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2192" windowHeight="10455" tabRatio="800" firstSheet="34" activeTab="34"/>
  </bookViews>
  <sheets>
    <sheet name="全道路" sheetId="317" r:id="rId1"/>
    <sheet name="主干道（5年以下）" sheetId="415" r:id="rId2"/>
    <sheet name="主干道（10年以下）" sheetId="416" r:id="rId3"/>
    <sheet name="主干道（15年以下）" sheetId="417" r:id="rId4"/>
    <sheet name="主干道（15年以上）" sheetId="418" r:id="rId5"/>
    <sheet name="次干道（5年以下）" sheetId="419" r:id="rId6"/>
    <sheet name="次干道（10年以下）" sheetId="420" r:id="rId7"/>
    <sheet name="次干道（15年以下） " sheetId="421" r:id="rId8"/>
    <sheet name="次干道（15年以上） " sheetId="422" r:id="rId9"/>
    <sheet name="一般道路（5年以下）  " sheetId="423" r:id="rId10"/>
    <sheet name="一般道路（10年以下）" sheetId="424" r:id="rId11"/>
    <sheet name="一般道路（15年以下）" sheetId="425" r:id="rId12"/>
    <sheet name="一般道路（15年以上）" sheetId="426" r:id="rId13"/>
    <sheet name="一级公路（5年以下）" sheetId="427" r:id="rId14"/>
    <sheet name="一级公路（10年以下）" sheetId="428" r:id="rId15"/>
    <sheet name="一级公路（15年以下）" sheetId="429" r:id="rId16"/>
    <sheet name="一级公路（15年以上）" sheetId="430" r:id="rId17"/>
    <sheet name="二级公路（5年以下）" sheetId="431" r:id="rId18"/>
    <sheet name="二级公路（10年以下）" sheetId="432" r:id="rId19"/>
    <sheet name="二级公路（15年以下）" sheetId="433" r:id="rId20"/>
    <sheet name="三级公路（5年以下）" sheetId="434" r:id="rId21"/>
    <sheet name="三级公路（10年以下）" sheetId="435" r:id="rId22"/>
    <sheet name="三级公路（15年以下）" sheetId="436" r:id="rId23"/>
    <sheet name="四级公路（5年以下） " sheetId="437" r:id="rId24"/>
    <sheet name="四级公路（10年以下）" sheetId="438" r:id="rId25"/>
    <sheet name="非机动车车道" sheetId="439" r:id="rId26"/>
    <sheet name="预制人行道板" sheetId="440" r:id="rId27"/>
    <sheet name="石材类人行道" sheetId="441" r:id="rId28"/>
    <sheet name="侧石" sheetId="442" r:id="rId29"/>
    <sheet name="平石" sheetId="443" r:id="rId30"/>
    <sheet name="钢筋混凝土桥 " sheetId="444" r:id="rId31"/>
    <sheet name="钢桁架桥" sheetId="445" r:id="rId32"/>
    <sheet name="钢筋混凝土人行立交桥" sheetId="446" r:id="rId33"/>
    <sheet name="钢结构人行立交桥" sheetId="447" r:id="rId34"/>
    <sheet name="云水路（海堤路-人民塘）新城镇" sheetId="4" r:id="rId35"/>
    <sheet name="妙香路（海堤路-人民塘)新城镇" sheetId="7" r:id="rId36"/>
    <sheet name="玉宇路（海堤路-沧海路)新城镇 " sheetId="89" r:id="rId37"/>
    <sheet name="鸿音路（海堤路-江山路)新城镇" sheetId="15" r:id="rId38"/>
    <sheet name="新元南路（海堤路-江山路)新城镇" sheetId="21" r:id="rId39"/>
    <sheet name="倚天路（海堤路-江山路)新城镇" sheetId="24" r:id="rId40"/>
    <sheet name="天雪路（人民塘-浩歌路)新城镇" sheetId="26" r:id="rId41"/>
    <sheet name="层林路（海堤路-两港大道)新城镇" sheetId="28" r:id="rId42"/>
    <sheet name="天骄路（万水路-浩歌路)新城镇" sheetId="30" r:id="rId43"/>
    <sheet name="沧海路（鸿音路-新元南路)新城镇" sheetId="40" r:id="rId44"/>
    <sheet name="沧海路（新元南路-层林路)新城镇" sheetId="41" r:id="rId45"/>
    <sheet name="沧海路（正嘉路-鸿音路)新城镇" sheetId="39" r:id="rId46"/>
    <sheet name="万水路（玉宇路-鸿音路)新城镇" sheetId="85" r:id="rId47"/>
    <sheet name="万水路（鸿音路-新元南路)新城镇" sheetId="43" r:id="rId48"/>
    <sheet name="万水路（新元南路-南芦公路)新城镇" sheetId="44" r:id="rId49"/>
    <sheet name="飞舟路（新元南路-南芦公路)新城镇" sheetId="46" r:id="rId50"/>
    <sheet name="江山路（鸿音路-新元南路)新城镇" sheetId="48" r:id="rId51"/>
    <sheet name="江山路（新元南路-南芦公路)新城镇" sheetId="49" r:id="rId52"/>
    <sheet name="飞渡路（天雪路-南芦公路)新城镇" sheetId="53" r:id="rId53"/>
    <sheet name="浩歌路（天雪路-天骄路)新城镇 " sheetId="91" r:id="rId54"/>
    <sheet name="T3T6立交闸道（S2高速-海港大道)新城镇" sheetId="78" r:id="rId55"/>
    <sheet name="老芦公路下立交" sheetId="96" r:id="rId56"/>
    <sheet name="万水路（正嘉路-云水路）" sheetId="100" r:id="rId57"/>
    <sheet name="芦五公路" sheetId="101" r:id="rId58"/>
    <sheet name="南芦公路" sheetId="102" r:id="rId59"/>
    <sheet name="云水路（人民塘-两港大道）泥城镇" sheetId="103" r:id="rId60"/>
    <sheet name="妙香路（人民塘-两港大道)泥城镇" sheetId="104" r:id="rId61"/>
    <sheet name="云淡路（江山路-两港大道)泥城镇" sheetId="105" r:id="rId62"/>
    <sheet name="玉宇路（人民塘-两港大道)泥城镇" sheetId="106" r:id="rId63"/>
    <sheet name="天高路（芦五公路-两港大道)泥城镇" sheetId="107" r:id="rId64"/>
    <sheet name="鸿音路（江山路-两港大道)泥城镇 " sheetId="108" r:id="rId65"/>
    <sheet name="揽月路（江山路-浩歌路)泥城镇" sheetId="109" r:id="rId66"/>
    <sheet name="新元南路（江山路-两港大道)泥城镇" sheetId="110" r:id="rId67"/>
    <sheet name="倚天路（江山路-浩歌路)泥城镇" sheetId="111" r:id="rId68"/>
    <sheet name="飞舟路（玉宇路-鸿音路)泥城镇" sheetId="112" r:id="rId69"/>
    <sheet name="江山路（东海二桥-鸿音路)泥城镇" sheetId="113" r:id="rId70"/>
    <sheet name="飞渡路（妙香路-鸿音路)泥城镇" sheetId="114" r:id="rId71"/>
    <sheet name="飞渡路（鸿音路-新元南路)泥城镇" sheetId="115" r:id="rId72"/>
    <sheet name="飞渡路（新元南路-天雪路)泥城镇" sheetId="116" r:id="rId73"/>
    <sheet name="浩歌路（妙香路-天高路)泥城镇" sheetId="117" r:id="rId74"/>
    <sheet name="浩歌路（鸿音路-新元南路)泥城镇" sheetId="118" r:id="rId75"/>
    <sheet name="浩歌路（新元南路-天雪路)泥城镇" sheetId="119" r:id="rId76"/>
    <sheet name="飞舟路二标段（玉宇路-妙香路)泥城镇" sheetId="120" r:id="rId77"/>
    <sheet name="飞舟路一标段（玉宇路-妙香路)泥城镇" sheetId="121" r:id="rId78"/>
    <sheet name="洋山综合保税区连通道" sheetId="122" r:id="rId79"/>
    <sheet name="鸿音路" sheetId="123" r:id="rId80"/>
    <sheet name="天高路" sheetId="124" r:id="rId81"/>
    <sheet name="揽月路（江山路-飞舟路）、旭日路（江山路-飞舟路）、飞舟路" sheetId="125" r:id="rId82"/>
    <sheet name="浩歌路（天高路-鸿音路）" sheetId="126" r:id="rId83"/>
    <sheet name="云淡路" sheetId="127" r:id="rId84"/>
    <sheet name="玉宇路" sheetId="128" r:id="rId85"/>
    <sheet name="沧海路" sheetId="225" r:id="rId86"/>
    <sheet name="江山路" sheetId="226" r:id="rId87"/>
    <sheet name="承贤路" sheetId="227" r:id="rId88"/>
    <sheet name="平达路" sheetId="228" r:id="rId89"/>
    <sheet name="万水路" sheetId="229" r:id="rId90"/>
    <sheet name="雪柳路" sheetId="230" r:id="rId91"/>
    <sheet name="正博路" sheetId="231" r:id="rId92"/>
    <sheet name="正嘉路" sheetId="232" r:id="rId93"/>
    <sheet name="正顺路" sheetId="233" r:id="rId94"/>
    <sheet name="正旭路" sheetId="234" r:id="rId95"/>
    <sheet name="草萱路" sheetId="235" r:id="rId96"/>
    <sheet name="莲桂路" sheetId="236" r:id="rId97"/>
    <sheet name="平峰路" sheetId="237" r:id="rId98"/>
    <sheet name="平岚路" sheetId="238" r:id="rId99"/>
    <sheet name="平瑞路" sheetId="239" r:id="rId100"/>
    <sheet name="恬桃路" sheetId="240" r:id="rId101"/>
    <sheet name="云樱路" sheetId="241" r:id="rId102"/>
    <sheet name="新隽路" sheetId="242" r:id="rId103"/>
    <sheet name="垦洲路" sheetId="243" r:id="rId104"/>
    <sheet name="正博南路" sheetId="244" r:id="rId105"/>
    <sheet name="正顺南路" sheetId="245" r:id="rId106"/>
    <sheet name="垦波路" sheetId="246" r:id="rId107"/>
    <sheet name="浓青路" sheetId="247" r:id="rId108"/>
    <sheet name="雪柳路2" sheetId="248" r:id="rId109"/>
    <sheet name="恬桃路2" sheetId="249" r:id="rId110"/>
    <sheet name="莲桂路2" sheetId="250" r:id="rId111"/>
    <sheet name="石槐路" sheetId="251" r:id="rId112"/>
    <sheet name="书桂路" sheetId="252" r:id="rId113"/>
    <sheet name="山椿路" sheetId="253" r:id="rId114"/>
    <sheet name="正旭南路" sheetId="254" r:id="rId115"/>
    <sheet name="雪柳路3" sheetId="255" r:id="rId116"/>
    <sheet name="垦洲路2" sheetId="256" r:id="rId117"/>
    <sheet name="琼花路" sheetId="257" r:id="rId118"/>
    <sheet name="沧海路（承贤路-正博路）" sheetId="197" r:id="rId119"/>
    <sheet name="承贤路（垦洲路-万水路）" sheetId="198" r:id="rId120"/>
    <sheet name="果菱路" sheetId="200" r:id="rId121"/>
    <sheet name="果藤路" sheetId="201" r:id="rId122"/>
    <sheet name="润梅路" sheetId="202" r:id="rId123"/>
    <sheet name="平霄路（大泐港-正顺路）" sheetId="203" r:id="rId124"/>
    <sheet name="正顺路（平霄路-两港大道）" sheetId="204" r:id="rId125"/>
    <sheet name="N01-07地块配套道路综合提升项目" sheetId="205" r:id="rId126"/>
    <sheet name="新隽南路" sheetId="258" r:id="rId127"/>
    <sheet name="正博南路2" sheetId="259" r:id="rId128"/>
    <sheet name="正嘉路、涤清路、泱青路" sheetId="260" r:id="rId129"/>
    <sheet name="上飞路" sheetId="210" r:id="rId130"/>
    <sheet name="祝飞路" sheetId="211" r:id="rId131"/>
    <sheet name="盐朝公路" sheetId="212" r:id="rId132"/>
    <sheet name="军港公路" sheetId="213" r:id="rId133"/>
    <sheet name="浩宇路" sheetId="214" r:id="rId134"/>
    <sheet name="凯航路" sheetId="215" r:id="rId135"/>
    <sheet name="鹏翔路(硕达路-祝飞路）" sheetId="216" r:id="rId136"/>
    <sheet name="浩宇路（鹏展路-凯航路）" sheetId="217" r:id="rId137"/>
    <sheet name="鹏展路" sheetId="218" r:id="rId138"/>
    <sheet name="储安路（展飞路-祝飞路）" sheetId="219" r:id="rId139"/>
    <sheet name="展飞路（畅滨路-储安路）" sheetId="220" r:id="rId140"/>
    <sheet name="畅滨路（展飞路-祝飞路以东750米）" sheetId="221" r:id="rId141"/>
    <sheet name="储泰路（祝飞路-祝飞路以东662米）" sheetId="222" r:id="rId142"/>
    <sheet name="储辉路（祝飞路-晓飞路)" sheetId="223" r:id="rId143"/>
    <sheet name="晓飞路（储辉路以南205m-储辉路）" sheetId="224" r:id="rId144"/>
    <sheet name="祝飞路(驰宇路-围场河）" sheetId="316" r:id="rId145"/>
    <sheet name="2009环境整治绿化带" sheetId="318" r:id="rId146"/>
    <sheet name="中航商发三角地" sheetId="319" r:id="rId147"/>
    <sheet name="F11-02、F11-06及周边地块新建绿化项目" sheetId="320" r:id="rId148"/>
    <sheet name="上海临港新城重装备产业区F05-03地块绿化工程" sheetId="321" r:id="rId149"/>
    <sheet name="玉宇路E6东侧结构" sheetId="322" r:id="rId150"/>
    <sheet name="小泐港绿化带" sheetId="323" r:id="rId151"/>
    <sheet name="老里塘河绿化带" sheetId="324" r:id="rId152"/>
    <sheet name="两港大道南侧结构" sheetId="325" r:id="rId153"/>
    <sheet name="老里塘河一期两侧" sheetId="327" r:id="rId154"/>
    <sheet name="老里塘河二期两侧" sheetId="328" r:id="rId155"/>
    <sheet name="上海临港重装备产业区E8路（海堤-两港大道）红线外绿化工程" sheetId="329" r:id="rId156"/>
    <sheet name="临港重装备产业区K01-01防护绿地" sheetId="330" r:id="rId157"/>
    <sheet name="临港重装备产业区妙香路西侧及沧海路北侧" sheetId="331" r:id="rId158"/>
    <sheet name="沧海路南侧（云水路-妙香路）道路绿带新建工程项目" sheetId="332" r:id="rId159"/>
    <sheet name="胜利塘随塘河（南奉界河-泐马河）项目" sheetId="333" r:id="rId160"/>
    <sheet name="临港新片区E08-01地块（沧海路-正顺路街角部分）绿地" sheetId="334" r:id="rId161"/>
    <sheet name="E07-01地块" sheetId="335" r:id="rId162"/>
    <sheet name="正博路（平霄路-沧海路）两侧" sheetId="336" r:id="rId163"/>
    <sheet name="万水路（正博路-正嘉路）两侧" sheetId="337" r:id="rId164"/>
    <sheet name="正旭路（江山路-万水路）两侧" sheetId="338" r:id="rId165"/>
    <sheet name="万水路（承贤路-正博路）北侧" sheetId="339" r:id="rId166"/>
    <sheet name="承贤路（江山路-万水路）东侧" sheetId="340" r:id="rId167"/>
    <sheet name="奉贤园区中央公园二期" sheetId="341" r:id="rId168"/>
    <sheet name="承贤路（友谊河-人民塘河）西侧" sheetId="342" r:id="rId169"/>
    <sheet name="临港新片区蓝湾公园" sheetId="343" r:id="rId170"/>
    <sheet name="承贤路（友谊河-江山路）东侧" sheetId="344" r:id="rId171"/>
    <sheet name="正旭路（友谊河-江山路）西侧" sheetId="345" r:id="rId172"/>
    <sheet name="江山路（承贤路-正旭路）两侧" sheetId="346" r:id="rId173"/>
    <sheet name="新开河绿地" sheetId="347" r:id="rId174"/>
    <sheet name="江山路（正博路-正嘉路）两侧" sheetId="348" r:id="rId175"/>
    <sheet name="新杨公路（平霄路-沧海路）两侧" sheetId="349" r:id="rId176"/>
    <sheet name="江山路（正博路-新开河）两侧" sheetId="350" r:id="rId177"/>
    <sheet name="奉贤社区中心绿地" sheetId="351" r:id="rId178"/>
    <sheet name="临港奉贤园区正嘉路（友谊河-沧海路）西侧绿化" sheetId="352" r:id="rId179"/>
    <sheet name="临港重装备产业区沧海路（鸿音路-层林路）南侧绿化改造工程" sheetId="353" r:id="rId180"/>
    <sheet name="临港新片区商飞南侧绿地" sheetId="354" r:id="rId181"/>
    <sheet name="临港新片区商飞西侧绿地" sheetId="355" r:id="rId182"/>
    <sheet name="鸿音路（海堤路-江山路)道路附属绿化 " sheetId="298" r:id="rId183"/>
    <sheet name="鸿音路（江山路-两港大道)道路附属绿化" sheetId="299" r:id="rId184"/>
    <sheet name="新元南路（海堤路-江山路)道路附属绿化" sheetId="300" r:id="rId185"/>
    <sheet name="新元南路（江山路-两港大道)道路附属绿化 " sheetId="301" r:id="rId186"/>
    <sheet name="层林路（海堤路-两港大道)道路附属绿化" sheetId="302" r:id="rId187"/>
    <sheet name="沧海路（鸿音路-新元南路)道路附属绿化" sheetId="303" r:id="rId188"/>
    <sheet name="沧海路（新元南路-层林路)道路附属绿化" sheetId="304" r:id="rId189"/>
    <sheet name="沧海路（正嘉路-鸿音路)道路附属绿化 " sheetId="305" r:id="rId190"/>
    <sheet name="万水路（鸿音路-新元南路)道路附属绿化" sheetId="306" r:id="rId191"/>
    <sheet name="万水路（新元南路-南芦公路)道路附属绿化" sheetId="307" r:id="rId192"/>
    <sheet name="江山路（东海二桥-鸿音路)道路附属绿化 " sheetId="308" r:id="rId193"/>
    <sheet name="江山路（新元南路-南芦公路)道路附属绿化" sheetId="309" r:id="rId194"/>
    <sheet name="临港重装备产业区万水路（南奉界河-正泽路）北侧绿化工程" sheetId="310" r:id="rId195"/>
    <sheet name="平峰路与正博路交叉口西侧绿地工程（C10-02地块）" sheetId="311" r:id="rId196"/>
    <sheet name="临港奉贤园区正旭南路西侧（万水路—山椿路）绿化工程" sheetId="312" r:id="rId197"/>
    <sheet name="临港奉贤园区江山路（新开河-正博路）南侧绿地工程" sheetId="313" r:id="rId198"/>
  </sheets>
  <definedNames>
    <definedName name="_xlnm._FilterDatabase" localSheetId="0" hidden="1">全道路!$A$1:$O$168</definedName>
    <definedName name="_xlnm._FilterDatabase" localSheetId="44" hidden="1">'沧海路（新元南路-层林路)新城镇'!$A$1:$K$191</definedName>
    <definedName name="_xlnm.Print_Area" localSheetId="0">全道路!$A$1:$N$167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<sst xmlns="http://schemas.openxmlformats.org/spreadsheetml/2006/main" count="59962" uniqueCount="1685">
  <si>
    <t>序号</t>
  </si>
  <si>
    <t>道路名称</t>
  </si>
  <si>
    <t>起迄点</t>
  </si>
  <si>
    <t>道路小计</t>
  </si>
  <si>
    <t>桥梁小计</t>
  </si>
  <si>
    <t>绿化小计</t>
  </si>
  <si>
    <t>附属设施小计</t>
  </si>
  <si>
    <t>标志标线小计</t>
  </si>
  <si>
    <t>检测及其他小计</t>
  </si>
  <si>
    <t>新增小计</t>
  </si>
  <si>
    <t>市政及绿化合计</t>
  </si>
  <si>
    <t>环卫合计</t>
  </si>
  <si>
    <t>水务合计</t>
  </si>
  <si>
    <t>道路巡视检查合计</t>
  </si>
  <si>
    <t>总价</t>
  </si>
  <si>
    <t>1+2+3+4+5+6+7=8</t>
  </si>
  <si>
    <t>8+9+10+11=12</t>
  </si>
  <si>
    <t>云水路（海堤路-人民塘）新城镇</t>
  </si>
  <si>
    <t>海堤路-人民塘</t>
  </si>
  <si>
    <t>妙香路（海堤路-人民塘)新城镇</t>
  </si>
  <si>
    <t>玉宇路（海堤路-沧海路)新城镇</t>
  </si>
  <si>
    <t>海堤路-沧海路</t>
  </si>
  <si>
    <t>鸿音路（海堤路-江山路)新城镇</t>
  </si>
  <si>
    <t>海堤路-江山路</t>
  </si>
  <si>
    <t>新元南路（海堤路-江山路)新城镇</t>
  </si>
  <si>
    <t>倚天路（海堤路-江山路)新城镇</t>
  </si>
  <si>
    <t>天雪路（人民塘-浩歌路)新城镇</t>
  </si>
  <si>
    <t>人民塘-浩歌路</t>
  </si>
  <si>
    <t>层林路（海堤路-两港大道)新城镇</t>
  </si>
  <si>
    <t>海堤路-两港大道</t>
  </si>
  <si>
    <t>天骄路（万水路-浩歌路)新城镇</t>
  </si>
  <si>
    <t>万水路-浩歌路</t>
  </si>
  <si>
    <t>沧海路（鸿音路-新元南路)新城镇</t>
  </si>
  <si>
    <t>鸿音路-新元南路</t>
  </si>
  <si>
    <t>沧海路（新元南路-层林路)新城镇</t>
  </si>
  <si>
    <t>新元南路-层林路</t>
  </si>
  <si>
    <t>沧海路（正嘉路-鸿音路)新城镇</t>
  </si>
  <si>
    <t>正嘉路-鸿音路</t>
  </si>
  <si>
    <t>万水路（玉宇路-鸿音路)新城镇</t>
  </si>
  <si>
    <t>玉宇路-鸿音路</t>
  </si>
  <si>
    <t>万水路（鸿音路-新元南路)新城镇</t>
  </si>
  <si>
    <t>万水路（新元南路-南芦公路)新城镇</t>
  </si>
  <si>
    <t>新元南路-南芦公路</t>
  </si>
  <si>
    <t>飞舟路（新元南路-南芦公路)新城镇</t>
  </si>
  <si>
    <t>江山路（鸿音路-新元南路)新城镇</t>
  </si>
  <si>
    <t>江山路（新元南路-南芦公路)新城镇</t>
  </si>
  <si>
    <t>飞渡路（天雪路-南芦公路)新城镇</t>
  </si>
  <si>
    <t>天雪路-南芦公路</t>
  </si>
  <si>
    <t>浩歌路（天雪路-天骄路)新城镇</t>
  </si>
  <si>
    <t>天雪路-天骄路</t>
  </si>
  <si>
    <t>T3T6立交闸道（S2高速-海港大道)新城镇</t>
  </si>
  <si>
    <t>S2高速-海港大道</t>
  </si>
  <si>
    <t>老芦公路下立交</t>
  </si>
  <si>
    <t>雨水泵站</t>
  </si>
  <si>
    <t>万水路（正嘉路-云水路）新城镇</t>
  </si>
  <si>
    <t>正嘉路-云水路</t>
  </si>
  <si>
    <t>芦五公路</t>
  </si>
  <si>
    <t>渔港路--奉贤交界</t>
  </si>
  <si>
    <t>南芦公路</t>
  </si>
  <si>
    <t>两港大道--海塘大堤</t>
  </si>
  <si>
    <t>云水路（人民塘-两港大道）泥城镇</t>
  </si>
  <si>
    <t>人民塘-两港大道</t>
  </si>
  <si>
    <t>妙香路（人民塘-两港大道)泥城镇</t>
  </si>
  <si>
    <t>云淡路（江山路-两港大道)泥城镇</t>
  </si>
  <si>
    <t>江山路-两港大道</t>
  </si>
  <si>
    <t>玉宇路（人民塘-两港大道)泥城镇</t>
  </si>
  <si>
    <t>天高路（芦五公路-两港大道)泥城镇</t>
  </si>
  <si>
    <t>芦五公路-两港大道</t>
  </si>
  <si>
    <t>鸿音路（江山路-两港大道)泥城镇</t>
  </si>
  <si>
    <t>揽月路（江山路-浩歌路)泥城镇</t>
  </si>
  <si>
    <t>江山路-浩歌路</t>
  </si>
  <si>
    <t>新元南路（江山路-两港大道)泥城镇</t>
  </si>
  <si>
    <t>倚天路（江山路-浩歌路)泥城镇</t>
  </si>
  <si>
    <t>飞舟路（玉宇路-鸿音路)泥城镇</t>
  </si>
  <si>
    <t>江山路（东海二桥-鸿音路)泥城镇</t>
  </si>
  <si>
    <t>东海二桥-鸿音路</t>
  </si>
  <si>
    <t>飞渡路（妙香路-鸿音路)泥城镇</t>
  </si>
  <si>
    <t>妙香路-鸿音路</t>
  </si>
  <si>
    <t>飞渡路（鸿音路-新元南路)泥城镇</t>
  </si>
  <si>
    <t>飞渡路（新元南路-天雪路)泥城镇</t>
  </si>
  <si>
    <t>新元南路-天雪路</t>
  </si>
  <si>
    <t>浩歌路（妙香路-天高路)泥城镇</t>
  </si>
  <si>
    <t>妙香路-天高路</t>
  </si>
  <si>
    <t>浩歌路（鸿音路-新元南路)泥城镇</t>
  </si>
  <si>
    <t>浩歌路（新元南路-天雪路)泥城镇</t>
  </si>
  <si>
    <t>飞舟路二标段（玉宇路-妙香路）</t>
  </si>
  <si>
    <t>玉宇路-妙香路</t>
  </si>
  <si>
    <t>飞舟路一标段（玉宇路-妙香路）</t>
  </si>
  <si>
    <t>洋山综合保税区连通道</t>
  </si>
  <si>
    <t>层林路-天娇路</t>
  </si>
  <si>
    <t>鸿音路</t>
  </si>
  <si>
    <t>万水路-随塘河</t>
  </si>
  <si>
    <t>天高路</t>
  </si>
  <si>
    <t>万水路-飞舟路</t>
  </si>
  <si>
    <t>揽月路（江山路-飞舟路）、旭日路（江山路-飞舟路）、飞舟路（鸿音路-新元南路）新建工程</t>
  </si>
  <si>
    <t>浩歌路</t>
  </si>
  <si>
    <t>天高路-鸿音路</t>
  </si>
  <si>
    <t>云淡路</t>
  </si>
  <si>
    <t>飞舟路-万水路</t>
  </si>
  <si>
    <t>玉宇路</t>
  </si>
  <si>
    <t>沧海路-随塘河</t>
  </si>
  <si>
    <t>沧海路</t>
  </si>
  <si>
    <t>正博路-正嘉路</t>
  </si>
  <si>
    <t>江山路</t>
  </si>
  <si>
    <t>承贤路-正嘉路</t>
  </si>
  <si>
    <t>承贤路</t>
  </si>
  <si>
    <t>两港大道-万水路</t>
  </si>
  <si>
    <t>平达路</t>
  </si>
  <si>
    <t>正嘉路-新杨公路</t>
  </si>
  <si>
    <t>万水路</t>
  </si>
  <si>
    <t>雪柳路</t>
  </si>
  <si>
    <t>江山路-云樱路、万水路-芦五公路</t>
  </si>
  <si>
    <t>正博路</t>
  </si>
  <si>
    <t>两港大道-沧海路</t>
  </si>
  <si>
    <t>正嘉路</t>
  </si>
  <si>
    <t>正顺路</t>
  </si>
  <si>
    <t>江山路-两港大道、沧海路-芦五公路</t>
  </si>
  <si>
    <t>正旭路</t>
  </si>
  <si>
    <t>草萱路</t>
  </si>
  <si>
    <t>承贤路-云樱路</t>
  </si>
  <si>
    <t>莲桂路</t>
  </si>
  <si>
    <t>雪柳路-正旭路</t>
  </si>
  <si>
    <t>平峰路</t>
  </si>
  <si>
    <t>新开河-正博路</t>
  </si>
  <si>
    <t>平岚路</t>
  </si>
  <si>
    <t>新杨公路-正嘉路</t>
  </si>
  <si>
    <t>平瑞路</t>
  </si>
  <si>
    <t>新杨公路-正顺路</t>
  </si>
  <si>
    <t>恬桃路</t>
  </si>
  <si>
    <t>江山路-草萱路</t>
  </si>
  <si>
    <t>云樱路</t>
  </si>
  <si>
    <t>承贤路-正旭路</t>
  </si>
  <si>
    <t>新隽路</t>
  </si>
  <si>
    <t>垦洲路-沧海路</t>
  </si>
  <si>
    <t>垦洲路</t>
  </si>
  <si>
    <t>正博南路-正嘉南路</t>
  </si>
  <si>
    <t>正博南路</t>
  </si>
  <si>
    <t>正顺南路</t>
  </si>
  <si>
    <t>垦波路</t>
  </si>
  <si>
    <t>浓青路</t>
  </si>
  <si>
    <t>垦洲路-潮堤路</t>
  </si>
  <si>
    <t>雪柳路2</t>
  </si>
  <si>
    <t>芦五公路-江山路</t>
  </si>
  <si>
    <t>恬桃路2</t>
  </si>
  <si>
    <t>书桂路-江山路</t>
  </si>
  <si>
    <t>莲桂路2</t>
  </si>
  <si>
    <t>承贤路-雪柳路</t>
  </si>
  <si>
    <t>石槐路</t>
  </si>
  <si>
    <t>书桂路</t>
  </si>
  <si>
    <t>山椿路</t>
  </si>
  <si>
    <t>正博路-承贤路</t>
  </si>
  <si>
    <t>正旭南路</t>
  </si>
  <si>
    <t>沧海路-万水路</t>
  </si>
  <si>
    <t>雪柳路3</t>
  </si>
  <si>
    <t>垦洲路2</t>
  </si>
  <si>
    <t>中港水闸路-正博南路</t>
  </si>
  <si>
    <t>琼花路</t>
  </si>
  <si>
    <t>中港水闸路-承贤路</t>
  </si>
  <si>
    <t>沧海路（承贤路-正博路）</t>
  </si>
  <si>
    <t>承贤路（垦洲路-万水路）</t>
  </si>
  <si>
    <t>果菱路</t>
  </si>
  <si>
    <t>中港水闸路-正博路</t>
  </si>
  <si>
    <t>果藤路</t>
  </si>
  <si>
    <t>满樱路-承贤路</t>
  </si>
  <si>
    <t>润梅路</t>
  </si>
  <si>
    <t>雪柳路-正旭河</t>
  </si>
  <si>
    <t>平霄路</t>
  </si>
  <si>
    <t>平霄路（大泐港-正顺路）</t>
  </si>
  <si>
    <t>正顺路（平霄路-两港大道）</t>
  </si>
  <si>
    <t>N01-07地块配套道路综合提升项目</t>
  </si>
  <si>
    <t>新隽南路</t>
  </si>
  <si>
    <t>潮堤路-垦州路</t>
  </si>
  <si>
    <t>正博南路2</t>
  </si>
  <si>
    <t>正嘉南路、涤青路、泱青路</t>
  </si>
  <si>
    <t>沧海路-潮堤路</t>
  </si>
  <si>
    <t>上飞路</t>
  </si>
  <si>
    <t>规划西引河桥-两港公路</t>
  </si>
  <si>
    <t>祝飞路</t>
  </si>
  <si>
    <t>盐朝公路东延伸--上飞路</t>
  </si>
  <si>
    <t>盐朝公路</t>
  </si>
  <si>
    <t>两港公路-军港公路</t>
  </si>
  <si>
    <t>军港公路</t>
  </si>
  <si>
    <t>盐朝公路--上飞路</t>
  </si>
  <si>
    <t>浩宇路</t>
  </si>
  <si>
    <t>上飞路-凯航路</t>
  </si>
  <si>
    <t>凯航路</t>
  </si>
  <si>
    <t>硕达路-祝飞路</t>
  </si>
  <si>
    <t>鹏翔路</t>
  </si>
  <si>
    <t>浩宇路（鹏展路-凯航路）</t>
  </si>
  <si>
    <t>鹏展路</t>
  </si>
  <si>
    <t>鹏展路（硕达路-祝飞路）</t>
  </si>
  <si>
    <t>储安路</t>
  </si>
  <si>
    <t>展飞路-祝飞路</t>
  </si>
  <si>
    <t>展飞路</t>
  </si>
  <si>
    <t>畅滨路-储安路</t>
  </si>
  <si>
    <t>畅滨路</t>
  </si>
  <si>
    <t>储泰路</t>
  </si>
  <si>
    <t>祝飞路-祝飞路以东662米</t>
  </si>
  <si>
    <t>储晖路</t>
  </si>
  <si>
    <t>祝飞路-晓飞路</t>
  </si>
  <si>
    <t>晓飞路</t>
  </si>
  <si>
    <t>储晖路以南205m-储晖路</t>
  </si>
  <si>
    <t>(驰宇路-围场河）</t>
  </si>
  <si>
    <t>2009环境整治绿化带</t>
  </si>
  <si>
    <t>中航商发三角地绿地</t>
  </si>
  <si>
    <t>F11-02、F11-06 及周边地块新建绿化项目</t>
  </si>
  <si>
    <t>上海临港新城重装备产业区F05-03地块绿化工程</t>
  </si>
  <si>
    <t>玉宇路E6东侧结构</t>
  </si>
  <si>
    <t>小泐港绿化带</t>
  </si>
  <si>
    <t>老里塘河绿化带</t>
  </si>
  <si>
    <t>两港大道南侧结构</t>
  </si>
  <si>
    <t>老里塘河一期两侧</t>
  </si>
  <si>
    <t>老里塘河二期两侧</t>
  </si>
  <si>
    <t>上海临港重装备产业区E8路(海堤-两港大道)红线外绿化工程</t>
  </si>
  <si>
    <t>临港重装备产业区K01-01防护绿地</t>
  </si>
  <si>
    <t>临港重装备产业区妙香路西侧及沧海路北侧</t>
  </si>
  <si>
    <t>沧海路南侧（云水路－妙香路）道路绿带新建工程项目</t>
  </si>
  <si>
    <t>胜利塘随塘河（南奉界河-泐马河）河道整治工程</t>
  </si>
  <si>
    <t>临港新片区E08-01地块（沧海路-正顺路街角部分）绿地工程</t>
  </si>
  <si>
    <t>E07-01地块</t>
  </si>
  <si>
    <t>正博路（两港大道-沧海路）两侧</t>
  </si>
  <si>
    <t>万水路（正博路-正嘉路）两侧</t>
  </si>
  <si>
    <t>正旭路（江山路-万水路）两侧</t>
  </si>
  <si>
    <t>万水路（承贤路-正博路）北侧</t>
  </si>
  <si>
    <t>承贤路（江山路-万水路）东侧</t>
  </si>
  <si>
    <t>奉贤中央公园二期</t>
  </si>
  <si>
    <t>承贤路（友谊河-人民塘河）西侧</t>
  </si>
  <si>
    <t>临港新片区蓝湾公园</t>
  </si>
  <si>
    <t>承贤路（友谊河-江山路）东侧</t>
  </si>
  <si>
    <t>正旭路（友谊河-江山路）西侧</t>
  </si>
  <si>
    <t>江山路（承贤路至正旭路）两侧</t>
  </si>
  <si>
    <t>新开河绿地（北段/南段）</t>
  </si>
  <si>
    <t>江山路（正博路-正嘉路）两侧</t>
  </si>
  <si>
    <t>新杨公路（两港大道-沧海路）两侧</t>
  </si>
  <si>
    <t>江山路（正博路至新开河）两侧</t>
  </si>
  <si>
    <t>奉贤社区中心绿地</t>
  </si>
  <si>
    <t>临港奉贤园区正嘉路（友谊河-沧海路）西侧绿化</t>
  </si>
  <si>
    <t>临港重装备产业区沧海路(鸿音路一层林路) 南侧绿化改造工程 (E01-01、 E02-01、E03-01 地块)项目</t>
  </si>
  <si>
    <t>临港新片区商飞南侧绿地</t>
  </si>
  <si>
    <t>临港新片区商飞西侧</t>
  </si>
  <si>
    <t>鸿音路（海堤路-江山路)道路附属绿化</t>
  </si>
  <si>
    <t>鸿音路（江山路-两港大道)道路附属绿化</t>
  </si>
  <si>
    <t>新元南路（海堤路-江山路)道路附属绿化</t>
  </si>
  <si>
    <t>新元南路（江山路-两港大道)道路附属绿化</t>
  </si>
  <si>
    <t>层林路（海堤路-两港大道)道路附属绿化</t>
  </si>
  <si>
    <t>沧海路（鸿音路-新元南路)道路附属绿化</t>
  </si>
  <si>
    <t>沧海路（新元南路-层林路)道路附属绿化</t>
  </si>
  <si>
    <t>沧海路（正嘉路-鸿音路)道路附属绿化</t>
  </si>
  <si>
    <t>万水路（鸿音路-新元南路)道路附属绿化</t>
  </si>
  <si>
    <t>万水路（新元南路-南芦公路)道路附属绿化</t>
  </si>
  <si>
    <t>江山路（东海二桥-鸿音路)道路附属绿化</t>
  </si>
  <si>
    <t>江山路（新元南路-南芦公路)道路附属绿化</t>
  </si>
  <si>
    <t>临港重装备产业区万水路（南奉界河-正泽路）北侧绿化工程（Q05-03地块）</t>
  </si>
  <si>
    <t>平峰路与正博路交叉口西侧绿地工程（C10-02地块）</t>
  </si>
  <si>
    <t>临港奉贤园区正旭南路西侧（万水路—山椿路）绿化工程(D02-02地块）</t>
  </si>
  <si>
    <t>临港奉贤园区江山路（新开河-正博路）南侧绿地工程</t>
  </si>
  <si>
    <t>合计</t>
  </si>
  <si>
    <t>一类综合单价分析表</t>
  </si>
  <si>
    <t>经费定额综合单价分析表</t>
  </si>
  <si>
    <t>工程名称：市政养护单价分析表\单项工程\市政工程养护2025</t>
  </si>
  <si>
    <t>定额编号</t>
  </si>
  <si>
    <t>工 作 项 目</t>
  </si>
  <si>
    <t>单位</t>
  </si>
  <si>
    <t>年小修保养量</t>
  </si>
  <si>
    <t>单 价（元）</t>
  </si>
  <si>
    <t>合 价（元）</t>
  </si>
  <si>
    <r>
      <rPr>
        <sz val="9"/>
        <color rgb="FF000000"/>
        <rFont val="黑体"/>
        <charset val="134"/>
      </rPr>
      <t>其中</t>
    </r>
    <r>
      <rPr>
        <sz val="9"/>
        <color rgb="FF000000"/>
        <rFont val="黑体"/>
        <charset val="134"/>
      </rPr>
      <t xml:space="preserve"> </t>
    </r>
    <r>
      <rPr>
        <sz val="9"/>
        <color rgb="FF000000"/>
        <rFont val="黑体"/>
        <charset val="134"/>
      </rPr>
      <t>(单位：元)</t>
    </r>
  </si>
  <si>
    <t>★保养率（%）</t>
  </si>
  <si>
    <t>数量</t>
  </si>
  <si>
    <t>人工费</t>
  </si>
  <si>
    <t>材料费</t>
  </si>
  <si>
    <t>机械费</t>
  </si>
  <si>
    <t>城市道路</t>
  </si>
  <si>
    <t>GYSZ010102</t>
  </si>
  <si>
    <t>主干道(5年以下)</t>
  </si>
  <si>
    <r>
      <rPr>
        <sz val="9"/>
        <rFont val="新宋体"/>
        <charset val="134"/>
      </rPr>
      <t>10000m</t>
    </r>
    <r>
      <rPr>
        <vertAlign val="superscript"/>
        <sz val="9"/>
        <rFont val="新宋体"/>
        <charset val="134"/>
      </rPr>
      <t>2</t>
    </r>
  </si>
  <si>
    <t>车行道机械翻挖水泥稳定碎石基层40cm</t>
  </si>
  <si>
    <r>
      <rPr>
        <sz val="9"/>
        <rFont val="新宋体"/>
        <charset val="134"/>
      </rPr>
      <t>100m</t>
    </r>
    <r>
      <rPr>
        <vertAlign val="superscript"/>
        <sz val="9"/>
        <rFont val="新宋体"/>
        <charset val="134"/>
      </rPr>
      <t>2</t>
    </r>
  </si>
  <si>
    <t>车行道铺筑水泥稳定碎石基层40cm水泥稳定碎石掺入水泥5%</t>
  </si>
  <si>
    <t>车行道机械翻挖沥青混凝土面层12cm</t>
  </si>
  <si>
    <t>车行道机械摊铺粗粒式沥青混凝土(AC-25)8cm粗粒式沥青混凝土AC-25</t>
  </si>
  <si>
    <t>车行道机械摊铺细粒式沥青混凝土(AC-13)4cm细粒式沥青混凝土AC-13</t>
  </si>
  <si>
    <t>车行道铣刨沥青混凝土面层4cm</t>
  </si>
  <si>
    <t>车行道机械小块坑槽修补-细粒式沥青混凝土4cm细粒式沥青混凝土AC-13</t>
  </si>
  <si>
    <t>升高自调式防沉降检查井井盖细粒式沥青混凝土AC-13</t>
  </si>
  <si>
    <t>座</t>
  </si>
  <si>
    <t>旧料处理</t>
  </si>
  <si>
    <r>
      <rPr>
        <sz val="9"/>
        <rFont val="新宋体"/>
        <charset val="134"/>
      </rPr>
      <t>m</t>
    </r>
    <r>
      <rPr>
        <vertAlign val="superscript"/>
        <sz val="9"/>
        <rFont val="新宋体"/>
        <charset val="134"/>
      </rPr>
      <t>3</t>
    </r>
  </si>
  <si>
    <t>费用表</t>
  </si>
  <si>
    <t>[1]</t>
  </si>
  <si>
    <t>直接费</t>
  </si>
  <si>
    <t>元</t>
  </si>
  <si>
    <t>[2]</t>
  </si>
  <si>
    <t>其中人工费</t>
  </si>
  <si>
    <t>[3]</t>
  </si>
  <si>
    <t>其中材料费</t>
  </si>
  <si>
    <t>[4]</t>
  </si>
  <si>
    <t>其中施工机具（机械）使用费</t>
  </si>
  <si>
    <t>[5]</t>
  </si>
  <si>
    <t>综合费用</t>
  </si>
  <si>
    <t>[6]</t>
  </si>
  <si>
    <t>增值税</t>
  </si>
  <si>
    <t>[7]</t>
  </si>
  <si>
    <t>折扣前单价</t>
  </si>
  <si>
    <t>[8]</t>
  </si>
  <si>
    <t>折扣额</t>
  </si>
  <si>
    <t>[9]</t>
  </si>
  <si>
    <t>实际单价</t>
  </si>
  <si>
    <t>GYSZ010103</t>
  </si>
  <si>
    <t>主干道(10年以下)</t>
  </si>
  <si>
    <t>GYSZ010104</t>
  </si>
  <si>
    <t>主干道(15年以下)</t>
  </si>
  <si>
    <t>GYSZ010105</t>
  </si>
  <si>
    <t>主干道(15年以上)</t>
  </si>
  <si>
    <t>GYSZ010106</t>
  </si>
  <si>
    <t>次干道（5年以下）</t>
  </si>
  <si>
    <t>车行道机械翻挖水泥稳定碎石基层35cm</t>
  </si>
  <si>
    <t>车行道铺筑水泥稳定碎石基层35cm水泥稳定碎石掺入水泥5%</t>
  </si>
  <si>
    <t>GYSZ010107</t>
  </si>
  <si>
    <t>次干道（10年以下）</t>
  </si>
  <si>
    <t>GYSZ010108</t>
  </si>
  <si>
    <t>次干道（15年以下）</t>
  </si>
  <si>
    <t>GYSZ010109</t>
  </si>
  <si>
    <t>次干道（15年以上）</t>
  </si>
  <si>
    <t>GYSZ010110</t>
  </si>
  <si>
    <t>一般道路（5年以下）</t>
  </si>
  <si>
    <t>车行道机械翻挖水泥稳定碎石基层30cm</t>
  </si>
  <si>
    <t>车行道铺筑水泥稳定碎石基层30cm水泥稳定碎石掺入水泥5%</t>
  </si>
  <si>
    <t>车行道机械翻挖沥青混凝土面层11cm</t>
  </si>
  <si>
    <t>车行道机械摊铺粗粒式沥青混凝土(AC-25)7cm粗粒式沥青混凝土AC-25</t>
  </si>
  <si>
    <r>
      <rPr>
        <sz val="9"/>
        <rFont val="SimSun"/>
        <charset val="134"/>
      </rPr>
      <t>旧料处理</t>
    </r>
  </si>
  <si>
    <t>GYSZ010111</t>
  </si>
  <si>
    <t>一般道路（10年以下）</t>
  </si>
  <si>
    <t>GYSZ010112</t>
  </si>
  <si>
    <t>一般道路（15年以下）</t>
  </si>
  <si>
    <t>GYSZ010113</t>
  </si>
  <si>
    <t>一般道路（15年以上）</t>
  </si>
  <si>
    <t>工程名称：市政养护单价分析表\单项工程\公路设施养护2018</t>
  </si>
  <si>
    <r>
      <rPr>
        <sz val="9"/>
        <color rgb="FF000000"/>
        <rFont val="黑体"/>
        <charset val="134"/>
      </rPr>
      <t>工</t>
    </r>
    <r>
      <rPr>
        <sz val="9"/>
        <color rgb="FF000000"/>
        <rFont val="黑体"/>
        <charset val="134"/>
      </rPr>
      <t xml:space="preserve"> </t>
    </r>
    <r>
      <rPr>
        <sz val="9"/>
        <color rgb="FF000000"/>
        <rFont val="黑体"/>
        <charset val="134"/>
      </rPr>
      <t>作</t>
    </r>
    <r>
      <rPr>
        <sz val="9"/>
        <color rgb="FF000000"/>
        <rFont val="黑体"/>
        <charset val="134"/>
      </rPr>
      <t xml:space="preserve"> </t>
    </r>
    <r>
      <rPr>
        <sz val="9"/>
        <color rgb="FF000000"/>
        <rFont val="黑体"/>
        <charset val="134"/>
      </rPr>
      <t>项</t>
    </r>
    <r>
      <rPr>
        <sz val="9"/>
        <color rgb="FF000000"/>
        <rFont val="黑体"/>
        <charset val="134"/>
      </rPr>
      <t xml:space="preserve"> </t>
    </r>
    <r>
      <rPr>
        <sz val="9"/>
        <color rgb="FF000000"/>
        <rFont val="黑体"/>
        <charset val="134"/>
      </rPr>
      <t>目</t>
    </r>
  </si>
  <si>
    <t>G010105</t>
  </si>
  <si>
    <t>一级公路（5年以下）</t>
  </si>
  <si>
    <t>G1-3-45</t>
  </si>
  <si>
    <t>翻挖三渣基层（25cm）</t>
  </si>
  <si>
    <t>G1-3-46</t>
  </si>
  <si>
    <t>翻挖三渣基层（每增减1cm）</t>
  </si>
  <si>
    <t>G1-3-60</t>
  </si>
  <si>
    <t>素混凝土基层 20cm</t>
  </si>
  <si>
    <t>G1-3-61</t>
  </si>
  <si>
    <t>素混凝土基层 每增减1cm</t>
  </si>
  <si>
    <t>G1-3-24</t>
  </si>
  <si>
    <t>坑槽、沉陷挖补（6cm）</t>
  </si>
  <si>
    <t>G1-3-25</t>
  </si>
  <si>
    <t>坑槽、沉陷修补 每增减1cm</t>
  </si>
  <si>
    <t>G1-3-11</t>
  </si>
  <si>
    <t>拥包翻挖</t>
  </si>
  <si>
    <t>G1-3-31</t>
  </si>
  <si>
    <t>铺筑细粒式沥青混凝土面层（2.5cm）</t>
  </si>
  <si>
    <t>G1-3-32</t>
  </si>
  <si>
    <t>铺筑细粒式沥青混凝土面层（每增减0.5cm）</t>
  </si>
  <si>
    <t>G1-3-16</t>
  </si>
  <si>
    <t>铣刨沥青混凝土面层（4cm）</t>
  </si>
  <si>
    <t>G1-3-18</t>
  </si>
  <si>
    <t>铣刨沥青混凝土面层（每增减1cm）</t>
  </si>
  <si>
    <t>G1-3-37</t>
  </si>
  <si>
    <t>机械铺筑SMA改性沥青混凝土面层（罩面3cm）</t>
  </si>
  <si>
    <t>G1-3-68</t>
  </si>
  <si>
    <t>翻挖路缘石</t>
  </si>
  <si>
    <t>10m</t>
  </si>
  <si>
    <t>G1-3-70</t>
  </si>
  <si>
    <t>铺筑路缘石</t>
  </si>
  <si>
    <t>100m</t>
  </si>
  <si>
    <t>G1-6-999</t>
  </si>
  <si>
    <t>废料外运</t>
  </si>
  <si>
    <r>
      <rPr>
        <sz val="9"/>
        <rFont val="新宋体"/>
        <charset val="134"/>
      </rPr>
      <t>100m</t>
    </r>
    <r>
      <rPr>
        <vertAlign val="superscript"/>
        <sz val="9"/>
        <rFont val="新宋体"/>
        <charset val="134"/>
      </rPr>
      <t>3</t>
    </r>
  </si>
  <si>
    <t>G1-5-54</t>
  </si>
  <si>
    <t>改变交通流向</t>
  </si>
  <si>
    <t>1处</t>
  </si>
  <si>
    <t>G1-5-55</t>
  </si>
  <si>
    <t>不改变交通流向</t>
  </si>
  <si>
    <t>G010106</t>
  </si>
  <si>
    <t>一级公路（10年以下）</t>
  </si>
  <si>
    <t>G010107</t>
  </si>
  <si>
    <t>一级公路（含国道）</t>
  </si>
  <si>
    <t>G010108</t>
  </si>
  <si>
    <t>一级公路（15年以上）</t>
  </si>
  <si>
    <t>G010109</t>
  </si>
  <si>
    <t>二级公路（5年以下）</t>
  </si>
  <si>
    <t>G1-3-51</t>
  </si>
  <si>
    <t>修复三渣基层 压实厚度25cm</t>
  </si>
  <si>
    <t>G1-3-53</t>
  </si>
  <si>
    <t>修复三渣基层 每增减1cm</t>
  </si>
  <si>
    <t>坑槽、沉陷挖补 每增减1cm</t>
  </si>
  <si>
    <t>G1-3-14</t>
  </si>
  <si>
    <t>铣刨沥青混凝土面层（5cm）</t>
  </si>
  <si>
    <t>G1-3-15</t>
  </si>
  <si>
    <t>G1-3-33</t>
  </si>
  <si>
    <t>铺筑沥青混凝土（罩面4cm）</t>
  </si>
  <si>
    <r>
      <rPr>
        <sz val="9"/>
        <color theme="1"/>
        <rFont val="新宋体"/>
        <charset val="134"/>
      </rPr>
      <t>100m</t>
    </r>
    <r>
      <rPr>
        <vertAlign val="superscript"/>
        <sz val="9"/>
        <color theme="1"/>
        <rFont val="新宋体"/>
        <charset val="134"/>
      </rPr>
      <t>2</t>
    </r>
  </si>
  <si>
    <t>G1-3-34</t>
  </si>
  <si>
    <t>铺筑沥青混凝土（罩面每增减1cm）</t>
  </si>
  <si>
    <t>砌筑路缘石</t>
  </si>
  <si>
    <t>100m³</t>
  </si>
  <si>
    <t>G010110</t>
  </si>
  <si>
    <t>二级公路（10年以下）</t>
  </si>
  <si>
    <t>G010111</t>
  </si>
  <si>
    <t>二级公路（15年以下）</t>
  </si>
  <si>
    <t>G010112</t>
  </si>
  <si>
    <t>三级公路（5年以下）</t>
  </si>
  <si>
    <t>G1-5-56</t>
  </si>
  <si>
    <t>G1-5-57</t>
  </si>
  <si>
    <t>G010113</t>
  </si>
  <si>
    <t>三级公路（10年以下）</t>
  </si>
  <si>
    <t>G010114</t>
  </si>
  <si>
    <t>三级公路（15年以下）</t>
  </si>
  <si>
    <t>G010116</t>
  </si>
  <si>
    <t>四级公路</t>
  </si>
  <si>
    <t>铺筑细粒式沥青混凝土面层（4cm）</t>
  </si>
  <si>
    <t>铺筑细粒式沥青混凝土面层 每增减1cm</t>
  </si>
  <si>
    <t>G010117</t>
  </si>
  <si>
    <t>四级公路（10年以下）</t>
  </si>
  <si>
    <t>GYSZ010114</t>
  </si>
  <si>
    <t>非机动车道</t>
  </si>
  <si>
    <t>m³</t>
  </si>
  <si>
    <t>GYSZ010116</t>
  </si>
  <si>
    <t>预制人行道板</t>
  </si>
  <si>
    <t>人行道翻排水泥混凝土预制板</t>
  </si>
  <si>
    <t>人行道翻修水泥混凝土基层10cm预拌混凝土(非泵送型)C20粒径5～40</t>
  </si>
  <si>
    <t>GYSZ010119</t>
  </si>
  <si>
    <t>石材类人行道</t>
  </si>
  <si>
    <t>人行道翻排石材类面层干混砌筑砂浆DMM10.0</t>
  </si>
  <si>
    <t>GYSZ010120</t>
  </si>
  <si>
    <t>侧石</t>
  </si>
  <si>
    <t>10000m</t>
  </si>
  <si>
    <t>翻排侧石</t>
  </si>
  <si>
    <t>人行道翻排预制水泥混凝土侧石预拌混凝土(非泵送型)C20粒径
5～40</t>
  </si>
  <si>
    <t>人行道翻排石材侧石预拌混凝土(非泵送型)C20粒径5～40</t>
  </si>
  <si>
    <t>GYSZ010121</t>
  </si>
  <si>
    <t>平石</t>
  </si>
  <si>
    <t>人行道翻排预制水泥混凝土平石预拌混凝土(非泵送型)C20粒径5～40</t>
  </si>
  <si>
    <t>人行道翻排石材平石预拌混凝土(非泵送型)C20粒径5～40</t>
  </si>
  <si>
    <t>保养率（%）</t>
  </si>
  <si>
    <t>GYSZ010201</t>
  </si>
  <si>
    <t>钢筋混凝土桥</t>
  </si>
  <si>
    <r>
      <rPr>
        <sz val="9"/>
        <rFont val="新宋体"/>
        <charset val="134"/>
      </rPr>
      <t>1000m</t>
    </r>
    <r>
      <rPr>
        <vertAlign val="superscript"/>
        <sz val="9"/>
        <rFont val="新宋体"/>
        <charset val="134"/>
      </rPr>
      <t>2</t>
    </r>
  </si>
  <si>
    <r>
      <rPr>
        <b/>
        <sz val="9"/>
        <rFont val="SimSun"/>
        <charset val="134"/>
      </rPr>
      <t>桥面修补（沥青混凝土、水泥混凝土）</t>
    </r>
  </si>
  <si>
    <t>车行道机械摊铺细粒式沥青混凝土(AC-13)4cm细粒式沥青混凝土
AC-13</t>
  </si>
  <si>
    <t>车行道机械摊铺粗粒式沥青混凝土(AC-25)5cm粗粒式沥青混凝土AC-25</t>
  </si>
  <si>
    <t>桥面修补(水泥混凝土桥面铺装)10cm预拌混凝土(非泵送型)C30粒径5～20</t>
  </si>
  <si>
    <r>
      <rPr>
        <sz val="9"/>
        <rFont val="新宋体"/>
        <charset val="134"/>
      </rPr>
      <t>m</t>
    </r>
    <r>
      <rPr>
        <vertAlign val="superscript"/>
        <sz val="9"/>
        <rFont val="新宋体"/>
        <charset val="134"/>
      </rPr>
      <t>2</t>
    </r>
  </si>
  <si>
    <r>
      <rPr>
        <b/>
        <sz val="9"/>
        <rFont val="SimSun"/>
        <charset val="134"/>
      </rPr>
      <t>混凝土结构缺损修补</t>
    </r>
  </si>
  <si>
    <t>混凝土结构缺损修补环氧砂浆</t>
  </si>
  <si>
    <t>混凝土结构缺损修补水泥砂浆湿拌抹灰砂浆WPM15.0</t>
  </si>
  <si>
    <r>
      <rPr>
        <b/>
        <sz val="9"/>
        <rFont val="SimSun"/>
        <charset val="134"/>
      </rPr>
      <t>伸缩缝及止水带调换</t>
    </r>
  </si>
  <si>
    <r>
      <rPr>
        <sz val="9"/>
        <rFont val="SimSun"/>
        <charset val="134"/>
      </rPr>
      <t>调换型钢伸缩缝</t>
    </r>
  </si>
  <si>
    <t>m</t>
  </si>
  <si>
    <r>
      <rPr>
        <sz val="9"/>
        <rFont val="SimSun"/>
        <charset val="134"/>
      </rPr>
      <t>调换鸟型橡胶止水带</t>
    </r>
  </si>
  <si>
    <r>
      <rPr>
        <b/>
        <sz val="9"/>
        <rFont val="SimSun"/>
        <charset val="134"/>
      </rPr>
      <t>栏杆油漆</t>
    </r>
  </si>
  <si>
    <t>油漆栏杆花式铁栏杆</t>
  </si>
  <si>
    <r>
      <rPr>
        <b/>
        <sz val="9"/>
        <rFont val="SimSun"/>
        <charset val="134"/>
      </rPr>
      <t>地砖修理</t>
    </r>
  </si>
  <si>
    <t>修理陶瓷锦砖饰面干混抹灰砂浆DPM20.0</t>
  </si>
  <si>
    <r>
      <rPr>
        <sz val="9"/>
        <rFont val="新宋体"/>
        <charset val="134"/>
      </rPr>
      <t>10m</t>
    </r>
    <r>
      <rPr>
        <vertAlign val="superscript"/>
        <sz val="9"/>
        <rFont val="新宋体"/>
        <charset val="134"/>
      </rPr>
      <t>2</t>
    </r>
  </si>
  <si>
    <r>
      <rPr>
        <b/>
        <sz val="9"/>
        <rFont val="SimSun"/>
        <charset val="134"/>
      </rPr>
      <t>支座保养</t>
    </r>
  </si>
  <si>
    <t>保养橡胶支座水上</t>
  </si>
  <si>
    <t>只</t>
  </si>
  <si>
    <t>保养橡胶支座陆上</t>
  </si>
  <si>
    <r>
      <rPr>
        <b/>
        <sz val="9"/>
        <rFont val="SimSun"/>
        <charset val="134"/>
      </rPr>
      <t>限载牌擦洗</t>
    </r>
  </si>
  <si>
    <r>
      <rPr>
        <sz val="9"/>
        <rFont val="SimSun"/>
        <charset val="134"/>
      </rPr>
      <t>擦洗限载牌</t>
    </r>
  </si>
  <si>
    <t>套</t>
  </si>
  <si>
    <r>
      <rPr>
        <b/>
        <sz val="9"/>
        <rFont val="SimSun"/>
        <charset val="134"/>
      </rPr>
      <t>栏杆保洁</t>
    </r>
  </si>
  <si>
    <r>
      <rPr>
        <sz val="9"/>
        <rFont val="SimSun"/>
        <charset val="134"/>
      </rPr>
      <t>栏杆保洁</t>
    </r>
  </si>
  <si>
    <r>
      <rPr>
        <b/>
        <sz val="9"/>
        <rFont val="SimSun"/>
        <charset val="134"/>
      </rPr>
      <t>清理缝隙垃圾、疏通泄水孔及管道、保持设施整洁</t>
    </r>
  </si>
  <si>
    <r>
      <rPr>
        <sz val="9"/>
        <rFont val="SimSun"/>
        <charset val="134"/>
      </rPr>
      <t>日常保养中小型桥</t>
    </r>
  </si>
  <si>
    <t>座·次</t>
  </si>
  <si>
    <r>
      <rPr>
        <b/>
        <sz val="9"/>
        <rFont val="SimSun"/>
        <charset val="134"/>
      </rPr>
      <t>巡视检查</t>
    </r>
  </si>
  <si>
    <r>
      <rPr>
        <sz val="9"/>
        <rFont val="SimSun"/>
        <charset val="134"/>
      </rPr>
      <t>巡视检查中小型桥</t>
    </r>
  </si>
  <si>
    <t>GYSZ010202</t>
  </si>
  <si>
    <t>钢桁架桥</t>
  </si>
  <si>
    <r>
      <rPr>
        <b/>
        <sz val="9"/>
        <rFont val="SimSun"/>
        <charset val="134"/>
      </rPr>
      <t>桥面修补（沥青混凝土）</t>
    </r>
  </si>
  <si>
    <r>
      <rPr>
        <b/>
        <sz val="9"/>
        <rFont val="SimSun"/>
        <charset val="134"/>
      </rPr>
      <t>钢构件敲铲油漆</t>
    </r>
  </si>
  <si>
    <t>敲铲油漆钢桁架半出白</t>
  </si>
  <si>
    <r>
      <rPr>
        <b/>
        <sz val="9"/>
        <rFont val="SimSun"/>
        <charset val="134"/>
      </rPr>
      <t>伸缩缝调换</t>
    </r>
  </si>
  <si>
    <t>调换梳型钢板伸缩缝预拌混凝土(非泵送型)C40粒径5～16</t>
  </si>
  <si>
    <r>
      <rPr>
        <sz val="9"/>
        <rFont val="SimSun"/>
        <charset val="134"/>
      </rPr>
      <t>保养钢滚轴式支座</t>
    </r>
  </si>
  <si>
    <t>GYSZ010203</t>
  </si>
  <si>
    <t>钢筋混凝土人行立交桥</t>
  </si>
  <si>
    <r>
      <rPr>
        <b/>
        <sz val="9"/>
        <rFont val="SimSun"/>
        <charset val="134"/>
      </rPr>
      <t>桥面修补（水泥混凝土）</t>
    </r>
  </si>
  <si>
    <t>桥面修补(水泥混凝土桥面铺装)10cm预拌混凝土(非泵送型)C30
粒径5～20</t>
  </si>
  <si>
    <t>调换橡胶条伸缩缝预拌混凝土(非泵送型)C40粒径5～16</t>
  </si>
  <si>
    <r>
      <rPr>
        <b/>
        <sz val="9"/>
        <rFont val="SimSun"/>
        <charset val="134"/>
      </rPr>
      <t>栏杆修理</t>
    </r>
  </si>
  <si>
    <t>制作钢栏杆型钢结构</t>
  </si>
  <si>
    <t>安装钢栏杆型钢结构预拌混凝土(非泵送型)C30粒径5～20</t>
  </si>
  <si>
    <r>
      <rPr>
        <b/>
        <sz val="9"/>
        <rFont val="SimSun"/>
        <charset val="134"/>
      </rPr>
      <t>更换踏步条</t>
    </r>
  </si>
  <si>
    <r>
      <rPr>
        <sz val="9"/>
        <rFont val="SimSun"/>
        <charset val="134"/>
      </rPr>
      <t>天桥踏步角钢防滑条更换</t>
    </r>
  </si>
  <si>
    <r>
      <rPr>
        <b/>
        <sz val="9"/>
        <rFont val="SimSun"/>
        <charset val="134"/>
      </rPr>
      <t>梁、板冲刷</t>
    </r>
  </si>
  <si>
    <r>
      <rPr>
        <sz val="9"/>
        <rFont val="SimSun"/>
        <charset val="134"/>
      </rPr>
      <t>日常保养梁及板冲刷</t>
    </r>
  </si>
  <si>
    <r>
      <rPr>
        <sz val="9"/>
        <rFont val="SimSun"/>
        <charset val="134"/>
      </rPr>
      <t>日常保养人行天桥</t>
    </r>
  </si>
  <si>
    <t>座 ·次</t>
  </si>
  <si>
    <r>
      <rPr>
        <sz val="9"/>
        <rFont val="SimSun"/>
        <charset val="134"/>
      </rPr>
      <t>巡视检查</t>
    </r>
    <r>
      <rPr>
        <b/>
        <sz val="9"/>
        <rFont val="SimSun"/>
        <charset val="134"/>
      </rPr>
      <t>-</t>
    </r>
    <r>
      <rPr>
        <sz val="9"/>
        <rFont val="SimSun"/>
        <charset val="134"/>
      </rPr>
      <t>人行天桥</t>
    </r>
  </si>
  <si>
    <t>GYSZ010204</t>
  </si>
  <si>
    <t>钢结构人行立交桥</t>
  </si>
  <si>
    <t>桥面修补(水泥混凝土桥面铺装) 10cm 预拌混凝土(非泵送型) C30</t>
  </si>
  <si>
    <t>钢构件敲铲油漆</t>
  </si>
  <si>
    <t>调换橡胶条伸缩缝 预拌混凝土(非泵送型) C40 粒径 5～16</t>
  </si>
  <si>
    <t>栏杆油漆</t>
  </si>
  <si>
    <t>天桥踏步角钢防滑条更换</t>
  </si>
  <si>
    <t xml:space="preserve">  直 管  道  路  综 合 养 护 设 施 量 清 单        </t>
  </si>
  <si>
    <t>道路性质：</t>
  </si>
  <si>
    <t>道路名称：</t>
  </si>
  <si>
    <t>云水路</t>
  </si>
  <si>
    <t>道路路段：</t>
  </si>
  <si>
    <t>道路里程：</t>
  </si>
  <si>
    <t>最近大修时间：</t>
  </si>
  <si>
    <t>所属镇域：</t>
  </si>
  <si>
    <t>南汇新城镇</t>
  </si>
  <si>
    <t>机动车道宽度：</t>
  </si>
  <si>
    <t>道路等级：</t>
  </si>
  <si>
    <t>竣工日期：</t>
  </si>
  <si>
    <t>使用年限：</t>
  </si>
  <si>
    <t>绿化带宽度：</t>
  </si>
  <si>
    <t>非机动车道宽度：</t>
  </si>
  <si>
    <r>
      <rPr>
        <b/>
        <sz val="10"/>
        <rFont val="宋体"/>
        <charset val="134"/>
      </rPr>
      <t>用地宽度：</t>
    </r>
    <r>
      <rPr>
        <b/>
        <sz val="10"/>
        <rFont val="Times New Roman"/>
        <charset val="134"/>
      </rPr>
      <t xml:space="preserve">    </t>
    </r>
  </si>
  <si>
    <t>路基宽度：</t>
  </si>
  <si>
    <t>机非带宽度：</t>
  </si>
  <si>
    <t>人行道宽度：</t>
  </si>
  <si>
    <t>中央带宽度：</t>
  </si>
  <si>
    <t>分部工程项目</t>
  </si>
  <si>
    <t>工程量</t>
  </si>
  <si>
    <t>单价（元）</t>
  </si>
  <si>
    <t>合价（元）</t>
  </si>
  <si>
    <t>备注</t>
  </si>
  <si>
    <t>一</t>
  </si>
  <si>
    <t>市政及绿化</t>
  </si>
  <si>
    <t>（一）道路</t>
  </si>
  <si>
    <r>
      <rPr>
        <b/>
        <sz val="10"/>
        <rFont val="宋体"/>
        <charset val="134"/>
      </rPr>
      <t>水泥混凝土路面</t>
    </r>
    <r>
      <rPr>
        <b/>
        <sz val="10"/>
        <rFont val="Times New Roman"/>
        <charset val="134"/>
      </rPr>
      <t xml:space="preserve"> </t>
    </r>
    <r>
      <rPr>
        <b/>
        <sz val="10"/>
        <rFont val="宋体"/>
        <charset val="134"/>
      </rPr>
      <t>（不分等级）</t>
    </r>
  </si>
  <si>
    <r>
      <rPr>
        <sz val="10"/>
        <rFont val="宋体"/>
        <charset val="134"/>
      </rPr>
      <t>万</t>
    </r>
    <r>
      <rPr>
        <sz val="10"/>
        <rFont val="Times New Roman"/>
        <charset val="134"/>
      </rPr>
      <t>M</t>
    </r>
    <r>
      <rPr>
        <vertAlign val="superscript"/>
        <sz val="10"/>
        <rFont val="Times New Roman"/>
        <charset val="134"/>
      </rPr>
      <t>2</t>
    </r>
  </si>
  <si>
    <t>保养内容：面层、基层翻修，伸缩缝养护、旧料外运等</t>
  </si>
  <si>
    <t>沥青混凝土路面</t>
  </si>
  <si>
    <t>保养内容：面层、基层翻修，面层铣刨、罩面，补坑，伸缩缝养护、旧料外运等</t>
  </si>
  <si>
    <t>城市快速路</t>
  </si>
  <si>
    <r>
      <rPr>
        <sz val="10"/>
        <rFont val="宋体"/>
        <charset val="134"/>
      </rPr>
      <t>主干道（</t>
    </r>
    <r>
      <rPr>
        <sz val="10"/>
        <rFont val="Times New Roman"/>
        <charset val="134"/>
      </rPr>
      <t>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</si>
  <si>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主干道（</t>
    </r>
    <r>
      <rPr>
        <sz val="10"/>
        <rFont val="Times New Roman"/>
        <charset val="134"/>
      </rPr>
      <t>10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</si>
  <si>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主干道（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</si>
  <si>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主干道（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年以上）</t>
    </r>
  </si>
  <si>
    <r>
      <rPr>
        <sz val="10"/>
        <rFont val="宋体"/>
        <charset val="134"/>
      </rPr>
      <t>次干道（</t>
    </r>
    <r>
      <rPr>
        <sz val="10"/>
        <rFont val="Times New Roman"/>
        <charset val="134"/>
      </rPr>
      <t>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</si>
  <si>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次干道（</t>
    </r>
    <r>
      <rPr>
        <sz val="10"/>
        <rFont val="Times New Roman"/>
        <charset val="134"/>
      </rPr>
      <t>10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</si>
  <si>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次干道（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</si>
  <si>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次干道（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年以上）</t>
    </r>
  </si>
  <si>
    <r>
      <rPr>
        <sz val="10"/>
        <rFont val="宋体"/>
        <charset val="134"/>
      </rPr>
      <t>一般道路（</t>
    </r>
    <r>
      <rPr>
        <sz val="10"/>
        <rFont val="Times New Roman"/>
        <charset val="134"/>
      </rPr>
      <t>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</si>
  <si>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一般道路（</t>
    </r>
    <r>
      <rPr>
        <sz val="10"/>
        <rFont val="Times New Roman"/>
        <charset val="134"/>
      </rPr>
      <t>10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</si>
  <si>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一般道路（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</si>
  <si>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一般道路（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年以上）</t>
    </r>
  </si>
  <si>
    <r>
      <rPr>
        <sz val="10"/>
        <rFont val="宋体"/>
        <charset val="134"/>
      </rPr>
      <t>一级公路（</t>
    </r>
    <r>
      <rPr>
        <sz val="10"/>
        <rFont val="Times New Roman"/>
        <charset val="134"/>
      </rPr>
      <t>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</si>
  <si>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一级公路（</t>
    </r>
    <r>
      <rPr>
        <sz val="10"/>
        <rFont val="Times New Roman"/>
        <charset val="134"/>
      </rPr>
      <t>10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</si>
  <si>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一级公路（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</si>
  <si>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一级公路（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年以上）</t>
    </r>
  </si>
  <si>
    <r>
      <rPr>
        <sz val="10"/>
        <rFont val="宋体"/>
        <charset val="134"/>
      </rPr>
      <t>二级公路（</t>
    </r>
    <r>
      <rPr>
        <sz val="10"/>
        <rFont val="Times New Roman"/>
        <charset val="134"/>
      </rPr>
      <t>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</si>
  <si>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二级公路（</t>
    </r>
    <r>
      <rPr>
        <sz val="10"/>
        <rFont val="Times New Roman"/>
        <charset val="134"/>
      </rPr>
      <t>10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</si>
  <si>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二级公路（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</si>
  <si>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二级公路（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年以上）</t>
    </r>
  </si>
  <si>
    <r>
      <rPr>
        <sz val="10"/>
        <rFont val="宋体"/>
        <charset val="134"/>
      </rPr>
      <t>三级公路（</t>
    </r>
    <r>
      <rPr>
        <sz val="10"/>
        <rFont val="Times New Roman"/>
        <charset val="134"/>
      </rPr>
      <t>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</si>
  <si>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三级公路（</t>
    </r>
    <r>
      <rPr>
        <sz val="10"/>
        <rFont val="Times New Roman"/>
        <charset val="134"/>
      </rPr>
      <t>10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</si>
  <si>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三级公路（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</si>
  <si>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三级公路（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年以上）</t>
    </r>
  </si>
  <si>
    <r>
      <rPr>
        <sz val="10"/>
        <rFont val="宋体"/>
        <charset val="134"/>
      </rPr>
      <t>四级公路（</t>
    </r>
    <r>
      <rPr>
        <sz val="10"/>
        <rFont val="Times New Roman"/>
        <charset val="134"/>
      </rPr>
      <t>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</si>
  <si>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四级公路（</t>
    </r>
    <r>
      <rPr>
        <sz val="10"/>
        <rFont val="Times New Roman"/>
        <charset val="134"/>
      </rPr>
      <t>10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</si>
  <si>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四级公路（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</si>
  <si>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四级公路（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年以上）</t>
    </r>
  </si>
  <si>
    <t>非机动车道（不分等级）</t>
  </si>
  <si>
    <t>人行道</t>
  </si>
  <si>
    <t>现浇混凝土斜坡</t>
  </si>
  <si>
    <t>翻修水泥混凝土人行道斜坡，旧料外运等</t>
  </si>
  <si>
    <t>沥青类人行道</t>
  </si>
  <si>
    <t>翻修预制块及基础，旧料外运等</t>
  </si>
  <si>
    <t>彩色预制块</t>
  </si>
  <si>
    <t>翻修彩色预制块及基础，旧料外运等</t>
  </si>
  <si>
    <r>
      <rPr>
        <sz val="10"/>
        <rFont val="宋体"/>
        <charset val="134"/>
      </rPr>
      <t>万</t>
    </r>
    <r>
      <rPr>
        <sz val="10"/>
        <color indexed="8"/>
        <rFont val="宋体"/>
        <charset val="134"/>
      </rPr>
      <t>M</t>
    </r>
    <r>
      <rPr>
        <vertAlign val="superscript"/>
        <sz val="10"/>
        <rFont val="宋体"/>
        <charset val="134"/>
      </rPr>
      <t>2</t>
    </r>
  </si>
  <si>
    <r>
      <rPr>
        <sz val="10"/>
        <rFont val="宋体"/>
        <charset val="134"/>
      </rPr>
      <t>万</t>
    </r>
    <r>
      <rPr>
        <sz val="10"/>
        <rFont val="Times New Roman"/>
        <charset val="134"/>
      </rPr>
      <t>M</t>
    </r>
  </si>
  <si>
    <t>翻修侧石平石，旧料外运等</t>
  </si>
  <si>
    <t>石材类侧平石</t>
  </si>
  <si>
    <t>边沟</t>
  </si>
  <si>
    <t>混凝土插板边沟</t>
  </si>
  <si>
    <t>100M</t>
  </si>
  <si>
    <t>浆砌块石边沟</t>
  </si>
  <si>
    <t>边坡</t>
  </si>
  <si>
    <t>土边坡</t>
  </si>
  <si>
    <t>植草砖边坡</t>
  </si>
  <si>
    <t>浆砌块石边坡</t>
  </si>
  <si>
    <t>整修混凝土预制块护拱</t>
  </si>
  <si>
    <t>人行地道</t>
  </si>
  <si>
    <r>
      <rPr>
        <sz val="10"/>
        <rFont val="宋体"/>
        <charset val="134"/>
      </rPr>
      <t>千</t>
    </r>
    <r>
      <rPr>
        <sz val="10"/>
        <rFont val="Times New Roman"/>
        <charset val="134"/>
      </rPr>
      <t>M</t>
    </r>
    <r>
      <rPr>
        <vertAlign val="superscript"/>
        <sz val="10"/>
        <rFont val="Times New Roman"/>
        <charset val="134"/>
      </rPr>
      <t>2</t>
    </r>
  </si>
  <si>
    <t>地道路面修补,沉降缝修理，挡土墙修理，照明灯具维修调换，标志牌擦洗，地道日常保养等。</t>
  </si>
  <si>
    <t>车行地道</t>
  </si>
  <si>
    <t>立交匝道</t>
  </si>
  <si>
    <t>（二）桥梁</t>
  </si>
  <si>
    <t>城市桥梁</t>
  </si>
  <si>
    <t>桥面修补（沥青混凝土、水泥混凝土），混凝土结构缺损修补（环氧砂浆），伸缩缝维修保养、调换，支座保养，栏杆油漆、保洁，桥名牌擦洗，桥梁日常保养，巡视检查，检测费等</t>
  </si>
  <si>
    <t>沥青混凝土桥面修补，钢构件敲铲油漆，伸缩缝调换，支座保养，栏杆油漆，桥名牌擦洗，桥梁日常养护，巡视检查，检测费等</t>
  </si>
  <si>
    <t>水泥混凝土桥面修补，伸缩缝保养及修理，支座保养，栏杆修理，梁、板冲刷，更换踏步条、桥梁日常保养等。</t>
  </si>
  <si>
    <t>水泥混凝土桥面修补，钢构件敲铲油漆，栏杆油漆，伸缩缝保养及修理，支座保养，更换踏步条，桥梁日常保养等。</t>
  </si>
  <si>
    <t>装饰维修，照明灯具维修调换，更换踏步条，标志牌擦洗，扶手修理，沉降缝修理，墙面清洗保洁，卷帘门修理等。</t>
  </si>
  <si>
    <t>下立交泵站</t>
  </si>
  <si>
    <t>百座</t>
  </si>
  <si>
    <t>桥名牌</t>
  </si>
  <si>
    <t>百块</t>
  </si>
  <si>
    <t>清洁、描字，整修，更换</t>
  </si>
  <si>
    <t>（三）绿化</t>
  </si>
  <si>
    <t>行道树</t>
  </si>
  <si>
    <t>胸径＞30cm</t>
  </si>
  <si>
    <t>株</t>
  </si>
  <si>
    <t>香樟，林带与中隔带354</t>
  </si>
  <si>
    <t>胸径15-30cm</t>
  </si>
  <si>
    <t>香樟，林带与中隔带88</t>
  </si>
  <si>
    <t>胸径＜15cm</t>
  </si>
  <si>
    <t>绿地综合</t>
  </si>
  <si>
    <t>一级绿地</t>
  </si>
  <si>
    <r>
      <rPr>
        <sz val="10"/>
        <rFont val="Times New Roman"/>
        <charset val="134"/>
      </rPr>
      <t>M</t>
    </r>
    <r>
      <rPr>
        <vertAlign val="superscript"/>
        <sz val="10"/>
        <rFont val="Times New Roman"/>
        <charset val="134"/>
      </rPr>
      <t>2</t>
    </r>
  </si>
  <si>
    <t>二级绿地</t>
  </si>
  <si>
    <t>三级绿地</t>
  </si>
  <si>
    <t>红线外绿化</t>
  </si>
  <si>
    <t>高架垂直绿化</t>
  </si>
  <si>
    <t>绿篱</t>
  </si>
  <si>
    <t>红叶石楠、瓜子黄杨</t>
  </si>
  <si>
    <t>花灌木</t>
  </si>
  <si>
    <t>千株</t>
  </si>
  <si>
    <t>球型植物</t>
  </si>
  <si>
    <t>其他</t>
  </si>
  <si>
    <t>草花、绢花等</t>
  </si>
  <si>
    <t>草坪</t>
  </si>
  <si>
    <t>（四）附属设施</t>
  </si>
  <si>
    <t>路名牌</t>
  </si>
  <si>
    <r>
      <rPr>
        <sz val="10"/>
        <rFont val="Times New Roman"/>
        <charset val="134"/>
      </rPr>
      <t>100</t>
    </r>
    <r>
      <rPr>
        <sz val="10"/>
        <rFont val="宋体"/>
        <charset val="134"/>
      </rPr>
      <t>套</t>
    </r>
  </si>
  <si>
    <t xml:space="preserve"> </t>
  </si>
  <si>
    <t>人行道隔离护栏</t>
  </si>
  <si>
    <t>调换立杆、牌面，立杆油漆，扶正，擦洗等</t>
  </si>
  <si>
    <t>车行道隔离护栏</t>
  </si>
  <si>
    <t>油漆，修理扶正等</t>
  </si>
  <si>
    <t>机非隔离护栏</t>
  </si>
  <si>
    <t>隔音屏</t>
  </si>
  <si>
    <r>
      <rPr>
        <sz val="10"/>
        <rFont val="宋体"/>
        <charset val="134"/>
      </rPr>
      <t>千</t>
    </r>
    <r>
      <rPr>
        <sz val="10"/>
        <color indexed="8"/>
        <rFont val="宋体"/>
        <charset val="134"/>
      </rPr>
      <t>M</t>
    </r>
    <r>
      <rPr>
        <vertAlign val="superscript"/>
        <sz val="10"/>
        <rFont val="宋体"/>
        <charset val="134"/>
      </rPr>
      <t>2</t>
    </r>
  </si>
  <si>
    <t>其他设施</t>
  </si>
  <si>
    <t>隔离墩</t>
  </si>
  <si>
    <t>红白警示杆</t>
  </si>
  <si>
    <t>百根</t>
  </si>
  <si>
    <t>新型不锈钢禁车柱</t>
  </si>
  <si>
    <t>大理石禁车柱</t>
  </si>
  <si>
    <t>防眩板</t>
  </si>
  <si>
    <t>公里桩</t>
  </si>
  <si>
    <t>百米桩</t>
  </si>
  <si>
    <t>路界碑</t>
  </si>
  <si>
    <t>防撞桶</t>
  </si>
  <si>
    <t>减速板</t>
  </si>
  <si>
    <t>非机动车停车架</t>
  </si>
  <si>
    <t>龙门架</t>
  </si>
  <si>
    <t>座凳</t>
  </si>
  <si>
    <t>百个</t>
  </si>
  <si>
    <t>雕塑</t>
  </si>
  <si>
    <t>儿童娱乐设施</t>
  </si>
  <si>
    <t>景观长廊</t>
  </si>
  <si>
    <t>处</t>
  </si>
  <si>
    <t>景观小品</t>
  </si>
  <si>
    <t>凉亭</t>
  </si>
  <si>
    <t>驿站</t>
  </si>
  <si>
    <t>电梯</t>
  </si>
  <si>
    <t>公厕</t>
  </si>
  <si>
    <t>公交站亭</t>
  </si>
  <si>
    <t>围网</t>
  </si>
  <si>
    <t>百米</t>
  </si>
  <si>
    <t>河道</t>
  </si>
  <si>
    <t>黄闪灯</t>
  </si>
  <si>
    <t>防抛网</t>
  </si>
  <si>
    <t>反光道钉</t>
  </si>
  <si>
    <t>诱导器</t>
  </si>
  <si>
    <t>道路挡土墙</t>
  </si>
  <si>
    <t>千米</t>
  </si>
  <si>
    <t>浆砌块石驳岸</t>
  </si>
  <si>
    <t>（五）标志标线</t>
  </si>
  <si>
    <t>交通标志</t>
  </si>
  <si>
    <t>指示牌</t>
  </si>
  <si>
    <t>禁行牌</t>
  </si>
  <si>
    <t>百块/百个</t>
  </si>
  <si>
    <t>交通标线</t>
  </si>
  <si>
    <t>单实线</t>
  </si>
  <si>
    <t>双实线</t>
  </si>
  <si>
    <t>单虚线</t>
  </si>
  <si>
    <t>双虚线</t>
  </si>
  <si>
    <t>虚实线</t>
  </si>
  <si>
    <t>横道线</t>
  </si>
  <si>
    <t>箭头类</t>
  </si>
  <si>
    <t>其他项</t>
  </si>
  <si>
    <t>（六）检测及其他</t>
  </si>
  <si>
    <t>km</t>
  </si>
  <si>
    <t>二</t>
  </si>
  <si>
    <t>市政环卫</t>
  </si>
  <si>
    <t>一级道路3吨机械清扫</t>
  </si>
  <si>
    <t>元/工日·班次·公里</t>
  </si>
  <si>
    <r>
      <rPr>
        <sz val="10"/>
        <rFont val="宋体"/>
        <charset val="134"/>
      </rPr>
      <t>每年机扫天数</t>
    </r>
    <r>
      <rPr>
        <sz val="10"/>
        <rFont val="Times New Roman"/>
        <charset val="134"/>
      </rPr>
      <t>365</t>
    </r>
    <r>
      <rPr>
        <sz val="10"/>
        <rFont val="宋体"/>
        <charset val="134"/>
      </rPr>
      <t>天；每日</t>
    </r>
    <r>
      <rPr>
        <sz val="10"/>
        <rFont val="Times New Roman"/>
        <charset val="134"/>
      </rPr>
      <t>4</t>
    </r>
    <r>
      <rPr>
        <sz val="10"/>
        <rFont val="宋体"/>
        <charset val="134"/>
      </rPr>
      <t>次。</t>
    </r>
  </si>
  <si>
    <r>
      <rPr>
        <sz val="10"/>
        <rFont val="宋体"/>
        <charset val="134"/>
      </rPr>
      <t>每年机扫天数：</t>
    </r>
    <r>
      <rPr>
        <sz val="10"/>
        <rFont val="Times New Roman"/>
        <charset val="134"/>
      </rPr>
      <t>365</t>
    </r>
    <r>
      <rPr>
        <sz val="10"/>
        <rFont val="宋体"/>
        <charset val="134"/>
      </rPr>
      <t>天；一级：每日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次。</t>
    </r>
  </si>
  <si>
    <t>二级道路3吨机械清扫</t>
  </si>
  <si>
    <r>
      <rPr>
        <sz val="10"/>
        <rFont val="宋体"/>
        <charset val="134"/>
      </rPr>
      <t>每年机扫天数</t>
    </r>
    <r>
      <rPr>
        <sz val="10"/>
        <rFont val="Times New Roman"/>
        <charset val="134"/>
      </rPr>
      <t>365</t>
    </r>
    <r>
      <rPr>
        <sz val="10"/>
        <rFont val="宋体"/>
        <charset val="134"/>
      </rPr>
      <t>天；每日</t>
    </r>
    <r>
      <rPr>
        <sz val="10"/>
        <rFont val="Times New Roman"/>
        <charset val="134"/>
      </rPr>
      <t>3</t>
    </r>
    <r>
      <rPr>
        <sz val="10"/>
        <rFont val="宋体"/>
        <charset val="134"/>
      </rPr>
      <t>次。</t>
    </r>
  </si>
  <si>
    <t>三级道路3吨机械清扫</t>
  </si>
  <si>
    <r>
      <rPr>
        <sz val="10"/>
        <rFont val="宋体"/>
        <charset val="134"/>
      </rPr>
      <t>每年机扫天数</t>
    </r>
    <r>
      <rPr>
        <sz val="10"/>
        <rFont val="Times New Roman"/>
        <charset val="134"/>
      </rPr>
      <t>365</t>
    </r>
    <r>
      <rPr>
        <sz val="10"/>
        <rFont val="宋体"/>
        <charset val="134"/>
      </rPr>
      <t>天；每日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次。</t>
    </r>
  </si>
  <si>
    <t>一级道路8吨机械清扫</t>
  </si>
  <si>
    <t>二级道路8吨机械清扫</t>
  </si>
  <si>
    <t>三级道路8吨机械清扫</t>
  </si>
  <si>
    <t>一级道路3吨机械冲洗</t>
  </si>
  <si>
    <r>
      <rPr>
        <sz val="10"/>
        <rFont val="宋体"/>
        <charset val="134"/>
      </rPr>
      <t>每年冲洗天数</t>
    </r>
    <r>
      <rPr>
        <sz val="10"/>
        <rFont val="Times New Roman"/>
        <charset val="134"/>
      </rPr>
      <t>300</t>
    </r>
    <r>
      <rPr>
        <sz val="10"/>
        <rFont val="宋体"/>
        <charset val="134"/>
      </rPr>
      <t>天；每日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次。</t>
    </r>
  </si>
  <si>
    <r>
      <rPr>
        <sz val="10"/>
        <rFont val="宋体"/>
        <charset val="134"/>
      </rPr>
      <t>每年冲洗天数：</t>
    </r>
    <r>
      <rPr>
        <sz val="10"/>
        <rFont val="Times New Roman"/>
        <charset val="134"/>
      </rPr>
      <t>300</t>
    </r>
    <r>
      <rPr>
        <sz val="10"/>
        <rFont val="宋体"/>
        <charset val="134"/>
      </rPr>
      <t>天；一级：每日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次。</t>
    </r>
  </si>
  <si>
    <t>二级道路3吨机械冲洗</t>
  </si>
  <si>
    <t>三级道路3吨机械冲洗</t>
  </si>
  <si>
    <r>
      <rPr>
        <sz val="10"/>
        <rFont val="宋体"/>
        <charset val="134"/>
      </rPr>
      <t>每年机扫天数</t>
    </r>
    <r>
      <rPr>
        <sz val="10"/>
        <rFont val="Times New Roman"/>
        <charset val="134"/>
      </rPr>
      <t>300</t>
    </r>
    <r>
      <rPr>
        <sz val="10"/>
        <rFont val="宋体"/>
        <charset val="134"/>
      </rPr>
      <t>天；每日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次。</t>
    </r>
  </si>
  <si>
    <t>一级道路8吨机械冲洗</t>
  </si>
  <si>
    <t>二级道路8吨机械冲洗</t>
  </si>
  <si>
    <t>三级道路8吨机械冲洗</t>
  </si>
  <si>
    <t>一级道路人工清扫路面</t>
  </si>
  <si>
    <t>元/工日·班次·千平方米</t>
  </si>
  <si>
    <r>
      <rPr>
        <sz val="10"/>
        <rFont val="宋体"/>
        <charset val="134"/>
      </rPr>
      <t>每年人工清扫天数</t>
    </r>
    <r>
      <rPr>
        <sz val="10"/>
        <rFont val="Times New Roman"/>
        <charset val="134"/>
      </rPr>
      <t>365</t>
    </r>
    <r>
      <rPr>
        <sz val="10"/>
        <rFont val="宋体"/>
        <charset val="134"/>
      </rPr>
      <t>天；每日</t>
    </r>
    <r>
      <rPr>
        <sz val="10"/>
        <rFont val="Times New Roman"/>
        <charset val="134"/>
      </rPr>
      <t>2.5</t>
    </r>
    <r>
      <rPr>
        <sz val="10"/>
        <rFont val="宋体"/>
        <charset val="134"/>
      </rPr>
      <t>班次。</t>
    </r>
  </si>
  <si>
    <r>
      <rPr>
        <sz val="10"/>
        <rFont val="宋体"/>
        <charset val="134"/>
      </rPr>
      <t>每年人工清扫天数：</t>
    </r>
    <r>
      <rPr>
        <sz val="10"/>
        <rFont val="Times New Roman"/>
        <charset val="134"/>
      </rPr>
      <t>365</t>
    </r>
    <r>
      <rPr>
        <sz val="10"/>
        <rFont val="宋体"/>
        <charset val="134"/>
      </rPr>
      <t>天；一级：每日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班次。</t>
    </r>
  </si>
  <si>
    <t>二级道路人工清扫路面</t>
  </si>
  <si>
    <r>
      <rPr>
        <sz val="10"/>
        <rFont val="宋体"/>
        <charset val="134"/>
      </rPr>
      <t>每年人工清扫天数</t>
    </r>
    <r>
      <rPr>
        <sz val="10"/>
        <rFont val="Times New Roman"/>
        <charset val="134"/>
      </rPr>
      <t>365</t>
    </r>
    <r>
      <rPr>
        <sz val="10"/>
        <rFont val="宋体"/>
        <charset val="134"/>
      </rPr>
      <t>天；每日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班次。</t>
    </r>
  </si>
  <si>
    <t>三级道路人工清扫路面</t>
  </si>
  <si>
    <r>
      <rPr>
        <sz val="10"/>
        <rFont val="宋体"/>
        <charset val="134"/>
      </rPr>
      <t>每年人工清扫天数</t>
    </r>
    <r>
      <rPr>
        <sz val="10"/>
        <rFont val="Times New Roman"/>
        <charset val="134"/>
      </rPr>
      <t>365</t>
    </r>
    <r>
      <rPr>
        <sz val="10"/>
        <rFont val="宋体"/>
        <charset val="134"/>
      </rPr>
      <t>天；每日</t>
    </r>
    <r>
      <rPr>
        <sz val="10"/>
        <rFont val="Times New Roman"/>
        <charset val="134"/>
      </rPr>
      <t>1.5</t>
    </r>
    <r>
      <rPr>
        <sz val="10"/>
        <rFont val="宋体"/>
        <charset val="134"/>
      </rPr>
      <t>班次。</t>
    </r>
  </si>
  <si>
    <t>一级道路人工冲洗</t>
  </si>
  <si>
    <t>每天1遍，每周冲洗2遍，即每年冲洗104天</t>
  </si>
  <si>
    <t>每天1遍，一级道路每周冲洗1遍，即每年冲洗52天</t>
  </si>
  <si>
    <t>二级道路人工冲洗</t>
  </si>
  <si>
    <t>每天1遍，每周冲洗1遍，即每年冲洗52天</t>
  </si>
  <si>
    <t>每天1遍，二级道路每周冲洗1遍，即每年冲洗52天</t>
  </si>
  <si>
    <t>三级道路人工冲洗</t>
  </si>
  <si>
    <t>每天1遍，每两周冲洗1遍，即每年冲洗26天</t>
  </si>
  <si>
    <t>每天1遍，三级道路每两周冲洗1遍，即每年冲洗26天</t>
  </si>
  <si>
    <t>快速路机械清扫</t>
  </si>
  <si>
    <t>快速路机械清洗</t>
  </si>
  <si>
    <t>快速路人工清扫</t>
  </si>
  <si>
    <t>快速路人工冲洗</t>
  </si>
  <si>
    <t>公路</t>
  </si>
  <si>
    <t>一级公路人工清扫</t>
  </si>
  <si>
    <t>二级公路人工清扫</t>
  </si>
  <si>
    <t>三级公路人工清扫</t>
  </si>
  <si>
    <t>四级公路人工清扫</t>
  </si>
  <si>
    <t>一级公路人工冲洗</t>
  </si>
  <si>
    <t>二级公路人工冲洗</t>
  </si>
  <si>
    <t>三级公路人工冲洗</t>
  </si>
  <si>
    <t>四级公路人工冲洗</t>
  </si>
  <si>
    <t>公路机械清扫</t>
  </si>
  <si>
    <t>公路机械冲洗</t>
  </si>
  <si>
    <t>三</t>
  </si>
  <si>
    <t>水务设施</t>
  </si>
  <si>
    <t>涵管</t>
  </si>
  <si>
    <t>雨水管</t>
  </si>
  <si>
    <r>
      <rPr>
        <sz val="10"/>
        <rFont val="宋体"/>
        <charset val="134"/>
      </rPr>
      <t>雨水管小型（</t>
    </r>
    <r>
      <rPr>
        <sz val="10"/>
        <rFont val="Times New Roman"/>
        <charset val="134"/>
      </rPr>
      <t>&lt;</t>
    </r>
    <r>
      <rPr>
        <sz val="10"/>
        <rFont val="宋体"/>
        <charset val="134"/>
      </rPr>
      <t>Φ</t>
    </r>
    <r>
      <rPr>
        <sz val="10"/>
        <rFont val="Times New Roman"/>
        <charset val="134"/>
      </rPr>
      <t>600)</t>
    </r>
  </si>
  <si>
    <t>疏通，通沟，水冲沟管，清捞，污泥外运，巡视检查等</t>
  </si>
  <si>
    <r>
      <rPr>
        <sz val="10"/>
        <rFont val="宋体"/>
        <charset val="134"/>
      </rPr>
      <t>雨水管小型（Φ</t>
    </r>
    <r>
      <rPr>
        <sz val="10"/>
        <rFont val="Times New Roman"/>
        <charset val="134"/>
      </rPr>
      <t>600-</t>
    </r>
    <r>
      <rPr>
        <sz val="10"/>
        <rFont val="宋体"/>
        <charset val="134"/>
      </rPr>
      <t>Φ</t>
    </r>
    <r>
      <rPr>
        <sz val="10"/>
        <rFont val="Times New Roman"/>
        <charset val="134"/>
      </rPr>
      <t>1000)</t>
    </r>
  </si>
  <si>
    <r>
      <rPr>
        <sz val="10"/>
        <rFont val="宋体"/>
        <charset val="134"/>
      </rPr>
      <t>雨水管大型（Φ</t>
    </r>
    <r>
      <rPr>
        <sz val="10"/>
        <rFont val="Times New Roman"/>
        <charset val="134"/>
      </rPr>
      <t>1050-</t>
    </r>
    <r>
      <rPr>
        <sz val="10"/>
        <rFont val="宋体"/>
        <charset val="134"/>
      </rPr>
      <t>Φ</t>
    </r>
    <r>
      <rPr>
        <sz val="10"/>
        <rFont val="Times New Roman"/>
        <charset val="134"/>
      </rPr>
      <t>1500)</t>
    </r>
  </si>
  <si>
    <r>
      <rPr>
        <sz val="10"/>
        <rFont val="宋体"/>
        <charset val="134"/>
      </rPr>
      <t>雨水管特大型（＞Φ</t>
    </r>
    <r>
      <rPr>
        <sz val="10"/>
        <rFont val="Times New Roman"/>
        <charset val="134"/>
      </rPr>
      <t>1500)</t>
    </r>
  </si>
  <si>
    <r>
      <rPr>
        <b/>
        <sz val="10"/>
        <rFont val="宋体"/>
        <charset val="134"/>
      </rPr>
      <t>污水管</t>
    </r>
    <r>
      <rPr>
        <b/>
        <sz val="10"/>
        <rFont val="Times New Roman"/>
        <charset val="134"/>
      </rPr>
      <t>(</t>
    </r>
    <r>
      <rPr>
        <b/>
        <sz val="10"/>
        <rFont val="宋体"/>
        <charset val="134"/>
      </rPr>
      <t>不分管径）</t>
    </r>
  </si>
  <si>
    <t>疏通，通沟，水冲沟管，清捞，污泥外运等</t>
  </si>
  <si>
    <t>PVC排水管</t>
  </si>
  <si>
    <t>连管</t>
  </si>
  <si>
    <t>疏通，通沟，水冲沟管，清捞，污泥外运等  134/40*6/100</t>
  </si>
  <si>
    <t>窨井</t>
  </si>
  <si>
    <t>清捞窨井，调换窨井盖座，升降窨井，修理窨井，污泥外运等  134/40/100</t>
  </si>
  <si>
    <t>进水口</t>
  </si>
  <si>
    <t>清捞，调换进水口盖座，污泥外运等  134/20/100</t>
  </si>
  <si>
    <t>潮门</t>
  </si>
  <si>
    <t>保养潮、闸门等</t>
  </si>
  <si>
    <t>闸门</t>
  </si>
  <si>
    <t xml:space="preserve">保养潮、闸门等
</t>
  </si>
  <si>
    <t>排放口</t>
  </si>
  <si>
    <t>高架落水管</t>
  </si>
  <si>
    <t>截污挂篮</t>
  </si>
  <si>
    <t>防坠隔板</t>
  </si>
  <si>
    <t>结构性检测</t>
  </si>
  <si>
    <t>功能性检测</t>
  </si>
  <si>
    <t>四</t>
  </si>
  <si>
    <t>道路巡视检查</t>
  </si>
  <si>
    <t>妙香路</t>
  </si>
  <si>
    <t>香樟，林带与中隔带391</t>
  </si>
  <si>
    <t>香樟，林带与中隔带913</t>
  </si>
  <si>
    <t>香樟，林带与中隔带223</t>
  </si>
  <si>
    <t>停车线、港湾线等</t>
  </si>
  <si>
    <t>香樟，林带与中隔带25</t>
  </si>
  <si>
    <t>香樟，林带与中隔带13</t>
  </si>
  <si>
    <t>主干道（15年以上）</t>
  </si>
  <si>
    <t>银杏、香樟、女贞   120</t>
  </si>
  <si>
    <t>重阳木、香樟、栾树  120</t>
  </si>
  <si>
    <t>香樟、红叶李、广玉兰、桂花  350</t>
  </si>
  <si>
    <t>含中运量标线、停车线、港湾线等</t>
  </si>
  <si>
    <t>新元南路</t>
  </si>
  <si>
    <t>榉树、雪松   156</t>
  </si>
  <si>
    <t>香樟、广玉兰  1220</t>
  </si>
  <si>
    <t>无患子、紫薇  850</t>
  </si>
  <si>
    <t>倚天路</t>
  </si>
  <si>
    <t>香樟、广玉兰</t>
  </si>
  <si>
    <t>草皮</t>
  </si>
  <si>
    <t>桥梁护栏</t>
  </si>
  <si>
    <t>天雪路</t>
  </si>
  <si>
    <t>梧桐</t>
  </si>
  <si>
    <t>梧桐、香樟</t>
  </si>
  <si>
    <t>层林路</t>
  </si>
  <si>
    <t>香樟 337</t>
  </si>
  <si>
    <t>香樟、广玉兰 2655</t>
  </si>
  <si>
    <t>桥护栏</t>
  </si>
  <si>
    <t>天骄路</t>
  </si>
  <si>
    <t>一般道路</t>
  </si>
  <si>
    <t>香樟</t>
  </si>
  <si>
    <t>瓜子黄杨、红叶石楠</t>
  </si>
  <si>
    <t>香樟  50</t>
  </si>
  <si>
    <t>广玉兰  345</t>
  </si>
  <si>
    <t>榉树、香樟57</t>
  </si>
  <si>
    <t>榉树、香樟693</t>
  </si>
  <si>
    <t>合欢、广玉兰</t>
  </si>
  <si>
    <t>瓜子黄杨</t>
  </si>
  <si>
    <t>香樟238</t>
  </si>
  <si>
    <t>香樟2399</t>
  </si>
  <si>
    <t>香樟188</t>
  </si>
  <si>
    <t>金边黄杨、瓜子黄杨</t>
  </si>
  <si>
    <t>主干道（10年以下）</t>
  </si>
  <si>
    <t>香樟，林带与中隔带60</t>
  </si>
  <si>
    <t>香樟，林带与中隔带0</t>
  </si>
  <si>
    <t>香樟  70</t>
  </si>
  <si>
    <t>广玉兰   145</t>
  </si>
  <si>
    <t>香樟320</t>
  </si>
  <si>
    <t>香樟602</t>
  </si>
  <si>
    <t>香樟208</t>
  </si>
  <si>
    <t>飞舟路</t>
  </si>
  <si>
    <t>主干道（15年以下）</t>
  </si>
  <si>
    <t>香樟、水杉  200</t>
  </si>
  <si>
    <t>含中运量标线等</t>
  </si>
  <si>
    <t>香樟233</t>
  </si>
  <si>
    <t>香樟1584</t>
  </si>
  <si>
    <t>海桐、红叶石楠、瓜子黄杨</t>
  </si>
  <si>
    <t>海桐、红叶石楠、瓜子黄杨、石榴</t>
  </si>
  <si>
    <t>含中运量标线、停车线等</t>
  </si>
  <si>
    <t>飞渡路</t>
  </si>
  <si>
    <t>香樟、榉树</t>
  </si>
  <si>
    <t>女贞</t>
  </si>
  <si>
    <t>红叶石楠</t>
  </si>
  <si>
    <t>T3T6立交闸道</t>
  </si>
  <si>
    <t>主干道</t>
  </si>
  <si>
    <t>用地宽度：</t>
  </si>
  <si>
    <t>水泥混凝土路面 （不分等级）</t>
  </si>
  <si>
    <r>
      <rPr>
        <sz val="10"/>
        <rFont val="宋体"/>
        <charset val="134"/>
        <scheme val="minor"/>
      </rPr>
      <t>万M</t>
    </r>
    <r>
      <rPr>
        <vertAlign val="superscript"/>
        <sz val="10"/>
        <rFont val="宋体"/>
        <charset val="134"/>
        <scheme val="minor"/>
      </rPr>
      <t>2</t>
    </r>
  </si>
  <si>
    <t>主干道（5年以下）</t>
  </si>
  <si>
    <t>公里</t>
  </si>
  <si>
    <t>一级公路（15年以下）</t>
  </si>
  <si>
    <t>二级公路（15年以上）</t>
  </si>
  <si>
    <t>三级公路（15年以上）</t>
  </si>
  <si>
    <t>四级公路（5年以下）</t>
  </si>
  <si>
    <t>四级公路（15年以下）</t>
  </si>
  <si>
    <t>四级公路（15年以上）</t>
  </si>
  <si>
    <r>
      <rPr>
        <sz val="10"/>
        <rFont val="宋体"/>
        <charset val="134"/>
        <scheme val="minor"/>
      </rPr>
      <t>万</t>
    </r>
    <r>
      <rPr>
        <sz val="10"/>
        <color indexed="8"/>
        <rFont val="宋体"/>
        <charset val="134"/>
        <scheme val="minor"/>
      </rPr>
      <t>M</t>
    </r>
    <r>
      <rPr>
        <vertAlign val="superscript"/>
        <sz val="10"/>
        <rFont val="宋体"/>
        <charset val="134"/>
        <scheme val="minor"/>
      </rPr>
      <t>2</t>
    </r>
  </si>
  <si>
    <t>万M</t>
  </si>
  <si>
    <r>
      <rPr>
        <sz val="10"/>
        <rFont val="宋体"/>
        <charset val="134"/>
        <scheme val="minor"/>
      </rPr>
      <t>千M</t>
    </r>
    <r>
      <rPr>
        <vertAlign val="superscript"/>
        <sz val="10"/>
        <rFont val="宋体"/>
        <charset val="134"/>
        <scheme val="minor"/>
      </rPr>
      <t>2</t>
    </r>
  </si>
  <si>
    <r>
      <rPr>
        <sz val="10"/>
        <rFont val="宋体"/>
        <charset val="134"/>
        <scheme val="minor"/>
      </rPr>
      <t>M</t>
    </r>
    <r>
      <rPr>
        <vertAlign val="superscript"/>
        <sz val="10"/>
        <rFont val="宋体"/>
        <charset val="134"/>
        <scheme val="minor"/>
      </rPr>
      <t>2</t>
    </r>
  </si>
  <si>
    <t>100套</t>
  </si>
  <si>
    <r>
      <rPr>
        <sz val="10"/>
        <rFont val="宋体"/>
        <charset val="134"/>
        <scheme val="minor"/>
      </rPr>
      <t>千</t>
    </r>
    <r>
      <rPr>
        <sz val="10"/>
        <color indexed="8"/>
        <rFont val="宋体"/>
        <charset val="134"/>
        <scheme val="minor"/>
      </rPr>
      <t>M</t>
    </r>
    <r>
      <rPr>
        <vertAlign val="superscript"/>
        <sz val="10"/>
        <rFont val="宋体"/>
        <charset val="134"/>
        <scheme val="minor"/>
      </rPr>
      <t>2</t>
    </r>
  </si>
  <si>
    <t>每年机扫天数365天；每日4次。</t>
  </si>
  <si>
    <t>每年机扫天数365天；每日3次。</t>
  </si>
  <si>
    <t>每年机扫天数365天；每日2次。</t>
  </si>
  <si>
    <t>每年冲洗天数300天；每日2次。</t>
  </si>
  <si>
    <t>每年机扫天数300天；每日1次。</t>
  </si>
  <si>
    <t>每年人工清扫天数365天；每日2.5班次。</t>
  </si>
  <si>
    <t>每年人工清扫天数365天；每日2班次。</t>
  </si>
  <si>
    <t>每年人工清扫天数365天；每日1.5班次。</t>
  </si>
  <si>
    <t>雨水管小型（&lt;Φ600)</t>
  </si>
  <si>
    <t>雨水管小型（Φ600-Φ1000)</t>
  </si>
  <si>
    <t>雨水管大型（Φ1050-Φ1500)</t>
  </si>
  <si>
    <t>雨水管特大型（＞Φ1500)</t>
  </si>
  <si>
    <t>污水管(不分管径）</t>
  </si>
  <si>
    <t>8.074km</t>
  </si>
  <si>
    <t>南汇新城镇、泥城镇</t>
  </si>
  <si>
    <t>7.2m</t>
  </si>
  <si>
    <t>三级</t>
  </si>
  <si>
    <t>8年</t>
  </si>
  <si>
    <t>20.2m</t>
  </si>
  <si>
    <t>10.2m</t>
  </si>
  <si>
    <t>市政及绿化新增</t>
  </si>
  <si>
    <t>标志标线</t>
  </si>
  <si>
    <t>三F杆件</t>
  </si>
  <si>
    <t>二F杆件</t>
  </si>
  <si>
    <t>单挑杆件</t>
  </si>
  <si>
    <t>立杆</t>
  </si>
  <si>
    <t>超限非现场执法系统（三车道）</t>
  </si>
  <si>
    <t>超限非现场执法系统（两车道）</t>
  </si>
  <si>
    <t>树穴盖板</t>
  </si>
  <si>
    <t>㎡</t>
  </si>
  <si>
    <t>明排沟</t>
  </si>
  <si>
    <t>桥梁警示牌</t>
  </si>
  <si>
    <t>波形护栏</t>
  </si>
  <si>
    <t>废物箱</t>
  </si>
  <si>
    <t>下立交</t>
  </si>
  <si>
    <t>绿化</t>
  </si>
  <si>
    <t>林带禁入栅</t>
  </si>
  <si>
    <t>M2</t>
  </si>
  <si>
    <t>道路</t>
  </si>
  <si>
    <t>路缘石</t>
  </si>
  <si>
    <t>附属设施</t>
  </si>
  <si>
    <t>公交站牌</t>
  </si>
  <si>
    <t>桥梁伸缩缝 型钢</t>
  </si>
  <si>
    <t>市政及绿化新增合计</t>
  </si>
  <si>
    <t>3.893km</t>
  </si>
  <si>
    <t>17m</t>
  </si>
  <si>
    <t>二级</t>
  </si>
  <si>
    <t>13年</t>
  </si>
  <si>
    <t>1.5米</t>
  </si>
  <si>
    <t>3.5*2米</t>
  </si>
  <si>
    <t>30m</t>
  </si>
  <si>
    <t>0.25*2米</t>
  </si>
  <si>
    <t>0-3*2米</t>
  </si>
  <si>
    <t>泥城镇</t>
  </si>
  <si>
    <t>云水路老里塘河、云水路随塘河桥</t>
  </si>
  <si>
    <t>香樟，林带与中隔带105</t>
  </si>
  <si>
    <t>香樟，林带与中隔带42</t>
  </si>
  <si>
    <t>妙香路人民塘河、妙香路老里塘河</t>
  </si>
  <si>
    <t>香樟，林带与中隔带365</t>
  </si>
  <si>
    <t>香樟，林带与中隔带895</t>
  </si>
  <si>
    <t>香樟，林带与中隔带565</t>
  </si>
  <si>
    <t>停车线等</t>
  </si>
  <si>
    <t>香樟，林带与中隔带48</t>
  </si>
  <si>
    <t>香樟，林带与中隔带21</t>
  </si>
  <si>
    <t>天高路人民塘河、天高路老里塘河</t>
  </si>
  <si>
    <t>银杏，林带与中隔带0</t>
  </si>
  <si>
    <t>m/100m</t>
  </si>
  <si>
    <t>16/2.68</t>
  </si>
  <si>
    <t>香樟  80</t>
  </si>
  <si>
    <t>无患子、香樟、广玉兰   310</t>
  </si>
  <si>
    <t>揽月路</t>
  </si>
  <si>
    <t>榉树、雪松  110</t>
  </si>
  <si>
    <t>香樟、</t>
  </si>
  <si>
    <t>江山路小泐港桥、江山路泐马河桥、南奉区界河桥</t>
  </si>
  <si>
    <t>香樟、紫叶李、栾树283</t>
  </si>
  <si>
    <t>香樟、紫叶李、栾树1967</t>
  </si>
  <si>
    <t>香樟、紫叶李、栾树123</t>
  </si>
  <si>
    <t>香樟，林带与中隔带0株。</t>
  </si>
  <si>
    <t>隔离墩/桥梁护栏</t>
  </si>
  <si>
    <t>m/100M</t>
  </si>
  <si>
    <t>24？1</t>
  </si>
  <si>
    <t>榉树、香樟</t>
  </si>
  <si>
    <t>退界绿地</t>
  </si>
  <si>
    <t>次干道</t>
  </si>
  <si>
    <t>海湾镇</t>
  </si>
  <si>
    <t>超限装置</t>
  </si>
  <si>
    <t>弯杆、立杆</t>
  </si>
  <si>
    <t>百套</t>
  </si>
  <si>
    <t>3F杆</t>
  </si>
  <si>
    <t>防冲护栏</t>
  </si>
  <si>
    <t>桥梁限载牌</t>
  </si>
  <si>
    <t>防护围网</t>
  </si>
  <si>
    <t>吨位牌</t>
  </si>
  <si>
    <t>桥下围墙</t>
  </si>
  <si>
    <t>千M2</t>
  </si>
  <si>
    <t>垃圾箱（果壳箱）</t>
  </si>
  <si>
    <t>涵洞</t>
  </si>
  <si>
    <t>M</t>
  </si>
  <si>
    <t>箱涵</t>
  </si>
  <si>
    <t>引桥铁艺栏杆</t>
  </si>
  <si>
    <t>车道分界线（实线）</t>
  </si>
  <si>
    <t>2-4m虚线（0.15）</t>
  </si>
  <si>
    <t>停车线</t>
  </si>
  <si>
    <t>渠化线</t>
  </si>
  <si>
    <t>公交港湾线</t>
  </si>
  <si>
    <t>支路</t>
  </si>
  <si>
    <t>芦五公路-沧海路</t>
  </si>
  <si>
    <t>万水路-两港大道</t>
  </si>
  <si>
    <t>承贤路-正博路</t>
  </si>
  <si>
    <t>垦洲路-万水路</t>
  </si>
  <si>
    <t>大泐港-正顺路</t>
  </si>
  <si>
    <t>平霄路-两港大道</t>
  </si>
  <si>
    <t>潮堤路-垦洲路</t>
  </si>
  <si>
    <t>城市支路</t>
  </si>
  <si>
    <t>正嘉路、涤清路、泱青路</t>
  </si>
  <si>
    <t>临港新片区先进智造片区M01-04地块周边配套道路</t>
  </si>
  <si>
    <t>/</t>
  </si>
  <si>
    <t>7米</t>
  </si>
  <si>
    <t>2025.1.20</t>
  </si>
  <si>
    <t>15年</t>
  </si>
  <si>
    <t>2.5米</t>
  </si>
  <si>
    <t>5米</t>
  </si>
  <si>
    <t>20米</t>
  </si>
  <si>
    <t>0米</t>
  </si>
  <si>
    <t>5.5米</t>
  </si>
  <si>
    <t>无</t>
  </si>
  <si>
    <t>2.317km</t>
  </si>
  <si>
    <t>祝桥镇</t>
  </si>
  <si>
    <t>12*2m</t>
  </si>
  <si>
    <t>6年</t>
  </si>
  <si>
    <t>6.5*2m</t>
  </si>
  <si>
    <t>50m</t>
  </si>
  <si>
    <t>2*2m</t>
  </si>
  <si>
    <t>3*2m</t>
  </si>
  <si>
    <t>3m</t>
  </si>
  <si>
    <t>2.608km</t>
  </si>
  <si>
    <t>16m</t>
  </si>
  <si>
    <t>32m</t>
  </si>
  <si>
    <t>1.5*2</t>
  </si>
  <si>
    <t>3*2米</t>
  </si>
  <si>
    <t>1.595km</t>
  </si>
  <si>
    <t>7-11.4m</t>
  </si>
  <si>
    <t>二级、三级</t>
  </si>
  <si>
    <t>3年</t>
  </si>
  <si>
    <t>12-30.5m</t>
  </si>
  <si>
    <t>10-20.5m</t>
  </si>
  <si>
    <t>2-3*2米</t>
  </si>
  <si>
    <t>2.134km</t>
  </si>
  <si>
    <t>7.4m</t>
  </si>
  <si>
    <t>21.4m</t>
  </si>
  <si>
    <t>11.7m</t>
  </si>
  <si>
    <t>1.408km</t>
  </si>
  <si>
    <t>鹏翔路(硕达路-祝飞路）</t>
  </si>
  <si>
    <t>上海市临港新片区</t>
  </si>
  <si>
    <t>15m</t>
  </si>
  <si>
    <t>城市次干路</t>
  </si>
  <si>
    <t>2.5m</t>
  </si>
  <si>
    <t>2m</t>
  </si>
  <si>
    <t>3.5m</t>
  </si>
  <si>
    <t>万M2</t>
  </si>
  <si>
    <t>路灯</t>
  </si>
  <si>
    <t>根</t>
  </si>
  <si>
    <t>个</t>
  </si>
  <si>
    <t>鹏展路-凯航路</t>
  </si>
  <si>
    <t>2023.9.25</t>
  </si>
  <si>
    <t>24m</t>
  </si>
  <si>
    <t>4m</t>
  </si>
  <si>
    <t>工程量（浩宇路）</t>
  </si>
  <si>
    <t>大吴风草（高度15-20cm）40㎡。</t>
  </si>
  <si>
    <t>无刺枸骨球（高度120cm）8个（浩宇路花箱）</t>
  </si>
  <si>
    <t>鹏翔路：行道树内满铺矮麦冬（高度15-20cm）936㎡（包含鹏翔路/祝飞路改造486㎡）；
浩宇路：行道树内满铺矮麦冬（高度15-20cm）416㎡、兰花三七（高度15-20cm）20㎡。</t>
  </si>
  <si>
    <t>鹏翔路：指示牌（∅600）4块、指示牌（800*1100）1块、指示牌（600*2400）1块、指示牌（2400*1000）3块。
浩宇路：指示牌（∅800）4块、指示牌（800*800）1块、指示牌（800*1200）1块、指示牌（2500*1000）2块。</t>
  </si>
  <si>
    <t>鹏翔路：直行箭头8个、转弯箭头9个、直行转弯箭头6个、调头箭头3个。浩宇路：转弯箭头30个、直行转弯箭头17个。</t>
  </si>
  <si>
    <t>2023.9.15</t>
  </si>
  <si>
    <t>墨西哥落羽杉16棵、大吴风草80㎡</t>
  </si>
  <si>
    <t>法桐301棵、金森女贞1567㎡、矮麦冬405㎡、德国鸢尾612㎡、金森女贞384㎡、大吴风草80㎡</t>
  </si>
  <si>
    <t>指示牌（∅600）12块、指示牌（∅800）4块、指示牌（800*800）1块、指示牌（800*1100）1块、指示牌（800*1200）1块、指示牌（2400*600）1块、指示牌（4000*2400）5块、指示牌（∅800）8块、指示牌（∅800）12块</t>
  </si>
  <si>
    <t>直行箭头22个、转弯箭头22个、直行转弯箭头2个、调头箭头2个、河流箭头1个</t>
  </si>
  <si>
    <t>地面道路</t>
  </si>
  <si>
    <t>6m</t>
  </si>
  <si>
    <t>5m</t>
  </si>
  <si>
    <t>14m</t>
  </si>
  <si>
    <t>-</t>
  </si>
  <si>
    <t>10.5m</t>
  </si>
  <si>
    <t>1.35m</t>
  </si>
  <si>
    <t>20m</t>
  </si>
  <si>
    <t>驰宇路-围场河</t>
  </si>
  <si>
    <t>2009环境整治绿化带设施量清单</t>
  </si>
  <si>
    <t>夹竹桃</t>
  </si>
  <si>
    <t>木槿</t>
  </si>
  <si>
    <t>迎春花</t>
  </si>
  <si>
    <t>紫荆</t>
  </si>
  <si>
    <t>合欢花</t>
  </si>
  <si>
    <t>旱柳</t>
  </si>
  <si>
    <t>花桃</t>
  </si>
  <si>
    <t>中航商发三角地设施量清单</t>
  </si>
  <si>
    <t>名称</t>
  </si>
  <si>
    <t>银杏</t>
  </si>
  <si>
    <t>海桐</t>
  </si>
  <si>
    <t>玉兰</t>
  </si>
  <si>
    <t>石楠球</t>
  </si>
  <si>
    <t>紫叶李</t>
  </si>
  <si>
    <t>桂花</t>
  </si>
  <si>
    <t>广玉兰</t>
  </si>
  <si>
    <t>香樟树</t>
  </si>
  <si>
    <t>垂柳</t>
  </si>
  <si>
    <t>朴树</t>
  </si>
  <si>
    <t>m2</t>
  </si>
  <si>
    <t>配电箱</t>
  </si>
  <si>
    <t>F11-02、F11-06及周边地块新建绿化设施量清单</t>
  </si>
  <si>
    <t>设施名称</t>
  </si>
  <si>
    <t>北美海棠</t>
  </si>
  <si>
    <t>碧桃</t>
  </si>
  <si>
    <t>波斯菊</t>
  </si>
  <si>
    <t>常绿萱草</t>
  </si>
  <si>
    <t>垂丝海棠</t>
  </si>
  <si>
    <t>春鹃</t>
  </si>
  <si>
    <t>丛生木槿</t>
  </si>
  <si>
    <t>大桂花</t>
  </si>
  <si>
    <t>丁香</t>
  </si>
  <si>
    <t>刚竹</t>
  </si>
  <si>
    <t>红枫</t>
  </si>
  <si>
    <t>红花酢浆草</t>
  </si>
  <si>
    <t>红梅</t>
  </si>
  <si>
    <t>花境</t>
  </si>
  <si>
    <t>花叶络石</t>
  </si>
  <si>
    <t>花叶蔓长春</t>
  </si>
  <si>
    <t>火焰南天竹</t>
  </si>
  <si>
    <t>吉祥草</t>
  </si>
  <si>
    <t>嫁接银杏</t>
  </si>
  <si>
    <t>金边黄杨</t>
  </si>
  <si>
    <t>金森女贞</t>
  </si>
  <si>
    <t>榉树</t>
  </si>
  <si>
    <t>腊梅</t>
  </si>
  <si>
    <t>兰花三七</t>
  </si>
  <si>
    <t>栾树</t>
  </si>
  <si>
    <t>落羽杉</t>
  </si>
  <si>
    <t>麦冬</t>
  </si>
  <si>
    <t>墨西哥鼠尾草</t>
  </si>
  <si>
    <t>娜塔栎</t>
  </si>
  <si>
    <t>枇杷</t>
  </si>
  <si>
    <t>婆婆纳</t>
  </si>
  <si>
    <t>日本晚樱</t>
  </si>
  <si>
    <t>日本早樱</t>
  </si>
  <si>
    <t>珊瑚绿篱</t>
  </si>
  <si>
    <t>石楠</t>
  </si>
  <si>
    <t>乌桕</t>
  </si>
  <si>
    <t>无患子</t>
  </si>
  <si>
    <t>西府海棠</t>
  </si>
  <si>
    <t>细茎针茅</t>
  </si>
  <si>
    <t>小兔子狼尾草</t>
  </si>
  <si>
    <t>悬铃木</t>
  </si>
  <si>
    <t>鸢尾</t>
  </si>
  <si>
    <t>中山杉</t>
  </si>
  <si>
    <t>紫薇</t>
  </si>
  <si>
    <t>上海临港新城重装备产业区F05-03地块绿化设施量清单</t>
  </si>
  <si>
    <t>“雪坠”海棠</t>
  </si>
  <si>
    <t>八棱海棠</t>
  </si>
  <si>
    <t>白芨</t>
  </si>
  <si>
    <t>百子莲</t>
  </si>
  <si>
    <t>丛生朴树</t>
  </si>
  <si>
    <t>翠芦莉</t>
  </si>
  <si>
    <t>大北美海棠</t>
  </si>
  <si>
    <t>大花萱草</t>
  </si>
  <si>
    <t>德国鸢尾</t>
  </si>
  <si>
    <t>粉黛乱子草</t>
  </si>
  <si>
    <t>弗栎</t>
  </si>
  <si>
    <t>果岭草</t>
  </si>
  <si>
    <t>海滨木槿</t>
  </si>
  <si>
    <t>黄金菊</t>
  </si>
  <si>
    <t>黄山栾树</t>
  </si>
  <si>
    <t>金叶石菖蒲</t>
  </si>
  <si>
    <t>蓝杉</t>
  </si>
  <si>
    <t>美人蕉</t>
  </si>
  <si>
    <t>南天竹</t>
  </si>
  <si>
    <t>匍枝亮绿忍冬</t>
  </si>
  <si>
    <t>千屈菜</t>
  </si>
  <si>
    <t>乔木状红叶石楠</t>
  </si>
  <si>
    <t>无刺构骨球</t>
  </si>
  <si>
    <t>现状合欢保留</t>
  </si>
  <si>
    <t>现状特级香樟保留</t>
  </si>
  <si>
    <t>现状特级雪松保留</t>
  </si>
  <si>
    <t>现状特级银杏保留</t>
  </si>
  <si>
    <t>现状香樟保留</t>
  </si>
  <si>
    <t>雪茄花</t>
  </si>
  <si>
    <t>银石蚕球</t>
  </si>
  <si>
    <t>玉蝉花</t>
  </si>
  <si>
    <t>园艺八仙花</t>
  </si>
  <si>
    <t>紫藤</t>
  </si>
  <si>
    <t>园区道路</t>
  </si>
  <si>
    <t>块</t>
  </si>
  <si>
    <t>侧平石</t>
  </si>
  <si>
    <t>米</t>
  </si>
  <si>
    <t>排水管道</t>
  </si>
  <si>
    <t>雨水管道</t>
  </si>
  <si>
    <t>HDPE双壁波纹排水管</t>
  </si>
  <si>
    <t>检查井</t>
  </si>
  <si>
    <t>污水管道</t>
  </si>
  <si>
    <t>Ⅰ型格栅池</t>
  </si>
  <si>
    <t>旱喷</t>
  </si>
  <si>
    <t>花岗岩台地条石</t>
  </si>
  <si>
    <t>异形花池</t>
  </si>
  <si>
    <t>紫藤廊架</t>
  </si>
  <si>
    <t>紫藤廊架下坐凳</t>
  </si>
  <si>
    <t>云廊</t>
  </si>
  <si>
    <t>成品座椅</t>
  </si>
  <si>
    <t>龟纹石景石</t>
  </si>
  <si>
    <t>组</t>
  </si>
  <si>
    <t>路灯、监控部分</t>
  </si>
  <si>
    <t>庭院灯</t>
  </si>
  <si>
    <t>草坪灯</t>
  </si>
  <si>
    <t>喷泉地灯</t>
  </si>
  <si>
    <t>LED灯带</t>
  </si>
  <si>
    <t>监控摄像</t>
  </si>
  <si>
    <t>旋转摄像</t>
  </si>
  <si>
    <t>路灯控制箱</t>
  </si>
  <si>
    <t>室外照明配电箱AL</t>
  </si>
  <si>
    <t>电缆</t>
  </si>
  <si>
    <t>电缆YJV-2*4</t>
  </si>
  <si>
    <t>电缆YJV-2*25+1*16</t>
  </si>
  <si>
    <t>接地母线</t>
  </si>
  <si>
    <t>六类网络线</t>
  </si>
  <si>
    <t>电力电缆RVV2*4</t>
  </si>
  <si>
    <t>RVVSP-2*6线缆</t>
  </si>
  <si>
    <t>电缆YJV-2*4+E4</t>
  </si>
  <si>
    <t>电缆YJV-3*4+E4</t>
  </si>
  <si>
    <t>电线ZC-BV-2*2.5+E2.5</t>
  </si>
  <si>
    <t>电线ZC-BV-2*4+E4</t>
  </si>
  <si>
    <t>建筑</t>
  </si>
  <si>
    <t>厕所</t>
  </si>
  <si>
    <t>控制室</t>
  </si>
  <si>
    <t>项</t>
  </si>
  <si>
    <t>其他管理服务用房</t>
  </si>
  <si>
    <t>海绵设施</t>
  </si>
  <si>
    <t>110排水管</t>
  </si>
  <si>
    <t>300排水管</t>
  </si>
  <si>
    <t>400排水管</t>
  </si>
  <si>
    <t>鹅卵石</t>
  </si>
  <si>
    <t>集水设施</t>
  </si>
  <si>
    <t>雨水口</t>
  </si>
  <si>
    <t>塑料井</t>
  </si>
  <si>
    <t>玉宇路E6东侧结构设施量清单</t>
  </si>
  <si>
    <t>樟树</t>
  </si>
  <si>
    <t>石榴</t>
  </si>
  <si>
    <t>海棠红</t>
  </si>
  <si>
    <t>金边黄杨球</t>
  </si>
  <si>
    <t>小泐港绿化带设施量清单</t>
  </si>
  <si>
    <t>雪松</t>
  </si>
  <si>
    <t>棕榈</t>
  </si>
  <si>
    <t>珊瑚树</t>
  </si>
  <si>
    <t>杉木</t>
  </si>
  <si>
    <t>老里塘河绿化带设施量清单</t>
  </si>
  <si>
    <t>水杉</t>
  </si>
  <si>
    <t>山茶花</t>
  </si>
  <si>
    <t>两港大道南侧结构设施量清单</t>
  </si>
  <si>
    <t>水松</t>
  </si>
  <si>
    <t>乌柏</t>
  </si>
  <si>
    <t>老里塘河一期两侧设施量清单</t>
  </si>
  <si>
    <t>枫杨树</t>
  </si>
  <si>
    <t>木芙蓉</t>
  </si>
  <si>
    <t>看桃</t>
  </si>
  <si>
    <t>老里塘河二期两侧设施量清单</t>
  </si>
  <si>
    <t>八角金盘</t>
  </si>
  <si>
    <t>金丝桃</t>
  </si>
  <si>
    <t>黄杨</t>
  </si>
  <si>
    <t>栀子花</t>
  </si>
  <si>
    <t>合欢树</t>
  </si>
  <si>
    <t>胡颓子</t>
  </si>
  <si>
    <t>椰树</t>
  </si>
  <si>
    <t>海棠花</t>
  </si>
  <si>
    <t>构树</t>
  </si>
  <si>
    <t>上海临港重装备产业区E8路（海堤-两港大道）红线外绿化设施量清单</t>
  </si>
  <si>
    <t>矮蒲苇</t>
  </si>
  <si>
    <t>斑叶芒</t>
  </si>
  <si>
    <t>彩叶杞柳</t>
  </si>
  <si>
    <t>彩叶杞柳球</t>
  </si>
  <si>
    <t>茶花</t>
  </si>
  <si>
    <t>常绿鸢尾</t>
  </si>
  <si>
    <t>晨光芒</t>
  </si>
  <si>
    <t>丛生香樟</t>
  </si>
  <si>
    <t>大花绣球</t>
  </si>
  <si>
    <t>大吴风草</t>
  </si>
  <si>
    <t>粉花绣线菊</t>
  </si>
  <si>
    <t>龟甲冬青</t>
  </si>
  <si>
    <t>海桐球</t>
  </si>
  <si>
    <t>旱伞草</t>
  </si>
  <si>
    <t>合欢</t>
  </si>
  <si>
    <t>红花继木</t>
  </si>
  <si>
    <t>红花继木球</t>
  </si>
  <si>
    <t>红叶李</t>
  </si>
  <si>
    <t>红叶石楠球</t>
  </si>
  <si>
    <t>红运玉兰</t>
  </si>
  <si>
    <t>花石榴</t>
  </si>
  <si>
    <t>花叶蔓</t>
  </si>
  <si>
    <t>花叶玉簪</t>
  </si>
  <si>
    <t>黄金佛甲草</t>
  </si>
  <si>
    <t>黄金枸骨</t>
  </si>
  <si>
    <t>火棘球</t>
  </si>
  <si>
    <t>鸡爪槭</t>
  </si>
  <si>
    <t>结香球</t>
  </si>
  <si>
    <t>金边阔叶麦冬</t>
  </si>
  <si>
    <t>金森女贞球</t>
  </si>
  <si>
    <t>金焰绣线菊</t>
  </si>
  <si>
    <t>金叶苔草</t>
  </si>
  <si>
    <t>阔叶十大功劳</t>
  </si>
  <si>
    <t>蓝羊茅</t>
  </si>
  <si>
    <t>狼尾草</t>
  </si>
  <si>
    <t>梨树</t>
  </si>
  <si>
    <t>美丽月见草</t>
  </si>
  <si>
    <t>迷迭香</t>
  </si>
  <si>
    <t>七叶树</t>
  </si>
  <si>
    <t>撒播草花籽</t>
  </si>
  <si>
    <t>三角枫</t>
  </si>
  <si>
    <t>山桃草</t>
  </si>
  <si>
    <t>鼠尾草</t>
  </si>
  <si>
    <t>水果兰</t>
  </si>
  <si>
    <t>晚樱</t>
  </si>
  <si>
    <t>喜树</t>
  </si>
  <si>
    <t>细叶麦冬</t>
  </si>
  <si>
    <t>细叶芒</t>
  </si>
  <si>
    <t>香泡</t>
  </si>
  <si>
    <t>银姬小腊</t>
  </si>
  <si>
    <t>再力花</t>
  </si>
  <si>
    <t>早樱</t>
  </si>
  <si>
    <t>梓树</t>
  </si>
  <si>
    <t>紫娇花</t>
  </si>
  <si>
    <t>紫鹃</t>
  </si>
  <si>
    <t>卵石</t>
  </si>
  <si>
    <t>树箱</t>
  </si>
  <si>
    <t>临港重装备产业区K01-01防护绿地设施量清单</t>
  </si>
  <si>
    <t>死亡或缺失量（株）</t>
  </si>
  <si>
    <t>广玉兰A</t>
  </si>
  <si>
    <t>广玉兰B</t>
  </si>
  <si>
    <t>黄山栾树A</t>
  </si>
  <si>
    <t>黄山栾树B</t>
  </si>
  <si>
    <t>榉树A</t>
  </si>
  <si>
    <t>榉树B</t>
  </si>
  <si>
    <t>榉树C</t>
  </si>
  <si>
    <t>朴树A</t>
  </si>
  <si>
    <t>朴树B</t>
  </si>
  <si>
    <t>银杏A</t>
  </si>
  <si>
    <t>银杏B</t>
  </si>
  <si>
    <t>水杉A</t>
  </si>
  <si>
    <t>水杉B</t>
  </si>
  <si>
    <t>池杉A</t>
  </si>
  <si>
    <t>池杉B</t>
  </si>
  <si>
    <t>乌桕A</t>
  </si>
  <si>
    <t>乌桕B</t>
  </si>
  <si>
    <t>重阳木A</t>
  </si>
  <si>
    <t>重阳木B</t>
  </si>
  <si>
    <t>黄连木A</t>
  </si>
  <si>
    <t>黄连木B</t>
  </si>
  <si>
    <t>无患子A</t>
  </si>
  <si>
    <t>无患子B</t>
  </si>
  <si>
    <t>金桂A</t>
  </si>
  <si>
    <t>金桂B</t>
  </si>
  <si>
    <t>染井吉野樱A</t>
  </si>
  <si>
    <t>染井吉野樱B</t>
  </si>
  <si>
    <t>垂丝海棠A</t>
  </si>
  <si>
    <t>垂丝海棠B</t>
  </si>
  <si>
    <t>西府海棠A</t>
  </si>
  <si>
    <t>西府海棠B</t>
  </si>
  <si>
    <t>石楠球A</t>
  </si>
  <si>
    <t>石楠球B</t>
  </si>
  <si>
    <t>红王子锦带</t>
  </si>
  <si>
    <t>宿根美女樱</t>
  </si>
  <si>
    <t>八仙花</t>
  </si>
  <si>
    <t>百日草</t>
  </si>
  <si>
    <t>穗花婆婆纳</t>
  </si>
  <si>
    <t>紫花苜蓿</t>
  </si>
  <si>
    <t>紫花地丁</t>
  </si>
  <si>
    <t>二月兰</t>
  </si>
  <si>
    <t>金娃娃萱草</t>
  </si>
  <si>
    <t>玉簪</t>
  </si>
  <si>
    <t>西茎针茅</t>
  </si>
  <si>
    <t>紫叶鸭拓草</t>
  </si>
  <si>
    <t>黄菖蒲</t>
  </si>
  <si>
    <t>密花千屈菜</t>
  </si>
  <si>
    <t>马蔺</t>
  </si>
  <si>
    <t>天人菊</t>
  </si>
  <si>
    <t>荷兰菊</t>
  </si>
  <si>
    <t>松果菊</t>
  </si>
  <si>
    <t>大花金鸡菊</t>
  </si>
  <si>
    <t>石竹</t>
  </si>
  <si>
    <t>虎耳草</t>
  </si>
  <si>
    <t>海棠</t>
  </si>
  <si>
    <t>瓜子黄杨球</t>
  </si>
  <si>
    <t>无刺枸骨球</t>
  </si>
  <si>
    <t>丛生乌桕</t>
  </si>
  <si>
    <t>补种香樟</t>
  </si>
  <si>
    <t>灌木</t>
  </si>
  <si>
    <t>临港重装备产业区妙香路西侧及沧海路北侧设施量清单</t>
  </si>
  <si>
    <t>项目名称</t>
  </si>
  <si>
    <t>矮紫薇</t>
  </si>
  <si>
    <t>八宝天景</t>
  </si>
  <si>
    <t>大叶黄杨</t>
  </si>
  <si>
    <t>丰花月季</t>
  </si>
  <si>
    <t>国槐</t>
  </si>
  <si>
    <t>火棘</t>
  </si>
  <si>
    <t>金边六月雪</t>
  </si>
  <si>
    <t>金山绣线菊</t>
  </si>
  <si>
    <t>墨西哥落羽杉</t>
  </si>
  <si>
    <t>实生银杏</t>
  </si>
  <si>
    <t>四季桂</t>
  </si>
  <si>
    <t>香柚</t>
  </si>
  <si>
    <t>小叶女贞</t>
  </si>
  <si>
    <t>紫丁香</t>
  </si>
  <si>
    <t>紫花玉兰</t>
  </si>
  <si>
    <t>沧海路南侧（云水路-妙香路）道路绿带设施量清单</t>
  </si>
  <si>
    <t>池杉</t>
  </si>
  <si>
    <t>金桂</t>
  </si>
  <si>
    <t>染井吉野樱</t>
  </si>
  <si>
    <t>美女樱</t>
  </si>
  <si>
    <t>柳叶马鞭草</t>
  </si>
  <si>
    <t>落新妇</t>
  </si>
  <si>
    <t>紫堇</t>
  </si>
  <si>
    <t>紫叶狼尾草</t>
  </si>
  <si>
    <t>胜利塘随塘河（南奉界河-泐马河）设施量清单</t>
  </si>
  <si>
    <t>常青白蜡</t>
  </si>
  <si>
    <t>东方杉</t>
  </si>
  <si>
    <t>苦楝</t>
  </si>
  <si>
    <t>中华结缕草</t>
  </si>
  <si>
    <t>临港新片区E08-01地块（沧海路-正顺路街角部分）绿地设施量清单</t>
  </si>
  <si>
    <t>金边胡颓子球</t>
  </si>
  <si>
    <t>法兰西六道木球</t>
  </si>
  <si>
    <t>银姬小蜡球</t>
  </si>
  <si>
    <t>醉鱼草</t>
  </si>
  <si>
    <t>金叶大花六道木</t>
  </si>
  <si>
    <t>水生美人蕉</t>
  </si>
  <si>
    <t>粉黛乱于草</t>
  </si>
  <si>
    <t>日本复色矮紫薇</t>
  </si>
  <si>
    <t>水果蓝</t>
  </si>
  <si>
    <t>白穗狼尾草</t>
  </si>
  <si>
    <t>粉缎婆婆纳</t>
  </si>
  <si>
    <t>王子矾根</t>
  </si>
  <si>
    <t>时令花卉</t>
  </si>
  <si>
    <t>狗牙根草坪</t>
  </si>
  <si>
    <t>矮生百慕大混播黑麦草草坪</t>
  </si>
  <si>
    <t>不锈钢成品坐凳</t>
  </si>
  <si>
    <t>不锈钢垃圾桶</t>
  </si>
  <si>
    <t>P1/2照明配电箱</t>
  </si>
  <si>
    <t>台</t>
  </si>
  <si>
    <t>LED照树灯</t>
  </si>
  <si>
    <t>LOGO字体</t>
  </si>
  <si>
    <t>倒流防止器DN50</t>
  </si>
  <si>
    <t>螺纹阀门DN50</t>
  </si>
  <si>
    <t>Y型过滤器DN50</t>
  </si>
  <si>
    <t>螺纹水表DN50</t>
  </si>
  <si>
    <t>阀门井</t>
  </si>
  <si>
    <t>快速给水阀DN25</t>
  </si>
  <si>
    <t>溢流式雨水检查井ø1000（井深3m以内）</t>
  </si>
  <si>
    <t>E07-01地块设施量清单</t>
  </si>
  <si>
    <t>m²</t>
  </si>
  <si>
    <t>正博路（平霄路-沧海路）两侧设施量清单</t>
  </si>
  <si>
    <t>白玉兰</t>
  </si>
  <si>
    <t>百慕大草坪</t>
  </si>
  <si>
    <t>地中海莱迷</t>
  </si>
  <si>
    <t>枫香</t>
  </si>
  <si>
    <t>凤尾兰</t>
  </si>
  <si>
    <t>广玉兰A（特选）</t>
  </si>
  <si>
    <t>红花檵木</t>
  </si>
  <si>
    <t>红花檵木球</t>
  </si>
  <si>
    <t xml:space="preserve">红玉兰 </t>
  </si>
  <si>
    <t>夹竹桃（白花、红花）</t>
  </si>
  <si>
    <t>伞房决明</t>
  </si>
  <si>
    <t>杉树</t>
  </si>
  <si>
    <t>台湾槭</t>
  </si>
  <si>
    <t>无毛紫露草</t>
  </si>
  <si>
    <t>樱花</t>
  </si>
  <si>
    <t>紫玉兰</t>
  </si>
  <si>
    <t>小电箱</t>
  </si>
  <si>
    <t>大电箱</t>
  </si>
  <si>
    <t>电线塔</t>
  </si>
  <si>
    <t>万水路（正博路-正嘉路）两侧设施量清单</t>
  </si>
  <si>
    <t>白芨+洋水仙</t>
  </si>
  <si>
    <t>白水狼尾草</t>
  </si>
  <si>
    <t>丛生乌柏</t>
  </si>
  <si>
    <t>大叶女贞</t>
  </si>
  <si>
    <t>杜仲</t>
  </si>
  <si>
    <t>法桐</t>
  </si>
  <si>
    <t>扶芳藤</t>
  </si>
  <si>
    <t>佛甲草</t>
  </si>
  <si>
    <t>红叶椿</t>
  </si>
  <si>
    <t>花叶玉蝉花</t>
  </si>
  <si>
    <t>黄金槐</t>
  </si>
  <si>
    <t>柳杉</t>
  </si>
  <si>
    <t>柳枝稷</t>
  </si>
  <si>
    <t>椤木石楠</t>
  </si>
  <si>
    <t>蔓长春花</t>
  </si>
  <si>
    <t>墨西哥羽毛草</t>
  </si>
  <si>
    <t>爬藤月季</t>
  </si>
  <si>
    <t>琵琶</t>
  </si>
  <si>
    <t>铺地柏</t>
  </si>
  <si>
    <t>珊瑚</t>
  </si>
  <si>
    <t>湿地松</t>
  </si>
  <si>
    <t>水鬼蕉</t>
  </si>
  <si>
    <t>水泥井</t>
  </si>
  <si>
    <t>天目琼花</t>
  </si>
  <si>
    <t>纹母</t>
  </si>
  <si>
    <t>五角枫</t>
  </si>
  <si>
    <t>小盼草</t>
  </si>
  <si>
    <t>绣线菊</t>
  </si>
  <si>
    <t>雪草</t>
  </si>
  <si>
    <t>皂荚</t>
  </si>
  <si>
    <t>浙江楠</t>
  </si>
  <si>
    <t>纸莎草</t>
  </si>
  <si>
    <t>重阳木</t>
  </si>
  <si>
    <t>棕红苔草</t>
  </si>
  <si>
    <t>正旭路（江山路-万水路）两侧设施量清单</t>
  </si>
  <si>
    <t>矮生百慕大黑麦草</t>
  </si>
  <si>
    <t>二乔玉兰</t>
  </si>
  <si>
    <t>瓜子黄梅球</t>
  </si>
  <si>
    <t>千鸟花</t>
  </si>
  <si>
    <t>洒金桃叶珊瑚</t>
  </si>
  <si>
    <t>杨梅</t>
  </si>
  <si>
    <t>紫穗狼尾草</t>
  </si>
  <si>
    <t>紫叶小檗</t>
  </si>
  <si>
    <t>跑道</t>
  </si>
  <si>
    <t>万水路（承贤路-正博路）北侧设施量清单</t>
  </si>
  <si>
    <t>丹桂</t>
  </si>
  <si>
    <t>大叶黄杨球</t>
  </si>
  <si>
    <t>金枝槐</t>
  </si>
  <si>
    <t>安吉拉月季</t>
  </si>
  <si>
    <t>滨柃</t>
  </si>
  <si>
    <t>小丑火棘</t>
  </si>
  <si>
    <t>小叶纹母</t>
  </si>
  <si>
    <t>阔叶麦冬</t>
  </si>
  <si>
    <t>灯芯草</t>
  </si>
  <si>
    <t>路易斯安娜鸢尾</t>
  </si>
  <si>
    <t>五节芒</t>
  </si>
  <si>
    <t>承贤路（江山路-万水路）东侧设施量清单</t>
  </si>
  <si>
    <t>小兔子狼尾巴草</t>
  </si>
  <si>
    <t>奉贤园区中央公园二期设施量清单</t>
  </si>
  <si>
    <t>白芨+石蒜</t>
  </si>
  <si>
    <t>白穗狼尾草+花葱</t>
  </si>
  <si>
    <t>北美红杉</t>
  </si>
  <si>
    <t>沉水植物</t>
  </si>
  <si>
    <t>赤胫散</t>
  </si>
  <si>
    <t>大花月季（杂色）</t>
  </si>
  <si>
    <t>荷花</t>
  </si>
  <si>
    <t>花菖蒲</t>
  </si>
  <si>
    <t>锦带花</t>
  </si>
  <si>
    <t>路易斯安纳鸢尾（蓝色）</t>
  </si>
  <si>
    <t>混播二月兰</t>
  </si>
  <si>
    <t>水葱</t>
  </si>
  <si>
    <t>水生鸢尾</t>
  </si>
  <si>
    <t>苔草</t>
  </si>
  <si>
    <t>糖蜜草</t>
  </si>
  <si>
    <t>王莲</t>
  </si>
  <si>
    <t>卫矛</t>
  </si>
  <si>
    <t>纹木</t>
  </si>
  <si>
    <t>细茎针芒+花葱</t>
  </si>
  <si>
    <t>盐肤木</t>
  </si>
  <si>
    <t>羽绒狼尾草</t>
  </si>
  <si>
    <t>缀花草坪</t>
  </si>
  <si>
    <t>彩色沥青砼园路</t>
  </si>
  <si>
    <t>dn800</t>
  </si>
  <si>
    <t>dn500</t>
  </si>
  <si>
    <t>dn400</t>
  </si>
  <si>
    <t>dn300</t>
  </si>
  <si>
    <t>dn200</t>
  </si>
  <si>
    <t>平台</t>
  </si>
  <si>
    <t>木平台</t>
  </si>
  <si>
    <t>铁艺栏杆</t>
  </si>
  <si>
    <t>logo</t>
  </si>
  <si>
    <t>座椅</t>
  </si>
  <si>
    <t>信息牌</t>
  </si>
  <si>
    <t>警示牌</t>
  </si>
  <si>
    <t>互动装置</t>
  </si>
  <si>
    <t>水磨石凳</t>
  </si>
  <si>
    <t>灯光、监控</t>
  </si>
  <si>
    <t>灯带</t>
  </si>
  <si>
    <t>射树灯</t>
  </si>
  <si>
    <t>泛光灯</t>
  </si>
  <si>
    <t>高杆灯</t>
  </si>
  <si>
    <t>太阳能灯</t>
  </si>
  <si>
    <t>垃圾桶</t>
  </si>
  <si>
    <t>承贤路（友谊河-人民塘河）西侧设施量清单</t>
  </si>
  <si>
    <t>二月兰组</t>
  </si>
  <si>
    <t>椅子</t>
  </si>
  <si>
    <t>电箱</t>
  </si>
  <si>
    <t>红绿灯控制箱</t>
  </si>
  <si>
    <t>临港新片区蓝湾公园设施量清单</t>
  </si>
  <si>
    <t>二月兰混播麦冬</t>
  </si>
  <si>
    <t>菲油果球</t>
  </si>
  <si>
    <t>粉黛乱子草混播葱兰</t>
  </si>
  <si>
    <t>花叶紫娇花</t>
  </si>
  <si>
    <t>马褂木</t>
  </si>
  <si>
    <t>喷泉设施</t>
  </si>
  <si>
    <t>灯光照明</t>
  </si>
  <si>
    <t>盏</t>
  </si>
  <si>
    <t>铺装面积</t>
  </si>
  <si>
    <t>卫生间</t>
  </si>
  <si>
    <t>显示屏</t>
  </si>
  <si>
    <t>标识标牌</t>
  </si>
  <si>
    <t>花箱</t>
  </si>
  <si>
    <t>Logo灯</t>
  </si>
  <si>
    <t>投光灯</t>
  </si>
  <si>
    <t>小型气象站</t>
  </si>
  <si>
    <t>承贤路（友谊河-江山路）东侧设施量清单</t>
  </si>
  <si>
    <t>正旭路（友谊河-江山路）西侧设施量清单</t>
  </si>
  <si>
    <t>江山路（承贤路-正旭路）两侧设施量清单</t>
  </si>
  <si>
    <t>葱兰</t>
  </si>
  <si>
    <t>白茅组</t>
  </si>
  <si>
    <t>亭子</t>
  </si>
  <si>
    <t>新开河绿地设施量清单</t>
  </si>
  <si>
    <t>楝树</t>
  </si>
  <si>
    <t>常绿宜草</t>
  </si>
  <si>
    <t>花叶芒</t>
  </si>
  <si>
    <t>造型罗汉松</t>
  </si>
  <si>
    <t>造型小叶女贞</t>
  </si>
  <si>
    <t>大叶麦冬</t>
  </si>
  <si>
    <t>北海道黄杨</t>
  </si>
  <si>
    <t>儿童游乐设施</t>
  </si>
  <si>
    <t>栏杆</t>
  </si>
  <si>
    <t>石凳</t>
  </si>
  <si>
    <t>停车场</t>
  </si>
  <si>
    <t>皮划艇俱乐部</t>
  </si>
  <si>
    <t>江山路（正博路-正嘉路）两侧设施量清单</t>
  </si>
  <si>
    <t>地被紫薇</t>
  </si>
  <si>
    <t>蚊母</t>
  </si>
  <si>
    <t>小叶扶芳藤</t>
  </si>
  <si>
    <t>野花组合</t>
  </si>
  <si>
    <t>新杨公路（平霄路-沧海路）两侧设施量清单</t>
  </si>
  <si>
    <t>白花夹竹桃</t>
  </si>
  <si>
    <t>大窨井</t>
  </si>
  <si>
    <t>红花夹竹桃</t>
  </si>
  <si>
    <t>绿化回填土</t>
  </si>
  <si>
    <t>松柏球</t>
  </si>
  <si>
    <t>合计
m2</t>
  </si>
  <si>
    <t>江山路（正博路-新开河）两侧设施量清单</t>
  </si>
  <si>
    <t>马尼拉草坪</t>
  </si>
  <si>
    <t>奉贤社区中心绿地设施量清单</t>
  </si>
  <si>
    <t>狈尾天门冬</t>
  </si>
  <si>
    <t>彩叶草</t>
  </si>
  <si>
    <t>茶梅</t>
  </si>
  <si>
    <t>丛生紫薇</t>
  </si>
  <si>
    <t>大花月季</t>
  </si>
  <si>
    <t>大叶黄杨篱</t>
  </si>
  <si>
    <t>滴水观音</t>
  </si>
  <si>
    <t>旱生鸢尾</t>
  </si>
  <si>
    <t>花叶假连翘</t>
  </si>
  <si>
    <t>花叶绝石</t>
  </si>
  <si>
    <t>花叶美人蕉</t>
  </si>
  <si>
    <t>花叶木</t>
  </si>
  <si>
    <t>黄金香柳</t>
  </si>
  <si>
    <t>金边麦冬</t>
  </si>
  <si>
    <t>金边无颓子</t>
  </si>
  <si>
    <t>金冠女贞</t>
  </si>
  <si>
    <t>金叶石莒浦</t>
  </si>
  <si>
    <t>榔榆</t>
  </si>
  <si>
    <t>柳叶马草</t>
  </si>
  <si>
    <t>毛鹃</t>
  </si>
  <si>
    <t>美人梅</t>
  </si>
  <si>
    <t>三角梅</t>
  </si>
  <si>
    <t>圣蒙</t>
  </si>
  <si>
    <t>虱振</t>
  </si>
  <si>
    <t>苏铁</t>
  </si>
  <si>
    <t>穗花杜荆</t>
  </si>
  <si>
    <t>贴梗海棠</t>
  </si>
  <si>
    <t>小丑火棘球</t>
  </si>
  <si>
    <t>小叶栀子</t>
  </si>
  <si>
    <t>银边麦冬</t>
  </si>
  <si>
    <t>银叶菊</t>
  </si>
  <si>
    <t>杂色月季</t>
  </si>
  <si>
    <t>钻石小月季</t>
  </si>
  <si>
    <t>临港奉贤园区正嘉路（友谊河-沧海路）西侧绿化设施量清单</t>
  </si>
  <si>
    <t>百慕大</t>
  </si>
  <si>
    <t/>
  </si>
  <si>
    <t>半枝莲</t>
  </si>
  <si>
    <t>丛生夏栎</t>
  </si>
  <si>
    <t>点风景石</t>
  </si>
  <si>
    <t>粉花翠芦莉</t>
  </si>
  <si>
    <t>富贵草</t>
  </si>
  <si>
    <t>红千层</t>
  </si>
  <si>
    <t>厚皮香</t>
  </si>
  <si>
    <t>罗汉松</t>
  </si>
  <si>
    <t>毛地黄钓钟柳</t>
  </si>
  <si>
    <t>庭菖蒲</t>
  </si>
  <si>
    <t>洋水仙</t>
  </si>
  <si>
    <t>榆叶梅</t>
  </si>
  <si>
    <t>植草缝</t>
  </si>
  <si>
    <t>DN160</t>
  </si>
  <si>
    <t>指路牌</t>
  </si>
  <si>
    <t>地图</t>
  </si>
  <si>
    <t>景观灯</t>
  </si>
  <si>
    <t>射灯</t>
  </si>
  <si>
    <t>成品雕塑</t>
  </si>
  <si>
    <t>临港重装备产业区沧海路（鸿音路-层林路）南侧绿化改造设施量清单</t>
  </si>
  <si>
    <t>白榆</t>
  </si>
  <si>
    <t>纳塔栎</t>
  </si>
  <si>
    <t>刺槐</t>
  </si>
  <si>
    <t>萼距花</t>
  </si>
  <si>
    <t>粉穗狼尾草</t>
  </si>
  <si>
    <t>亮晶女贞</t>
  </si>
  <si>
    <t>晨光茫</t>
  </si>
  <si>
    <t>矾根组合</t>
  </si>
  <si>
    <t>草花籽撒播</t>
  </si>
  <si>
    <t>给排水工程</t>
  </si>
  <si>
    <t>单篦塑料雨水口</t>
  </si>
  <si>
    <t>HDPE缠绕管雨水管 DN300</t>
  </si>
  <si>
    <t>成品树脂混凝土沟  BxH=300x300</t>
  </si>
  <si>
    <t>塑料雨水检查井 ∅700</t>
  </si>
  <si>
    <t>塑料污水检查井 ∅700</t>
  </si>
  <si>
    <t>倒流防止器+水表井 DN65</t>
  </si>
  <si>
    <t>泄水井 ∅1200 砖砌，内含泄水阀DN32</t>
  </si>
  <si>
    <t>阀门井 ∅1200 砖砌，内含闸阀DN65</t>
  </si>
  <si>
    <t>排气阀井 ∅1200 砖砌，内含排气阀DN32</t>
  </si>
  <si>
    <t>临港新片区商飞南侧绿地设施量清单</t>
  </si>
  <si>
    <t>北美枫香</t>
  </si>
  <si>
    <t>桂花球</t>
  </si>
  <si>
    <t xml:space="preserve">银杏  </t>
  </si>
  <si>
    <t>伞房決明</t>
  </si>
  <si>
    <t>黄馨</t>
  </si>
  <si>
    <t>速铺扶芳藤</t>
  </si>
  <si>
    <t>二月兰混播紫茉莉</t>
  </si>
  <si>
    <t>芦苇</t>
  </si>
  <si>
    <t>茭白</t>
  </si>
  <si>
    <t>迷你麦冬</t>
  </si>
  <si>
    <t>矮生百慕大</t>
  </si>
  <si>
    <t>景石</t>
  </si>
  <si>
    <t>吨</t>
  </si>
  <si>
    <t>河岸桩</t>
  </si>
  <si>
    <t>临港新片区商飞西侧绿地设施量清单</t>
  </si>
  <si>
    <t>瓜于黄杨球</t>
  </si>
  <si>
    <t>海滨木權</t>
  </si>
  <si>
    <t>提西冷落羽杉</t>
  </si>
  <si>
    <t>小免子狼尾草</t>
  </si>
  <si>
    <t>直 管  道  路  综 合 养 护 设 施 量 清 单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</si>
</sst>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20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0_ "/>
    <numFmt numFmtId="177" formatCode="0.00_);[Red]\(0.00\)"/>
    <numFmt numFmtId="178" formatCode="0.00_ "/>
    <numFmt numFmtId="179" formatCode="0_ "/>
    <numFmt numFmtId="180" formatCode="0.0_ "/>
    <numFmt numFmtId="181" formatCode="0.000_);[Red]\(0.000\)"/>
    <numFmt numFmtId="182" formatCode="#,##0.00_ "/>
    <numFmt numFmtId="183" formatCode="#,##0_ "/>
    <numFmt numFmtId="184" formatCode="0_);[Red]\(0\)"/>
    <numFmt numFmtId="185" formatCode="0.00000_ "/>
    <numFmt numFmtId="186" formatCode="0.00000_);[Red]\(0.00000\)"/>
    <numFmt numFmtId="187" formatCode="0.0000_);[Red]\(0.0000\)"/>
    <numFmt numFmtId="188" formatCode="0.000000_);[Red]\(0.000000\)"/>
    <numFmt numFmtId="189" formatCode="0.000;[Red]0.000"/>
    <numFmt numFmtId="190" formatCode="0.00;[Red]0.00"/>
    <numFmt numFmtId="191" formatCode="0.0000_ "/>
  </numFmts>
  <fonts count="99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1"/>
      <color rgb="FF000000"/>
      <name val="宋体"/>
      <charset val="134"/>
      <scheme val="minor"/>
    </font>
    <font>
      <sz val="14"/>
      <color rgb="FFFF0000"/>
      <name val="宋体"/>
      <charset val="134"/>
      <scheme val="minor"/>
    </font>
    <font>
      <b/>
      <sz val="10"/>
      <name val="宋体"/>
      <charset val="134"/>
      <scheme val="minor"/>
    </font>
    <font>
      <b/>
      <sz val="10"/>
      <color rgb="FF000000"/>
      <name val="宋体"/>
      <charset val="134"/>
      <scheme val="minor"/>
    </font>
    <font>
      <sz val="10"/>
      <color rgb="FF000000"/>
      <name val="宋体"/>
      <charset val="134"/>
      <scheme val="minor"/>
    </font>
    <font>
      <sz val="10"/>
      <name val="宋体"/>
      <charset val="134"/>
      <scheme val="minor"/>
    </font>
    <font>
      <b/>
      <sz val="14"/>
      <color rgb="FFFF0000"/>
      <name val="宋体"/>
      <charset val="134"/>
      <scheme val="minor"/>
    </font>
    <font>
      <b/>
      <i/>
      <sz val="10"/>
      <name val="宋体"/>
      <charset val="134"/>
      <scheme val="minor"/>
    </font>
    <font>
      <sz val="10"/>
      <color indexed="8"/>
      <name val="宋体"/>
      <charset val="134"/>
      <scheme val="minor"/>
    </font>
    <font>
      <sz val="10"/>
      <color rgb="FFFF0000"/>
      <name val="宋体"/>
      <charset val="134"/>
      <scheme val="minor"/>
    </font>
    <font>
      <sz val="12"/>
      <name val="宋体"/>
      <charset val="134"/>
      <scheme val="minor"/>
    </font>
    <font>
      <sz val="12"/>
      <name val="宋体"/>
      <charset val="134"/>
    </font>
    <font>
      <b/>
      <sz val="12"/>
      <name val="宋体"/>
      <charset val="134"/>
      <scheme val="minor"/>
    </font>
    <font>
      <b/>
      <sz val="12"/>
      <name val="宋体"/>
      <charset val="134"/>
    </font>
    <font>
      <b/>
      <sz val="12"/>
      <color indexed="8"/>
      <name val="宋体"/>
      <charset val="134"/>
    </font>
    <font>
      <sz val="12"/>
      <color theme="1"/>
      <name val="宋体"/>
      <charset val="134"/>
    </font>
    <font>
      <sz val="12"/>
      <color indexed="8"/>
      <name val="宋体"/>
      <charset val="134"/>
    </font>
    <font>
      <sz val="12"/>
      <color rgb="FFFF0000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4"/>
      <color rgb="FF000000"/>
      <name val="宋体"/>
      <charset val="134"/>
    </font>
    <font>
      <sz val="14"/>
      <name val="宋体"/>
      <charset val="134"/>
    </font>
    <font>
      <sz val="12"/>
      <color theme="1"/>
      <name val="宋体"/>
      <charset val="134"/>
      <scheme val="minor"/>
    </font>
    <font>
      <b/>
      <sz val="12"/>
      <color indexed="8"/>
      <name val="宋体"/>
      <charset val="134"/>
      <scheme val="minor"/>
    </font>
    <font>
      <sz val="12"/>
      <color indexed="8"/>
      <name val="宋体"/>
      <charset val="134"/>
      <scheme val="minor"/>
    </font>
    <font>
      <sz val="12"/>
      <color rgb="FF000000"/>
      <name val="宋体"/>
      <charset val="134"/>
      <scheme val="minor"/>
    </font>
    <font>
      <sz val="11"/>
      <color rgb="FFFF0000"/>
      <name val="宋体"/>
      <charset val="134"/>
      <scheme val="minor"/>
    </font>
    <font>
      <u/>
      <sz val="11"/>
      <color theme="1"/>
      <name val="宋体"/>
      <charset val="134"/>
      <scheme val="minor"/>
    </font>
    <font>
      <u/>
      <sz val="11"/>
      <color rgb="FFFF0000"/>
      <name val="宋体"/>
      <charset val="134"/>
      <scheme val="minor"/>
    </font>
    <font>
      <sz val="12"/>
      <name val="宋体"/>
      <charset val="134"/>
      <scheme val="major"/>
    </font>
    <font>
      <b/>
      <sz val="12"/>
      <color theme="1"/>
      <name val="宋体"/>
      <charset val="134"/>
    </font>
    <font>
      <sz val="10"/>
      <name val="宋体"/>
      <charset val="134"/>
    </font>
    <font>
      <b/>
      <sz val="10"/>
      <name val="宋体"/>
      <charset val="134"/>
    </font>
    <font>
      <b/>
      <sz val="12"/>
      <color rgb="FFFF0000"/>
      <name val="宋体"/>
      <charset val="134"/>
      <scheme val="minor"/>
    </font>
    <font>
      <sz val="11"/>
      <name val="宋体"/>
      <charset val="134"/>
    </font>
    <font>
      <sz val="11"/>
      <color rgb="FF000000"/>
      <name val="宋体"/>
      <charset val="134"/>
    </font>
    <font>
      <sz val="14"/>
      <color rgb="FFFF0000"/>
      <name val="方正小标宋_GBK"/>
      <charset val="134"/>
    </font>
    <font>
      <sz val="10"/>
      <color indexed="8"/>
      <name val="宋体"/>
      <charset val="134"/>
    </font>
    <font>
      <b/>
      <sz val="10"/>
      <name val="黑体"/>
      <charset val="134"/>
    </font>
    <font>
      <b/>
      <sz val="14"/>
      <color rgb="FFFF0000"/>
      <name val="宋体"/>
      <charset val="134"/>
    </font>
    <font>
      <b/>
      <i/>
      <sz val="10"/>
      <name val="宋体"/>
      <charset val="134"/>
    </font>
    <font>
      <sz val="10"/>
      <name val="Times New Roman"/>
      <charset val="134"/>
    </font>
    <font>
      <b/>
      <sz val="12"/>
      <color rgb="FFFF0000"/>
      <name val="宋体"/>
      <charset val="134"/>
    </font>
    <font>
      <sz val="10"/>
      <color rgb="FFFF0000"/>
      <name val="宋体"/>
      <charset val="134"/>
    </font>
    <font>
      <sz val="10"/>
      <color rgb="FF000000"/>
      <name val="宋体"/>
      <charset val="134"/>
    </font>
    <font>
      <b/>
      <sz val="10"/>
      <color rgb="FFFF0000"/>
      <name val="宋体"/>
      <charset val="134"/>
    </font>
    <font>
      <sz val="10"/>
      <color theme="1"/>
      <name val="宋体"/>
      <charset val="134"/>
    </font>
    <font>
      <b/>
      <sz val="10"/>
      <color rgb="FF000000"/>
      <name val="宋体"/>
      <charset val="134"/>
    </font>
    <font>
      <b/>
      <sz val="10"/>
      <color indexed="8"/>
      <name val="宋体"/>
      <charset val="134"/>
    </font>
    <font>
      <sz val="10"/>
      <color theme="1"/>
      <name val="宋体"/>
      <charset val="134"/>
      <scheme val="minor"/>
    </font>
    <font>
      <sz val="10"/>
      <color rgb="FF000000"/>
      <name val="Times New Roman"/>
      <charset val="134"/>
    </font>
    <font>
      <sz val="10"/>
      <color rgb="FFFF0000"/>
      <name val="Times New Roman"/>
      <charset val="134"/>
    </font>
    <font>
      <b/>
      <sz val="10"/>
      <color rgb="FFFF0000"/>
      <name val="宋体"/>
      <charset val="134"/>
      <scheme val="minor"/>
    </font>
    <font>
      <b/>
      <i/>
      <sz val="10"/>
      <color rgb="FF000000"/>
      <name val="宋体"/>
      <charset val="134"/>
      <scheme val="minor"/>
    </font>
    <font>
      <sz val="22"/>
      <color rgb="FF000000"/>
      <name val="黑体"/>
      <charset val="134"/>
    </font>
    <font>
      <sz val="9.5"/>
      <color theme="1"/>
      <name val="宋体"/>
      <charset val="134"/>
    </font>
    <font>
      <sz val="9"/>
      <color rgb="FF000000"/>
      <name val="黑体"/>
      <charset val="134"/>
    </font>
    <font>
      <sz val="9"/>
      <color rgb="FF000000"/>
      <name val="宋体"/>
      <charset val="134"/>
    </font>
    <font>
      <sz val="9"/>
      <color theme="1"/>
      <name val="宋体"/>
      <charset val="134"/>
    </font>
    <font>
      <sz val="9"/>
      <name val="新宋体"/>
      <charset val="134"/>
    </font>
    <font>
      <b/>
      <sz val="9"/>
      <color rgb="FF000000"/>
      <name val="Arial"/>
      <charset val="134"/>
    </font>
    <font>
      <sz val="9"/>
      <color rgb="FF000000"/>
      <name val="Arial"/>
      <charset val="204"/>
    </font>
    <font>
      <sz val="11"/>
      <color rgb="FF000000"/>
      <name val="Arial"/>
      <charset val="204"/>
    </font>
    <font>
      <sz val="9"/>
      <color rgb="FF000000"/>
      <name val="Arial"/>
      <charset val="134"/>
    </font>
    <font>
      <sz val="9"/>
      <name val="SimSun"/>
      <charset val="134"/>
    </font>
    <font>
      <sz val="10.5"/>
      <color rgb="FF000000"/>
      <name val="Arial"/>
      <charset val="134"/>
    </font>
    <font>
      <b/>
      <sz val="9"/>
      <color rgb="FF000000"/>
      <name val="宋体"/>
      <charset val="134"/>
    </font>
    <font>
      <sz val="9"/>
      <color theme="1"/>
      <name val="新宋体"/>
      <charset val="134"/>
    </font>
    <font>
      <sz val="10"/>
      <name val="新宋体"/>
      <charset val="134"/>
    </font>
    <font>
      <sz val="10"/>
      <color theme="1"/>
      <name val="新宋体"/>
      <charset val="134"/>
    </font>
    <font>
      <sz val="11"/>
      <color rgb="FFFF0000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0"/>
      <name val="Arial"/>
      <charset val="134"/>
    </font>
    <font>
      <b/>
      <sz val="9"/>
      <name val="SimSun"/>
      <charset val="134"/>
    </font>
    <font>
      <vertAlign val="superscript"/>
      <sz val="9"/>
      <name val="新宋体"/>
      <charset val="134"/>
    </font>
    <font>
      <vertAlign val="superscript"/>
      <sz val="10"/>
      <name val="宋体"/>
      <charset val="134"/>
      <scheme val="minor"/>
    </font>
    <font>
      <b/>
      <sz val="10"/>
      <name val="Times New Roman"/>
      <charset val="134"/>
    </font>
    <font>
      <vertAlign val="superscript"/>
      <sz val="10"/>
      <name val="Times New Roman"/>
      <charset val="134"/>
    </font>
    <font>
      <vertAlign val="superscript"/>
      <sz val="9"/>
      <color theme="1"/>
      <name val="新宋体"/>
      <charset val="134"/>
    </font>
    <font>
      <vertAlign val="superscript"/>
      <sz val="10"/>
      <name val="宋体"/>
      <charset val="134"/>
    </font>
  </fonts>
  <fills count="46">
    <fill>
      <patternFill patternType="none"/>
    </fill>
    <fill>
      <patternFill patternType="gray125"/>
    </fill>
    <fill>
      <patternFill patternType="solid">
        <fgColor rgb="FFF2F2F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34"/>
        <bgColor indexed="64"/>
      </patternFill>
    </fill>
    <fill>
      <patternFill patternType="solid">
        <fgColor rgb="FF1AFCF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17FFF1"/>
        <bgColor indexed="64"/>
      </patternFill>
    </fill>
    <fill>
      <patternFill patternType="solid">
        <fgColor rgb="FFEBF1DE"/>
        <bgColor indexed="64"/>
      </patternFill>
    </fill>
    <fill>
      <patternFill patternType="solid">
        <fgColor rgb="FF27F97B"/>
        <bgColor indexed="64"/>
      </patternFill>
    </fill>
    <fill>
      <patternFill patternType="solid">
        <fgColor rgb="FFFFEDD8"/>
        <bgColor indexed="64"/>
      </patternFill>
    </fill>
    <fill>
      <patternFill patternType="solid">
        <fgColor rgb="FFFDE9D9"/>
        <bgColor indexed="64"/>
      </patternFill>
    </fill>
    <fill>
      <patternFill patternType="solid">
        <fgColor theme="0" tint="-0.049989318521683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799920651875362"/>
        <bgColor indexed="64"/>
      </patternFill>
    </fill>
    <fill>
      <patternFill patternType="solid">
        <fgColor theme="6" tint="0.799890133365886"/>
        <bgColor indexed="64"/>
      </patternFill>
    </fill>
    <fill>
      <patternFill patternType="solid">
        <fgColor theme="6" tint="0.799951170384838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3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indexed="8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indexed="8"/>
      </bottom>
      <diagonal/>
    </border>
    <border>
      <left/>
      <right/>
      <top style="thin">
        <color auto="1"/>
      </top>
      <bottom style="thin">
        <color indexed="8"/>
      </bottom>
      <diagonal/>
    </border>
    <border>
      <left/>
      <right style="thin">
        <color auto="1"/>
      </right>
      <top style="thin">
        <color auto="1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8"/>
      </bottom>
      <diagonal/>
    </border>
    <border>
      <left style="thin">
        <color auto="1"/>
      </left>
      <right style="thin">
        <color indexed="8"/>
      </right>
      <top style="thin">
        <color auto="1"/>
      </top>
      <bottom style="thin">
        <color indexed="8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auto="1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rgb="FF000000"/>
      </left>
      <right/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5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72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17" borderId="27" applyNumberFormat="0" applyFont="0" applyAlignment="0" applyProtection="0">
      <alignment vertical="center"/>
    </xf>
    <xf numFmtId="0" fontId="74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0" borderId="0" applyNumberFormat="0" applyFill="0" applyBorder="0" applyAlignment="0" applyProtection="0">
      <alignment vertical="center"/>
    </xf>
    <xf numFmtId="0" fontId="77" fillId="0" borderId="28" applyNumberFormat="0" applyFill="0" applyAlignment="0" applyProtection="0">
      <alignment vertical="center"/>
    </xf>
    <xf numFmtId="0" fontId="78" fillId="0" borderId="28" applyNumberFormat="0" applyFill="0" applyAlignment="0" applyProtection="0">
      <alignment vertical="center"/>
    </xf>
    <xf numFmtId="0" fontId="79" fillId="0" borderId="29" applyNumberFormat="0" applyFill="0" applyAlignment="0" applyProtection="0">
      <alignment vertical="center"/>
    </xf>
    <xf numFmtId="0" fontId="79" fillId="0" borderId="0" applyNumberFormat="0" applyFill="0" applyBorder="0" applyAlignment="0" applyProtection="0">
      <alignment vertical="center"/>
    </xf>
    <xf numFmtId="0" fontId="80" fillId="18" borderId="30" applyNumberFormat="0" applyAlignment="0" applyProtection="0">
      <alignment vertical="center"/>
    </xf>
    <xf numFmtId="0" fontId="81" fillId="2" borderId="31" applyNumberFormat="0" applyAlignment="0" applyProtection="0">
      <alignment vertical="center"/>
    </xf>
    <xf numFmtId="0" fontId="82" fillId="2" borderId="30" applyNumberFormat="0" applyAlignment="0" applyProtection="0">
      <alignment vertical="center"/>
    </xf>
    <xf numFmtId="0" fontId="83" fillId="19" borderId="32" applyNumberFormat="0" applyAlignment="0" applyProtection="0">
      <alignment vertical="center"/>
    </xf>
    <xf numFmtId="0" fontId="84" fillId="0" borderId="33" applyNumberFormat="0" applyFill="0" applyAlignment="0" applyProtection="0">
      <alignment vertical="center"/>
    </xf>
    <xf numFmtId="0" fontId="85" fillId="0" borderId="34" applyNumberFormat="0" applyFill="0" applyAlignment="0" applyProtection="0">
      <alignment vertical="center"/>
    </xf>
    <xf numFmtId="0" fontId="86" fillId="20" borderId="0" applyNumberFormat="0" applyBorder="0" applyAlignment="0" applyProtection="0">
      <alignment vertical="center"/>
    </xf>
    <xf numFmtId="0" fontId="87" fillId="21" borderId="0" applyNumberFormat="0" applyBorder="0" applyAlignment="0" applyProtection="0">
      <alignment vertical="center"/>
    </xf>
    <xf numFmtId="0" fontId="88" fillId="22" borderId="0" applyNumberFormat="0" applyBorder="0" applyAlignment="0" applyProtection="0">
      <alignment vertical="center"/>
    </xf>
    <xf numFmtId="0" fontId="89" fillId="23" borderId="0" applyNumberFormat="0" applyBorder="0" applyAlignment="0" applyProtection="0">
      <alignment vertical="center"/>
    </xf>
    <xf numFmtId="0" fontId="90" fillId="24" borderId="0" applyNumberFormat="0" applyBorder="0" applyAlignment="0" applyProtection="0">
      <alignment vertical="center"/>
    </xf>
    <xf numFmtId="0" fontId="90" fillId="25" borderId="0" applyNumberFormat="0" applyBorder="0" applyAlignment="0" applyProtection="0">
      <alignment vertical="center"/>
    </xf>
    <xf numFmtId="0" fontId="89" fillId="26" borderId="0" applyNumberFormat="0" applyBorder="0" applyAlignment="0" applyProtection="0">
      <alignment vertical="center"/>
    </xf>
    <xf numFmtId="0" fontId="89" fillId="27" borderId="0" applyNumberFormat="0" applyBorder="0" applyAlignment="0" applyProtection="0">
      <alignment vertical="center"/>
    </xf>
    <xf numFmtId="0" fontId="90" fillId="28" borderId="0" applyNumberFormat="0" applyBorder="0" applyAlignment="0" applyProtection="0">
      <alignment vertical="center"/>
    </xf>
    <xf numFmtId="0" fontId="90" fillId="29" borderId="0" applyNumberFormat="0" applyBorder="0" applyAlignment="0" applyProtection="0">
      <alignment vertical="center"/>
    </xf>
    <xf numFmtId="0" fontId="89" fillId="30" borderId="0" applyNumberFormat="0" applyBorder="0" applyAlignment="0" applyProtection="0">
      <alignment vertical="center"/>
    </xf>
    <xf numFmtId="0" fontId="89" fillId="31" borderId="0" applyNumberFormat="0" applyBorder="0" applyAlignment="0" applyProtection="0">
      <alignment vertical="center"/>
    </xf>
    <xf numFmtId="0" fontId="90" fillId="13" borderId="0" applyNumberFormat="0" applyBorder="0" applyAlignment="0" applyProtection="0">
      <alignment vertical="center"/>
    </xf>
    <xf numFmtId="0" fontId="90" fillId="32" borderId="0" applyNumberFormat="0" applyBorder="0" applyAlignment="0" applyProtection="0">
      <alignment vertical="center"/>
    </xf>
    <xf numFmtId="0" fontId="89" fillId="33" borderId="0" applyNumberFormat="0" applyBorder="0" applyAlignment="0" applyProtection="0">
      <alignment vertical="center"/>
    </xf>
    <xf numFmtId="0" fontId="89" fillId="34" borderId="0" applyNumberFormat="0" applyBorder="0" applyAlignment="0" applyProtection="0">
      <alignment vertical="center"/>
    </xf>
    <xf numFmtId="0" fontId="90" fillId="35" borderId="0" applyNumberFormat="0" applyBorder="0" applyAlignment="0" applyProtection="0">
      <alignment vertical="center"/>
    </xf>
    <xf numFmtId="0" fontId="90" fillId="36" borderId="0" applyNumberFormat="0" applyBorder="0" applyAlignment="0" applyProtection="0">
      <alignment vertical="center"/>
    </xf>
    <xf numFmtId="0" fontId="89" fillId="37" borderId="0" applyNumberFormat="0" applyBorder="0" applyAlignment="0" applyProtection="0">
      <alignment vertical="center"/>
    </xf>
    <xf numFmtId="0" fontId="89" fillId="38" borderId="0" applyNumberFormat="0" applyBorder="0" applyAlignment="0" applyProtection="0">
      <alignment vertical="center"/>
    </xf>
    <xf numFmtId="0" fontId="90" fillId="39" borderId="0" applyNumberFormat="0" applyBorder="0" applyAlignment="0" applyProtection="0">
      <alignment vertical="center"/>
    </xf>
    <xf numFmtId="0" fontId="90" fillId="40" borderId="0" applyNumberFormat="0" applyBorder="0" applyAlignment="0" applyProtection="0">
      <alignment vertical="center"/>
    </xf>
    <xf numFmtId="0" fontId="89" fillId="41" borderId="0" applyNumberFormat="0" applyBorder="0" applyAlignment="0" applyProtection="0">
      <alignment vertical="center"/>
    </xf>
    <xf numFmtId="0" fontId="89" fillId="42" borderId="0" applyNumberFormat="0" applyBorder="0" applyAlignment="0" applyProtection="0">
      <alignment vertical="center"/>
    </xf>
    <xf numFmtId="0" fontId="90" fillId="43" borderId="0" applyNumberFormat="0" applyBorder="0" applyAlignment="0" applyProtection="0">
      <alignment vertical="center"/>
    </xf>
    <xf numFmtId="0" fontId="90" fillId="44" borderId="0" applyNumberFormat="0" applyBorder="0" applyAlignment="0" applyProtection="0">
      <alignment vertical="center"/>
    </xf>
    <xf numFmtId="0" fontId="89" fillId="45" borderId="0" applyNumberFormat="0" applyBorder="0" applyAlignment="0" applyProtection="0">
      <alignment vertical="center"/>
    </xf>
    <xf numFmtId="0" fontId="35" fillId="0" borderId="0">
      <alignment vertical="center"/>
    </xf>
    <xf numFmtId="0" fontId="13" fillId="0" borderId="0"/>
    <xf numFmtId="0" fontId="13" fillId="0" borderId="0"/>
    <xf numFmtId="0" fontId="13" fillId="0" borderId="0" applyProtection="0"/>
    <xf numFmtId="0" fontId="91" fillId="0" borderId="0"/>
    <xf numFmtId="0" fontId="13" fillId="0" borderId="0">
      <alignment vertical="center"/>
    </xf>
  </cellStyleXfs>
  <cellXfs count="656">
    <xf numFmtId="0" fontId="0" fillId="0" borderId="0" xfId="0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176" fontId="6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/>
    </xf>
    <xf numFmtId="0" fontId="4" fillId="5" borderId="1" xfId="0" applyFont="1" applyFill="1" applyBorder="1" applyAlignment="1">
      <alignment horizontal="center" vertical="center"/>
    </xf>
    <xf numFmtId="0" fontId="8" fillId="5" borderId="1" xfId="0" applyFont="1" applyFill="1" applyBorder="1" applyAlignment="1">
      <alignment horizontal="center" vertical="center"/>
    </xf>
    <xf numFmtId="0" fontId="9" fillId="5" borderId="1" xfId="0" applyFont="1" applyFill="1" applyBorder="1" applyAlignment="1">
      <alignment horizontal="center" vertical="center"/>
    </xf>
    <xf numFmtId="0" fontId="7" fillId="5" borderId="1" xfId="0" applyFont="1" applyFill="1" applyBorder="1" applyAlignment="1">
      <alignment horizontal="left" vertical="center"/>
    </xf>
    <xf numFmtId="0" fontId="7" fillId="5" borderId="2" xfId="0" applyFont="1" applyFill="1" applyBorder="1" applyAlignment="1">
      <alignment horizontal="center" vertical="center"/>
    </xf>
    <xf numFmtId="0" fontId="7" fillId="5" borderId="1" xfId="0" applyFont="1" applyFill="1" applyBorder="1" applyAlignment="1">
      <alignment horizontal="center" vertical="center"/>
    </xf>
    <xf numFmtId="49" fontId="7" fillId="5" borderId="1" xfId="0" applyNumberFormat="1" applyFont="1" applyFill="1" applyBorder="1" applyAlignment="1">
      <alignment horizontal="center" vertical="center"/>
    </xf>
    <xf numFmtId="0" fontId="7" fillId="5" borderId="1" xfId="0" applyFont="1" applyFill="1" applyBorder="1" applyAlignment="1">
      <alignment vertical="center"/>
    </xf>
    <xf numFmtId="177" fontId="10" fillId="5" borderId="1" xfId="0" applyNumberFormat="1" applyFont="1" applyFill="1" applyBorder="1" applyAlignment="1">
      <alignment horizontal="center" vertical="center" wrapText="1"/>
    </xf>
    <xf numFmtId="0" fontId="7" fillId="5" borderId="3" xfId="0" applyFont="1" applyFill="1" applyBorder="1" applyAlignment="1">
      <alignment horizontal="center" vertical="center"/>
    </xf>
    <xf numFmtId="177" fontId="7" fillId="5" borderId="1" xfId="0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49" fontId="7" fillId="5" borderId="1" xfId="0" applyNumberFormat="1" applyFont="1" applyFill="1" applyBorder="1" applyAlignment="1">
      <alignment vertical="center"/>
    </xf>
    <xf numFmtId="0" fontId="7" fillId="5" borderId="1" xfId="0" applyFont="1" applyFill="1" applyBorder="1" applyAlignment="1">
      <alignment horizontal="center" vertical="center" wrapText="1"/>
    </xf>
    <xf numFmtId="0" fontId="7" fillId="5" borderId="4" xfId="0" applyFont="1" applyFill="1" applyBorder="1" applyAlignment="1">
      <alignment horizontal="center" vertical="center"/>
    </xf>
    <xf numFmtId="49" fontId="7" fillId="5" borderId="1" xfId="0" applyNumberFormat="1" applyFont="1" applyFill="1" applyBorder="1" applyAlignment="1">
      <alignment horizontal="left" vertical="center"/>
    </xf>
    <xf numFmtId="0" fontId="11" fillId="3" borderId="1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vertical="center"/>
    </xf>
    <xf numFmtId="0" fontId="6" fillId="3" borderId="1" xfId="0" applyFont="1" applyFill="1" applyBorder="1" applyAlignment="1">
      <alignment horizontal="center" vertical="center" wrapText="1"/>
    </xf>
    <xf numFmtId="0" fontId="6" fillId="3" borderId="4" xfId="0" applyFont="1" applyFill="1" applyBorder="1" applyAlignment="1">
      <alignment horizontal="center" vertical="center"/>
    </xf>
    <xf numFmtId="0" fontId="12" fillId="0" borderId="0" xfId="0" applyFont="1" applyFill="1" applyAlignment="1">
      <alignment vertical="center"/>
    </xf>
    <xf numFmtId="0" fontId="4" fillId="0" borderId="0" xfId="0" applyFont="1" applyFill="1" applyAlignment="1">
      <alignment vertical="center"/>
    </xf>
    <xf numFmtId="0" fontId="7" fillId="5" borderId="5" xfId="0" applyFont="1" applyFill="1" applyBorder="1" applyAlignment="1">
      <alignment horizontal="center" vertical="center"/>
    </xf>
    <xf numFmtId="0" fontId="6" fillId="3" borderId="5" xfId="0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13" fillId="0" borderId="0" xfId="0" applyFont="1" applyFill="1" applyAlignment="1">
      <alignment vertical="center"/>
    </xf>
    <xf numFmtId="0" fontId="14" fillId="0" borderId="0" xfId="0" applyFont="1" applyFill="1" applyAlignment="1">
      <alignment vertical="center"/>
    </xf>
    <xf numFmtId="0" fontId="12" fillId="0" borderId="0" xfId="0" applyFont="1" applyFill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/>
    </xf>
    <xf numFmtId="178" fontId="13" fillId="0" borderId="0" xfId="0" applyNumberFormat="1" applyFont="1" applyFill="1" applyAlignment="1">
      <alignment vertical="center"/>
    </xf>
    <xf numFmtId="0" fontId="13" fillId="0" borderId="1" xfId="0" applyFont="1" applyFill="1" applyBorder="1" applyAlignment="1">
      <alignment horizontal="center" vertical="center"/>
    </xf>
    <xf numFmtId="0" fontId="13" fillId="0" borderId="1" xfId="5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2" fillId="0" borderId="6" xfId="0" applyFont="1" applyFill="1" applyBorder="1" applyAlignment="1">
      <alignment horizontal="center" vertical="center"/>
    </xf>
    <xf numFmtId="49" fontId="12" fillId="0" borderId="1" xfId="0" applyNumberFormat="1" applyFont="1" applyFill="1" applyBorder="1" applyAlignment="1">
      <alignment horizontal="center" vertical="center"/>
    </xf>
    <xf numFmtId="58" fontId="12" fillId="0" borderId="1" xfId="0" applyNumberFormat="1" applyFont="1" applyFill="1" applyBorder="1" applyAlignment="1">
      <alignment horizontal="center" vertical="center"/>
    </xf>
    <xf numFmtId="58" fontId="12" fillId="0" borderId="6" xfId="0" applyNumberFormat="1" applyFont="1" applyFill="1" applyBorder="1" applyAlignment="1">
      <alignment horizontal="center" vertical="center"/>
    </xf>
    <xf numFmtId="0" fontId="15" fillId="0" borderId="1" xfId="51" applyFont="1" applyBorder="1" applyAlignment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14" fillId="0" borderId="9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vertical="center"/>
    </xf>
    <xf numFmtId="0" fontId="14" fillId="0" borderId="11" xfId="0" applyFont="1" applyFill="1" applyBorder="1" applyAlignment="1">
      <alignment vertical="center"/>
    </xf>
    <xf numFmtId="178" fontId="13" fillId="0" borderId="0" xfId="0" applyNumberFormat="1" applyFont="1" applyFill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5" fillId="0" borderId="0" xfId="0" applyFont="1" applyFill="1" applyAlignment="1">
      <alignment vertical="center"/>
    </xf>
    <xf numFmtId="0" fontId="12" fillId="0" borderId="0" xfId="0" applyFont="1" applyFill="1" applyAlignment="1">
      <alignment vertical="center" wrapText="1"/>
    </xf>
    <xf numFmtId="0" fontId="14" fillId="0" borderId="1" xfId="0" applyFont="1" applyFill="1" applyBorder="1" applyAlignment="1">
      <alignment horizontal="center" vertical="center"/>
    </xf>
    <xf numFmtId="0" fontId="14" fillId="0" borderId="6" xfId="0" applyFont="1" applyFill="1" applyBorder="1" applyAlignment="1">
      <alignment horizontal="center" vertical="center"/>
    </xf>
    <xf numFmtId="179" fontId="12" fillId="0" borderId="12" xfId="0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6" xfId="0" applyFont="1" applyFill="1" applyBorder="1" applyAlignment="1">
      <alignment horizontal="center" vertical="center" wrapText="1"/>
    </xf>
    <xf numFmtId="58" fontId="12" fillId="0" borderId="1" xfId="0" applyNumberFormat="1" applyFont="1" applyFill="1" applyBorder="1" applyAlignment="1">
      <alignment horizontal="center" vertical="center" wrapText="1"/>
    </xf>
    <xf numFmtId="58" fontId="12" fillId="0" borderId="6" xfId="0" applyNumberFormat="1" applyFont="1" applyFill="1" applyBorder="1" applyAlignment="1">
      <alignment horizontal="center" vertical="center" wrapText="1"/>
    </xf>
    <xf numFmtId="0" fontId="13" fillId="0" borderId="1" xfId="51" applyBorder="1" applyAlignment="1">
      <alignment vertical="center"/>
    </xf>
    <xf numFmtId="0" fontId="15" fillId="0" borderId="1" xfId="0" applyFont="1" applyFill="1" applyBorder="1" applyAlignment="1">
      <alignment vertical="center"/>
    </xf>
    <xf numFmtId="178" fontId="15" fillId="0" borderId="0" xfId="0" applyNumberFormat="1" applyFont="1" applyFill="1" applyAlignment="1">
      <alignment vertical="center"/>
    </xf>
    <xf numFmtId="0" fontId="13" fillId="0" borderId="0" xfId="0" applyFont="1" applyFill="1" applyAlignment="1">
      <alignment horizontal="center" vertical="center"/>
    </xf>
    <xf numFmtId="0" fontId="16" fillId="6" borderId="1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/>
    </xf>
    <xf numFmtId="0" fontId="18" fillId="6" borderId="1" xfId="0" applyFont="1" applyFill="1" applyBorder="1" applyAlignment="1">
      <alignment horizontal="center" vertical="center"/>
    </xf>
    <xf numFmtId="0" fontId="18" fillId="6" borderId="1" xfId="0" applyFont="1" applyFill="1" applyBorder="1" applyAlignment="1">
      <alignment horizontal="center" vertical="center" wrapText="1"/>
    </xf>
    <xf numFmtId="0" fontId="15" fillId="0" borderId="13" xfId="0" applyFont="1" applyFill="1" applyBorder="1" applyAlignment="1">
      <alignment horizontal="center" vertical="center"/>
    </xf>
    <xf numFmtId="0" fontId="13" fillId="0" borderId="13" xfId="0" applyFont="1" applyFill="1" applyBorder="1" applyAlignment="1">
      <alignment horizontal="center" vertical="center"/>
    </xf>
    <xf numFmtId="0" fontId="12" fillId="0" borderId="0" xfId="0" applyFont="1" applyFill="1" applyAlignment="1">
      <alignment horizontal="left" vertical="center"/>
    </xf>
    <xf numFmtId="0" fontId="14" fillId="0" borderId="14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horizontal="center" vertical="center" wrapText="1"/>
    </xf>
    <xf numFmtId="0" fontId="12" fillId="0" borderId="13" xfId="0" applyFont="1" applyFill="1" applyBorder="1" applyAlignment="1">
      <alignment horizontal="center" vertical="center"/>
    </xf>
    <xf numFmtId="0" fontId="13" fillId="0" borderId="3" xfId="0" applyFont="1" applyFill="1" applyBorder="1" applyAlignment="1">
      <alignment horizontal="left" vertical="center"/>
    </xf>
    <xf numFmtId="0" fontId="12" fillId="0" borderId="13" xfId="0" applyFont="1" applyFill="1" applyBorder="1" applyAlignment="1">
      <alignment horizontal="center" vertical="center" wrapText="1"/>
    </xf>
    <xf numFmtId="179" fontId="12" fillId="0" borderId="1" xfId="0" applyNumberFormat="1" applyFont="1" applyFill="1" applyBorder="1" applyAlignment="1">
      <alignment horizontal="center" vertical="center"/>
    </xf>
    <xf numFmtId="180" fontId="12" fillId="0" borderId="1" xfId="0" applyNumberFormat="1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vertical="center"/>
    </xf>
    <xf numFmtId="0" fontId="14" fillId="0" borderId="4" xfId="0" applyFont="1" applyFill="1" applyBorder="1" applyAlignment="1">
      <alignment horizontal="center" vertical="center" wrapText="1"/>
    </xf>
    <xf numFmtId="0" fontId="14" fillId="0" borderId="5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19" fillId="0" borderId="0" xfId="0" applyFont="1" applyFill="1" applyAlignment="1">
      <alignment vertical="center"/>
    </xf>
    <xf numFmtId="2" fontId="12" fillId="0" borderId="1" xfId="0" applyNumberFormat="1" applyFont="1" applyFill="1" applyBorder="1" applyAlignment="1">
      <alignment horizontal="center" vertical="center"/>
    </xf>
    <xf numFmtId="0" fontId="12" fillId="0" borderId="4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 wrapText="1"/>
    </xf>
    <xf numFmtId="0" fontId="12" fillId="0" borderId="15" xfId="0" applyFont="1" applyFill="1" applyBorder="1" applyAlignment="1">
      <alignment horizontal="center" vertical="center" wrapText="1"/>
    </xf>
    <xf numFmtId="2" fontId="12" fillId="0" borderId="15" xfId="0" applyNumberFormat="1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/>
    </xf>
    <xf numFmtId="0" fontId="13" fillId="0" borderId="5" xfId="0" applyFont="1" applyFill="1" applyBorder="1" applyAlignment="1">
      <alignment horizontal="center" vertical="center"/>
    </xf>
    <xf numFmtId="0" fontId="13" fillId="0" borderId="15" xfId="0" applyFont="1" applyFill="1" applyBorder="1" applyAlignment="1">
      <alignment horizontal="center" vertical="center"/>
    </xf>
    <xf numFmtId="0" fontId="13" fillId="0" borderId="1" xfId="51" applyBorder="1" applyAlignment="1">
      <alignment horizontal="center" vertical="center" wrapText="1"/>
    </xf>
    <xf numFmtId="0" fontId="13" fillId="0" borderId="1" xfId="54" applyBorder="1" applyAlignment="1">
      <alignment horizontal="center" vertical="center"/>
    </xf>
    <xf numFmtId="178" fontId="12" fillId="0" borderId="0" xfId="0" applyNumberFormat="1" applyFont="1" applyFill="1" applyAlignment="1">
      <alignment vertical="center"/>
    </xf>
    <xf numFmtId="2" fontId="13" fillId="0" borderId="1" xfId="51" applyNumberFormat="1" applyBorder="1" applyAlignment="1">
      <alignment horizontal="center" vertical="center"/>
    </xf>
    <xf numFmtId="2" fontId="12" fillId="0" borderId="6" xfId="0" applyNumberFormat="1" applyFont="1" applyFill="1" applyBorder="1" applyAlignment="1">
      <alignment horizontal="center" vertical="center"/>
    </xf>
    <xf numFmtId="0" fontId="15" fillId="0" borderId="6" xfId="0" applyFont="1" applyFill="1" applyBorder="1" applyAlignment="1">
      <alignment horizontal="center" vertical="center" wrapText="1"/>
    </xf>
    <xf numFmtId="0" fontId="12" fillId="0" borderId="4" xfId="0" applyFont="1" applyFill="1" applyBorder="1" applyAlignment="1">
      <alignment vertical="center"/>
    </xf>
    <xf numFmtId="0" fontId="12" fillId="0" borderId="6" xfId="0" applyFont="1" applyFill="1" applyBorder="1" applyAlignment="1">
      <alignment vertical="center"/>
    </xf>
    <xf numFmtId="0" fontId="15" fillId="0" borderId="4" xfId="51" applyFont="1" applyBorder="1" applyAlignment="1">
      <alignment horizontal="center" vertical="center"/>
    </xf>
    <xf numFmtId="0" fontId="15" fillId="0" borderId="5" xfId="51" applyFont="1" applyBorder="1" applyAlignment="1">
      <alignment horizontal="center" vertical="center"/>
    </xf>
    <xf numFmtId="0" fontId="15" fillId="0" borderId="15" xfId="51" applyFont="1" applyBorder="1" applyAlignment="1">
      <alignment horizontal="center" vertical="center"/>
    </xf>
    <xf numFmtId="0" fontId="13" fillId="0" borderId="4" xfId="51" applyBorder="1" applyAlignment="1">
      <alignment vertical="center"/>
    </xf>
    <xf numFmtId="0" fontId="13" fillId="0" borderId="1" xfId="49" applyFont="1" applyFill="1" applyBorder="1" applyAlignment="1">
      <alignment horizontal="center" vertical="center"/>
    </xf>
    <xf numFmtId="0" fontId="17" fillId="0" borderId="4" xfId="0" applyFont="1" applyFill="1" applyBorder="1" applyAlignment="1">
      <alignment horizontal="center" vertical="center"/>
    </xf>
    <xf numFmtId="0" fontId="12" fillId="0" borderId="4" xfId="0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179" fontId="12" fillId="0" borderId="1" xfId="0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/>
    </xf>
    <xf numFmtId="177" fontId="12" fillId="0" borderId="0" xfId="0" applyNumberFormat="1" applyFont="1" applyFill="1" applyAlignment="1">
      <alignment vertical="center"/>
    </xf>
    <xf numFmtId="0" fontId="12" fillId="0" borderId="1" xfId="52" applyFont="1" applyBorder="1" applyAlignment="1" applyProtection="1">
      <alignment horizontal="center" vertical="center"/>
    </xf>
    <xf numFmtId="0" fontId="13" fillId="0" borderId="1" xfId="52" applyBorder="1" applyAlignment="1" applyProtection="1">
      <alignment horizontal="center" vertical="center" wrapText="1"/>
    </xf>
    <xf numFmtId="0" fontId="12" fillId="0" borderId="1" xfId="52" applyFont="1" applyBorder="1" applyAlignment="1" applyProtection="1">
      <alignment horizontal="center" vertical="center" wrapText="1"/>
    </xf>
    <xf numFmtId="0" fontId="13" fillId="0" borderId="1" xfId="52" applyBorder="1" applyAlignment="1" applyProtection="1">
      <alignment horizontal="center" vertical="center"/>
    </xf>
    <xf numFmtId="0" fontId="13" fillId="0" borderId="1" xfId="52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15" xfId="0" applyFont="1" applyFill="1" applyBorder="1" applyAlignment="1">
      <alignment horizontal="center" vertical="center"/>
    </xf>
    <xf numFmtId="0" fontId="0" fillId="0" borderId="0" xfId="0" applyFill="1" applyAlignment="1">
      <alignment vertical="center"/>
    </xf>
    <xf numFmtId="0" fontId="15" fillId="0" borderId="5" xfId="0" applyFont="1" applyFill="1" applyBorder="1" applyAlignment="1">
      <alignment horizontal="center" vertical="center"/>
    </xf>
    <xf numFmtId="0" fontId="15" fillId="0" borderId="15" xfId="0" applyFont="1" applyFill="1" applyBorder="1" applyAlignment="1">
      <alignment horizontal="center" vertical="center"/>
    </xf>
    <xf numFmtId="0" fontId="17" fillId="6" borderId="1" xfId="0" applyFont="1" applyFill="1" applyBorder="1" applyAlignment="1">
      <alignment horizontal="center" vertical="center"/>
    </xf>
    <xf numFmtId="0" fontId="20" fillId="0" borderId="0" xfId="0" applyFont="1" applyFill="1" applyAlignment="1">
      <alignment vertical="center"/>
    </xf>
    <xf numFmtId="0" fontId="21" fillId="0" borderId="1" xfId="0" applyFont="1" applyFill="1" applyBorder="1" applyAlignment="1">
      <alignment horizontal="center" vertical="center" wrapText="1"/>
    </xf>
    <xf numFmtId="0" fontId="22" fillId="0" borderId="1" xfId="0" applyFont="1" applyFill="1" applyBorder="1" applyAlignment="1">
      <alignment horizontal="center" vertical="center" wrapText="1"/>
    </xf>
    <xf numFmtId="0" fontId="23" fillId="6" borderId="0" xfId="0" applyFont="1" applyFill="1" applyAlignment="1">
      <alignment vertical="center"/>
    </xf>
    <xf numFmtId="0" fontId="23" fillId="6" borderId="0" xfId="0" applyFont="1" applyFill="1" applyAlignment="1">
      <alignment horizontal="center" vertical="center"/>
    </xf>
    <xf numFmtId="0" fontId="24" fillId="6" borderId="14" xfId="0" applyFont="1" applyFill="1" applyBorder="1" applyAlignment="1">
      <alignment horizontal="center" vertical="center"/>
    </xf>
    <xf numFmtId="0" fontId="24" fillId="6" borderId="0" xfId="0" applyFont="1" applyFill="1" applyAlignment="1">
      <alignment horizontal="center" vertical="center"/>
    </xf>
    <xf numFmtId="0" fontId="25" fillId="6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top" wrapText="1"/>
    </xf>
    <xf numFmtId="179" fontId="26" fillId="0" borderId="1" xfId="0" applyNumberFormat="1" applyFont="1" applyFill="1" applyBorder="1" applyAlignment="1">
      <alignment horizontal="center" vertical="center" wrapText="1"/>
    </xf>
    <xf numFmtId="0" fontId="23" fillId="6" borderId="1" xfId="0" applyFont="1" applyFill="1" applyBorder="1" applyAlignment="1">
      <alignment vertical="center"/>
    </xf>
    <xf numFmtId="0" fontId="25" fillId="6" borderId="0" xfId="0" applyFont="1" applyFill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0" fontId="12" fillId="0" borderId="8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2" fillId="0" borderId="10" xfId="0" applyFont="1" applyFill="1" applyBorder="1" applyAlignment="1">
      <alignment vertical="center"/>
    </xf>
    <xf numFmtId="0" fontId="12" fillId="0" borderId="10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7" fillId="6" borderId="0" xfId="0" applyFont="1" applyFill="1" applyAlignment="1">
      <alignment vertical="center"/>
    </xf>
    <xf numFmtId="0" fontId="0" fillId="0" borderId="0" xfId="0" applyFill="1" applyAlignment="1">
      <alignment horizontal="center" vertical="center"/>
    </xf>
    <xf numFmtId="0" fontId="27" fillId="0" borderId="1" xfId="0" applyFont="1" applyFill="1" applyBorder="1" applyAlignment="1">
      <alignment horizontal="center" vertical="center"/>
    </xf>
    <xf numFmtId="178" fontId="15" fillId="0" borderId="1" xfId="0" applyNumberFormat="1" applyFont="1" applyFill="1" applyBorder="1" applyAlignment="1">
      <alignment horizontal="center" vertical="center"/>
    </xf>
    <xf numFmtId="0" fontId="13" fillId="6" borderId="1" xfId="0" applyFont="1" applyFill="1" applyBorder="1" applyAlignment="1">
      <alignment horizontal="center" vertical="center"/>
    </xf>
    <xf numFmtId="2" fontId="13" fillId="0" borderId="1" xfId="0" applyNumberFormat="1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28" fillId="0" borderId="1" xfId="0" applyFont="1" applyFill="1" applyBorder="1" applyAlignment="1">
      <alignment horizontal="center" vertical="center"/>
    </xf>
    <xf numFmtId="0" fontId="29" fillId="0" borderId="1" xfId="0" applyFont="1" applyFill="1" applyBorder="1" applyAlignment="1">
      <alignment horizontal="center" vertical="center"/>
    </xf>
    <xf numFmtId="179" fontId="0" fillId="0" borderId="1" xfId="0" applyNumberForma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/>
    </xf>
    <xf numFmtId="179" fontId="0" fillId="0" borderId="1" xfId="0" applyNumberFormat="1" applyFont="1" applyFill="1" applyBorder="1" applyAlignment="1">
      <alignment horizontal="center" vertical="center"/>
    </xf>
    <xf numFmtId="0" fontId="17" fillId="6" borderId="0" xfId="0" applyFont="1" applyFill="1" applyAlignment="1">
      <alignment horizontal="center" vertical="center"/>
    </xf>
    <xf numFmtId="0" fontId="17" fillId="6" borderId="1" xfId="0" applyFont="1" applyFill="1" applyBorder="1" applyAlignment="1">
      <alignment vertical="center"/>
    </xf>
    <xf numFmtId="0" fontId="15" fillId="0" borderId="4" xfId="53" applyFont="1" applyBorder="1" applyAlignment="1">
      <alignment horizontal="center" vertical="center" wrapText="1"/>
    </xf>
    <xf numFmtId="0" fontId="15" fillId="0" borderId="5" xfId="53" applyFont="1" applyBorder="1" applyAlignment="1">
      <alignment horizontal="center" vertical="center" wrapText="1"/>
    </xf>
    <xf numFmtId="0" fontId="15" fillId="0" borderId="15" xfId="53" applyFont="1" applyBorder="1" applyAlignment="1">
      <alignment horizontal="center" vertical="center" wrapText="1"/>
    </xf>
    <xf numFmtId="0" fontId="18" fillId="6" borderId="1" xfId="0" applyFont="1" applyFill="1" applyBorder="1" applyAlignment="1">
      <alignment vertical="center"/>
    </xf>
    <xf numFmtId="0" fontId="18" fillId="6" borderId="0" xfId="0" applyFont="1" applyFill="1" applyAlignment="1">
      <alignment horizontal="center" vertical="center"/>
    </xf>
    <xf numFmtId="49" fontId="13" fillId="0" borderId="1" xfId="0" applyNumberFormat="1" applyFont="1" applyFill="1" applyBorder="1" applyAlignment="1">
      <alignment horizontal="center" vertical="center"/>
    </xf>
    <xf numFmtId="0" fontId="13" fillId="0" borderId="0" xfId="51" applyAlignment="1">
      <alignment horizontal="center" vertical="center"/>
    </xf>
    <xf numFmtId="0" fontId="14" fillId="0" borderId="0" xfId="0" applyFont="1" applyFill="1" applyAlignment="1">
      <alignment vertical="center" wrapText="1"/>
    </xf>
    <xf numFmtId="0" fontId="14" fillId="0" borderId="16" xfId="0" applyFont="1" applyFill="1" applyBorder="1" applyAlignment="1">
      <alignment horizontal="center" vertical="center"/>
    </xf>
    <xf numFmtId="0" fontId="14" fillId="0" borderId="17" xfId="0" applyFont="1" applyFill="1" applyBorder="1" applyAlignment="1">
      <alignment horizontal="center" vertical="center"/>
    </xf>
    <xf numFmtId="0" fontId="14" fillId="0" borderId="18" xfId="0" applyFont="1" applyFill="1" applyBorder="1" applyAlignment="1">
      <alignment horizontal="center" vertical="center"/>
    </xf>
    <xf numFmtId="0" fontId="14" fillId="0" borderId="19" xfId="0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 wrapText="1"/>
    </xf>
    <xf numFmtId="0" fontId="15" fillId="0" borderId="5" xfId="0" applyFont="1" applyFill="1" applyBorder="1" applyAlignment="1">
      <alignment horizontal="center" vertical="center" wrapText="1"/>
    </xf>
    <xf numFmtId="0" fontId="15" fillId="0" borderId="15" xfId="0" applyFont="1" applyFill="1" applyBorder="1" applyAlignment="1">
      <alignment horizontal="center" vertical="center" wrapText="1"/>
    </xf>
    <xf numFmtId="178" fontId="13" fillId="0" borderId="1" xfId="0" applyNumberFormat="1" applyFont="1" applyFill="1" applyBorder="1" applyAlignment="1">
      <alignment vertical="center"/>
    </xf>
    <xf numFmtId="0" fontId="13" fillId="0" borderId="0" xfId="0" applyFont="1" applyFill="1" applyAlignment="1">
      <alignment horizontal="center" vertical="center" wrapText="1"/>
    </xf>
    <xf numFmtId="0" fontId="30" fillId="0" borderId="1" xfId="0" applyFont="1" applyFill="1" applyBorder="1" applyAlignment="1">
      <alignment horizontal="center" vertical="center" wrapText="1"/>
    </xf>
    <xf numFmtId="177" fontId="13" fillId="0" borderId="0" xfId="0" applyNumberFormat="1" applyFont="1" applyFill="1" applyAlignment="1">
      <alignment vertical="center"/>
    </xf>
    <xf numFmtId="0" fontId="15" fillId="0" borderId="4" xfId="52" applyFont="1" applyBorder="1" applyAlignment="1" applyProtection="1">
      <alignment horizontal="center" vertical="center" wrapText="1"/>
    </xf>
    <xf numFmtId="0" fontId="15" fillId="0" borderId="5" xfId="52" applyFont="1" applyBorder="1" applyAlignment="1" applyProtection="1">
      <alignment horizontal="center" vertical="center" wrapText="1"/>
    </xf>
    <xf numFmtId="0" fontId="15" fillId="0" borderId="15" xfId="52" applyFont="1" applyBorder="1" applyAlignment="1" applyProtection="1">
      <alignment horizontal="center" vertical="center" wrapText="1"/>
    </xf>
    <xf numFmtId="0" fontId="17" fillId="0" borderId="0" xfId="0" applyFont="1" applyFill="1" applyAlignment="1">
      <alignment vertical="center"/>
    </xf>
    <xf numFmtId="0" fontId="31" fillId="0" borderId="0" xfId="0" applyFont="1" applyFill="1" applyAlignment="1">
      <alignment horizontal="center" vertical="center"/>
    </xf>
    <xf numFmtId="0" fontId="17" fillId="0" borderId="0" xfId="0" applyFont="1" applyFill="1" applyAlignment="1">
      <alignment horizontal="left" vertical="center"/>
    </xf>
    <xf numFmtId="0" fontId="17" fillId="0" borderId="0" xfId="0" applyFont="1" applyFill="1" applyAlignment="1">
      <alignment horizontal="right" vertical="center"/>
    </xf>
    <xf numFmtId="0" fontId="17" fillId="0" borderId="0" xfId="0" applyFont="1" applyFill="1" applyAlignment="1">
      <alignment horizontal="center" vertical="center"/>
    </xf>
    <xf numFmtId="0" fontId="1" fillId="0" borderId="0" xfId="0" applyFont="1">
      <alignment vertical="center"/>
    </xf>
    <xf numFmtId="0" fontId="2" fillId="0" borderId="0" xfId="0" applyFont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15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4" fillId="5" borderId="15" xfId="0" applyFont="1" applyFill="1" applyBorder="1" applyAlignment="1">
      <alignment horizontal="left" vertical="center"/>
    </xf>
    <xf numFmtId="0" fontId="4" fillId="5" borderId="1" xfId="0" applyFont="1" applyFill="1" applyBorder="1" applyAlignment="1">
      <alignment horizontal="left" vertical="center"/>
    </xf>
    <xf numFmtId="0" fontId="7" fillId="5" borderId="15" xfId="0" applyFont="1" applyFill="1" applyBorder="1" applyAlignment="1">
      <alignment horizontal="left" vertical="center"/>
    </xf>
    <xf numFmtId="0" fontId="6" fillId="0" borderId="1" xfId="0" applyFont="1" applyBorder="1">
      <alignment vertical="center"/>
    </xf>
    <xf numFmtId="0" fontId="7" fillId="5" borderId="4" xfId="0" applyFont="1" applyFill="1" applyBorder="1" applyAlignment="1">
      <alignment horizontal="left" vertical="center"/>
    </xf>
    <xf numFmtId="0" fontId="7" fillId="5" borderId="5" xfId="0" applyFont="1" applyFill="1" applyBorder="1" applyAlignment="1">
      <alignment horizontal="left" vertical="center"/>
    </xf>
    <xf numFmtId="0" fontId="4" fillId="5" borderId="5" xfId="0" applyFont="1" applyFill="1" applyBorder="1" applyAlignment="1">
      <alignment horizontal="left" vertical="center"/>
    </xf>
    <xf numFmtId="0" fontId="7" fillId="5" borderId="1" xfId="0" applyFont="1" applyFill="1" applyBorder="1" applyAlignment="1">
      <alignment horizontal="left" vertical="center" wrapText="1"/>
    </xf>
    <xf numFmtId="0" fontId="7" fillId="5" borderId="13" xfId="0" applyFont="1" applyFill="1" applyBorder="1" applyAlignment="1">
      <alignment horizontal="center" vertical="center"/>
    </xf>
    <xf numFmtId="0" fontId="4" fillId="5" borderId="5" xfId="0" applyFont="1" applyFill="1" applyBorder="1" applyAlignment="1">
      <alignment horizontal="center" vertical="center"/>
    </xf>
    <xf numFmtId="0" fontId="4" fillId="5" borderId="15" xfId="0" applyFont="1" applyFill="1" applyBorder="1" applyAlignment="1">
      <alignment horizontal="center" vertical="center"/>
    </xf>
    <xf numFmtId="0" fontId="7" fillId="5" borderId="4" xfId="0" applyFont="1" applyFill="1" applyBorder="1" applyAlignment="1">
      <alignment horizontal="left" vertical="center" wrapText="1"/>
    </xf>
    <xf numFmtId="0" fontId="7" fillId="0" borderId="1" xfId="0" applyFont="1" applyBorder="1" applyAlignment="1">
      <alignment horizontal="center" vertical="center"/>
    </xf>
    <xf numFmtId="0" fontId="12" fillId="0" borderId="0" xfId="0" applyFont="1">
      <alignment vertical="center"/>
    </xf>
    <xf numFmtId="0" fontId="4" fillId="0" borderId="0" xfId="0" applyFont="1">
      <alignment vertical="center"/>
    </xf>
    <xf numFmtId="0" fontId="7" fillId="5" borderId="5" xfId="0" applyFont="1" applyFill="1" applyBorder="1" applyAlignment="1">
      <alignment horizontal="left" vertical="center" wrapText="1"/>
    </xf>
    <xf numFmtId="0" fontId="7" fillId="5" borderId="20" xfId="0" applyFont="1" applyFill="1" applyBorder="1" applyAlignment="1">
      <alignment horizontal="left" vertical="center"/>
    </xf>
    <xf numFmtId="0" fontId="7" fillId="5" borderId="21" xfId="0" applyFont="1" applyFill="1" applyBorder="1" applyAlignment="1">
      <alignment horizontal="left" vertical="center"/>
    </xf>
    <xf numFmtId="0" fontId="7" fillId="5" borderId="2" xfId="0" applyFont="1" applyFill="1" applyBorder="1" applyAlignment="1">
      <alignment horizontal="center" vertical="center" wrapText="1"/>
    </xf>
    <xf numFmtId="0" fontId="7" fillId="5" borderId="20" xfId="0" applyFont="1" applyFill="1" applyBorder="1" applyAlignment="1">
      <alignment horizontal="left" vertical="center" wrapText="1"/>
    </xf>
    <xf numFmtId="0" fontId="7" fillId="5" borderId="2" xfId="0" applyFont="1" applyFill="1" applyBorder="1" applyAlignment="1">
      <alignment horizontal="left" vertical="center"/>
    </xf>
    <xf numFmtId="49" fontId="4" fillId="5" borderId="1" xfId="0" applyNumberFormat="1" applyFont="1" applyFill="1" applyBorder="1" applyAlignment="1">
      <alignment horizontal="center" vertical="center"/>
    </xf>
    <xf numFmtId="0" fontId="7" fillId="5" borderId="1" xfId="0" applyFont="1" applyFill="1" applyBorder="1">
      <alignment vertical="center"/>
    </xf>
    <xf numFmtId="49" fontId="7" fillId="5" borderId="1" xfId="0" applyNumberFormat="1" applyFont="1" applyFill="1" applyBorder="1">
      <alignment vertical="center"/>
    </xf>
    <xf numFmtId="0" fontId="7" fillId="5" borderId="4" xfId="0" applyFont="1" applyFill="1" applyBorder="1" applyAlignment="1">
      <alignment horizontal="center" vertical="center" wrapText="1"/>
    </xf>
    <xf numFmtId="0" fontId="4" fillId="5" borderId="4" xfId="0" applyFont="1" applyFill="1" applyBorder="1" applyAlignment="1">
      <alignment horizontal="center" vertical="center"/>
    </xf>
    <xf numFmtId="0" fontId="32" fillId="5" borderId="22" xfId="0" applyFont="1" applyFill="1" applyBorder="1" applyAlignment="1">
      <alignment horizontal="center" vertical="center"/>
    </xf>
    <xf numFmtId="0" fontId="32" fillId="5" borderId="5" xfId="0" applyFont="1" applyFill="1" applyBorder="1" applyAlignment="1">
      <alignment horizontal="center" vertical="center"/>
    </xf>
    <xf numFmtId="0" fontId="33" fillId="5" borderId="5" xfId="0" applyFont="1" applyFill="1" applyBorder="1" applyAlignment="1">
      <alignment horizontal="center" vertical="center"/>
    </xf>
    <xf numFmtId="0" fontId="33" fillId="5" borderId="15" xfId="0" applyFont="1" applyFill="1" applyBorder="1" applyAlignment="1">
      <alignment horizontal="center" vertical="center"/>
    </xf>
    <xf numFmtId="0" fontId="7" fillId="7" borderId="1" xfId="0" applyFont="1" applyFill="1" applyBorder="1" applyAlignment="1">
      <alignment horizontal="center" vertical="center"/>
    </xf>
    <xf numFmtId="0" fontId="32" fillId="5" borderId="4" xfId="0" applyFont="1" applyFill="1" applyBorder="1" applyAlignment="1">
      <alignment horizontal="left" vertical="center"/>
    </xf>
    <xf numFmtId="0" fontId="34" fillId="5" borderId="4" xfId="0" applyFont="1" applyFill="1" applyBorder="1" applyAlignment="1">
      <alignment horizontal="center" vertical="center"/>
    </xf>
    <xf numFmtId="0" fontId="34" fillId="5" borderId="5" xfId="0" applyFont="1" applyFill="1" applyBorder="1" applyAlignment="1">
      <alignment horizontal="center" vertical="center"/>
    </xf>
    <xf numFmtId="0" fontId="34" fillId="5" borderId="15" xfId="0" applyFont="1" applyFill="1" applyBorder="1" applyAlignment="1">
      <alignment horizontal="center" vertical="center"/>
    </xf>
    <xf numFmtId="0" fontId="4" fillId="8" borderId="1" xfId="0" applyFont="1" applyFill="1" applyBorder="1" applyAlignment="1">
      <alignment horizontal="center" vertical="center"/>
    </xf>
    <xf numFmtId="0" fontId="34" fillId="8" borderId="1" xfId="0" applyFont="1" applyFill="1" applyBorder="1" applyAlignment="1">
      <alignment horizontal="center" vertical="center"/>
    </xf>
    <xf numFmtId="0" fontId="9" fillId="8" borderId="1" xfId="0" applyFont="1" applyFill="1" applyBorder="1" applyAlignment="1">
      <alignment horizontal="center" vertical="center"/>
    </xf>
    <xf numFmtId="0" fontId="9" fillId="8" borderId="1" xfId="0" applyFont="1" applyFill="1" applyBorder="1" applyAlignment="1">
      <alignment horizontal="center" vertical="center" wrapText="1"/>
    </xf>
    <xf numFmtId="0" fontId="7" fillId="8" borderId="4" xfId="0" applyFont="1" applyFill="1" applyBorder="1" applyAlignment="1">
      <alignment horizontal="left" vertical="center"/>
    </xf>
    <xf numFmtId="0" fontId="7" fillId="8" borderId="2" xfId="0" applyFont="1" applyFill="1" applyBorder="1" applyAlignment="1">
      <alignment horizontal="center" vertical="center"/>
    </xf>
    <xf numFmtId="0" fontId="7" fillId="8" borderId="1" xfId="0" applyFont="1" applyFill="1" applyBorder="1" applyAlignment="1">
      <alignment horizontal="center" vertical="center"/>
    </xf>
    <xf numFmtId="0" fontId="7" fillId="8" borderId="5" xfId="0" applyFont="1" applyFill="1" applyBorder="1" applyAlignment="1">
      <alignment horizontal="left" vertical="center"/>
    </xf>
    <xf numFmtId="0" fontId="7" fillId="8" borderId="15" xfId="0" applyFont="1" applyFill="1" applyBorder="1" applyAlignment="1">
      <alignment horizontal="left" vertical="center"/>
    </xf>
    <xf numFmtId="177" fontId="11" fillId="8" borderId="13" xfId="0" applyNumberFormat="1" applyFont="1" applyFill="1" applyBorder="1" applyAlignment="1">
      <alignment horizontal="center" vertical="center" wrapText="1"/>
    </xf>
    <xf numFmtId="0" fontId="7" fillId="8" borderId="22" xfId="0" applyFont="1" applyFill="1" applyBorder="1" applyAlignment="1">
      <alignment horizontal="left" vertical="center"/>
    </xf>
    <xf numFmtId="0" fontId="7" fillId="8" borderId="3" xfId="0" applyFont="1" applyFill="1" applyBorder="1" applyAlignment="1">
      <alignment horizontal="center" vertical="center"/>
    </xf>
    <xf numFmtId="181" fontId="11" fillId="8" borderId="13" xfId="0" applyNumberFormat="1" applyFont="1" applyFill="1" applyBorder="1" applyAlignment="1">
      <alignment horizontal="center" vertical="center" wrapText="1"/>
    </xf>
    <xf numFmtId="0" fontId="7" fillId="8" borderId="13" xfId="0" applyFont="1" applyFill="1" applyBorder="1" applyAlignment="1">
      <alignment horizontal="center" vertical="center"/>
    </xf>
    <xf numFmtId="0" fontId="11" fillId="8" borderId="5" xfId="0" applyFont="1" applyFill="1" applyBorder="1" applyAlignment="1">
      <alignment horizontal="left" vertical="center"/>
    </xf>
    <xf numFmtId="0" fontId="11" fillId="8" borderId="15" xfId="0" applyFont="1" applyFill="1" applyBorder="1" applyAlignment="1">
      <alignment horizontal="left" vertical="center"/>
    </xf>
    <xf numFmtId="177" fontId="11" fillId="8" borderId="1" xfId="0" applyNumberFormat="1" applyFont="1" applyFill="1" applyBorder="1" applyAlignment="1">
      <alignment horizontal="center" vertical="center" wrapText="1"/>
    </xf>
    <xf numFmtId="0" fontId="11" fillId="8" borderId="4" xfId="0" applyFont="1" applyFill="1" applyBorder="1" applyAlignment="1">
      <alignment horizontal="left" vertical="center"/>
    </xf>
    <xf numFmtId="0" fontId="11" fillId="8" borderId="22" xfId="0" applyFont="1" applyFill="1" applyBorder="1" applyAlignment="1">
      <alignment horizontal="left" vertical="center"/>
    </xf>
    <xf numFmtId="0" fontId="34" fillId="8" borderId="4" xfId="0" applyFont="1" applyFill="1" applyBorder="1" applyAlignment="1">
      <alignment horizontal="center" vertical="center"/>
    </xf>
    <xf numFmtId="0" fontId="34" fillId="8" borderId="5" xfId="0" applyFont="1" applyFill="1" applyBorder="1" applyAlignment="1">
      <alignment horizontal="center" vertical="center"/>
    </xf>
    <xf numFmtId="0" fontId="34" fillId="8" borderId="15" xfId="0" applyFont="1" applyFill="1" applyBorder="1" applyAlignment="1">
      <alignment horizontal="center" vertical="center"/>
    </xf>
    <xf numFmtId="177" fontId="7" fillId="8" borderId="1" xfId="0" applyNumberFormat="1" applyFont="1" applyFill="1" applyBorder="1" applyAlignment="1">
      <alignment horizontal="center" vertical="center" wrapText="1"/>
    </xf>
    <xf numFmtId="0" fontId="34" fillId="7" borderId="4" xfId="0" applyFont="1" applyFill="1" applyBorder="1" applyAlignment="1">
      <alignment horizontal="center" vertical="center"/>
    </xf>
    <xf numFmtId="0" fontId="34" fillId="7" borderId="5" xfId="0" applyFont="1" applyFill="1" applyBorder="1" applyAlignment="1">
      <alignment horizontal="center" vertical="center"/>
    </xf>
    <xf numFmtId="0" fontId="34" fillId="7" borderId="15" xfId="0" applyFont="1" applyFill="1" applyBorder="1" applyAlignment="1">
      <alignment horizontal="center" vertical="center"/>
    </xf>
    <xf numFmtId="177" fontId="7" fillId="7" borderId="1" xfId="0" applyNumberFormat="1" applyFont="1" applyFill="1" applyBorder="1" applyAlignment="1">
      <alignment horizontal="center" vertical="center" wrapText="1"/>
    </xf>
    <xf numFmtId="0" fontId="7" fillId="7" borderId="4" xfId="0" applyFont="1" applyFill="1" applyBorder="1" applyAlignment="1">
      <alignment horizontal="left" vertical="center"/>
    </xf>
    <xf numFmtId="0" fontId="4" fillId="7" borderId="1" xfId="0" applyFont="1" applyFill="1" applyBorder="1" applyAlignment="1">
      <alignment horizontal="left" vertical="center"/>
    </xf>
    <xf numFmtId="0" fontId="7" fillId="7" borderId="1" xfId="0" applyFont="1" applyFill="1" applyBorder="1" applyAlignment="1">
      <alignment horizontal="center" vertical="center" wrapText="1"/>
    </xf>
    <xf numFmtId="0" fontId="7" fillId="7" borderId="1" xfId="0" applyFont="1" applyFill="1" applyBorder="1" applyAlignment="1">
      <alignment horizontal="left" vertical="center"/>
    </xf>
    <xf numFmtId="0" fontId="7" fillId="7" borderId="4" xfId="0" applyFont="1" applyFill="1" applyBorder="1" applyAlignment="1">
      <alignment horizontal="center" vertical="center"/>
    </xf>
    <xf numFmtId="0" fontId="7" fillId="7" borderId="15" xfId="0" applyFont="1" applyFill="1" applyBorder="1" applyAlignment="1">
      <alignment horizontal="left" vertical="center"/>
    </xf>
    <xf numFmtId="0" fontId="6" fillId="7" borderId="1" xfId="0" applyFont="1" applyFill="1" applyBorder="1" applyAlignment="1">
      <alignment horizontal="center" vertical="center"/>
    </xf>
    <xf numFmtId="0" fontId="7" fillId="7" borderId="1" xfId="0" applyFont="1" applyFill="1" applyBorder="1" applyAlignment="1">
      <alignment horizontal="right" vertical="center"/>
    </xf>
    <xf numFmtId="0" fontId="6" fillId="3" borderId="1" xfId="0" applyFont="1" applyFill="1" applyBorder="1">
      <alignment vertical="center"/>
    </xf>
    <xf numFmtId="0" fontId="32" fillId="5" borderId="5" xfId="0" applyFont="1" applyFill="1" applyBorder="1" applyAlignment="1">
      <alignment horizontal="left" vertical="center"/>
    </xf>
    <xf numFmtId="0" fontId="7" fillId="7" borderId="5" xfId="0" applyFont="1" applyFill="1" applyBorder="1" applyAlignment="1">
      <alignment horizontal="left" vertical="center"/>
    </xf>
    <xf numFmtId="0" fontId="35" fillId="0" borderId="0" xfId="0" applyFont="1">
      <alignment vertical="center"/>
    </xf>
    <xf numFmtId="0" fontId="36" fillId="0" borderId="0" xfId="0" applyFont="1" applyAlignment="1">
      <alignment horizontal="center" vertical="center"/>
    </xf>
    <xf numFmtId="0" fontId="37" fillId="2" borderId="1" xfId="0" applyFont="1" applyFill="1" applyBorder="1" applyAlignment="1">
      <alignment horizontal="center" vertical="center"/>
    </xf>
    <xf numFmtId="0" fontId="33" fillId="0" borderId="1" xfId="0" applyFont="1" applyBorder="1" applyAlignment="1">
      <alignment horizontal="center" vertical="center"/>
    </xf>
    <xf numFmtId="0" fontId="38" fillId="0" borderId="4" xfId="0" applyFont="1" applyBorder="1" applyAlignment="1">
      <alignment horizontal="center" vertical="center"/>
    </xf>
    <xf numFmtId="0" fontId="38" fillId="0" borderId="15" xfId="0" applyFont="1" applyBorder="1" applyAlignment="1">
      <alignment horizontal="center" vertical="center"/>
    </xf>
    <xf numFmtId="0" fontId="38" fillId="0" borderId="1" xfId="0" applyFont="1" applyBorder="1" applyAlignment="1">
      <alignment horizontal="center" vertical="center"/>
    </xf>
    <xf numFmtId="0" fontId="33" fillId="0" borderId="1" xfId="0" applyFont="1" applyBorder="1" applyAlignment="1">
      <alignment horizontal="center" vertical="center" wrapText="1"/>
    </xf>
    <xf numFmtId="0" fontId="33" fillId="4" borderId="1" xfId="0" applyFont="1" applyFill="1" applyBorder="1" applyAlignment="1">
      <alignment horizontal="center" vertical="center" wrapText="1"/>
    </xf>
    <xf numFmtId="0" fontId="33" fillId="4" borderId="1" xfId="0" applyFont="1" applyFill="1" applyBorder="1" applyAlignment="1">
      <alignment horizontal="center" vertical="center"/>
    </xf>
    <xf numFmtId="0" fontId="39" fillId="5" borderId="1" xfId="0" applyFont="1" applyFill="1" applyBorder="1" applyAlignment="1">
      <alignment horizontal="center" vertical="center"/>
    </xf>
    <xf numFmtId="0" fontId="40" fillId="5" borderId="1" xfId="0" applyFont="1" applyFill="1" applyBorder="1" applyAlignment="1">
      <alignment horizontal="center" vertical="center"/>
    </xf>
    <xf numFmtId="0" fontId="41" fillId="5" borderId="1" xfId="0" applyFont="1" applyFill="1" applyBorder="1" applyAlignment="1">
      <alignment horizontal="center" vertical="center"/>
    </xf>
    <xf numFmtId="0" fontId="32" fillId="5" borderId="1" xfId="0" applyFont="1" applyFill="1" applyBorder="1" applyAlignment="1">
      <alignment horizontal="left" vertical="center"/>
    </xf>
    <xf numFmtId="0" fontId="32" fillId="5" borderId="2" xfId="0" applyFont="1" applyFill="1" applyBorder="1" applyAlignment="1">
      <alignment horizontal="center" vertical="center"/>
    </xf>
    <xf numFmtId="0" fontId="33" fillId="5" borderId="15" xfId="0" applyFont="1" applyFill="1" applyBorder="1" applyAlignment="1">
      <alignment horizontal="left" vertical="center"/>
    </xf>
    <xf numFmtId="0" fontId="33" fillId="5" borderId="1" xfId="0" applyFont="1" applyFill="1" applyBorder="1" applyAlignment="1">
      <alignment horizontal="left" vertical="center"/>
    </xf>
    <xf numFmtId="0" fontId="32" fillId="5" borderId="1" xfId="0" applyFont="1" applyFill="1" applyBorder="1" applyAlignment="1">
      <alignment horizontal="center" vertical="center"/>
    </xf>
    <xf numFmtId="0" fontId="42" fillId="5" borderId="1" xfId="0" applyFont="1" applyFill="1" applyBorder="1" applyAlignment="1">
      <alignment horizontal="center" vertical="center"/>
    </xf>
    <xf numFmtId="0" fontId="32" fillId="5" borderId="3" xfId="0" applyFont="1" applyFill="1" applyBorder="1" applyAlignment="1">
      <alignment horizontal="center" vertical="center"/>
    </xf>
    <xf numFmtId="0" fontId="32" fillId="5" borderId="15" xfId="0" applyFont="1" applyFill="1" applyBorder="1" applyAlignment="1">
      <alignment horizontal="left" vertical="center"/>
    </xf>
    <xf numFmtId="0" fontId="32" fillId="5" borderId="4" xfId="0" applyFont="1" applyFill="1" applyBorder="1" applyAlignment="1">
      <alignment horizontal="center" vertical="center"/>
    </xf>
    <xf numFmtId="0" fontId="33" fillId="5" borderId="5" xfId="0" applyFont="1" applyFill="1" applyBorder="1" applyAlignment="1">
      <alignment horizontal="left" vertical="center"/>
    </xf>
    <xf numFmtId="0" fontId="32" fillId="5" borderId="1" xfId="0" applyFont="1" applyFill="1" applyBorder="1" applyAlignment="1">
      <alignment horizontal="left" vertical="center" wrapText="1"/>
    </xf>
    <xf numFmtId="0" fontId="32" fillId="5" borderId="13" xfId="0" applyFont="1" applyFill="1" applyBorder="1" applyAlignment="1">
      <alignment horizontal="center" vertical="center"/>
    </xf>
    <xf numFmtId="0" fontId="32" fillId="5" borderId="4" xfId="0" applyFont="1" applyFill="1" applyBorder="1" applyAlignment="1">
      <alignment horizontal="left" vertical="center" wrapText="1"/>
    </xf>
    <xf numFmtId="0" fontId="32" fillId="0" borderId="1" xfId="0" applyFont="1" applyBorder="1" applyAlignment="1">
      <alignment horizontal="center" vertical="center"/>
    </xf>
    <xf numFmtId="0" fontId="13" fillId="0" borderId="0" xfId="0" applyFont="1" applyAlignment="1"/>
    <xf numFmtId="0" fontId="13" fillId="0" borderId="0" xfId="0" applyFont="1">
      <alignment vertical="center"/>
    </xf>
    <xf numFmtId="0" fontId="33" fillId="0" borderId="0" xfId="0" applyFont="1" applyAlignment="1"/>
    <xf numFmtId="0" fontId="32" fillId="5" borderId="5" xfId="0" applyFont="1" applyFill="1" applyBorder="1" applyAlignment="1">
      <alignment horizontal="left" vertical="center" wrapText="1"/>
    </xf>
    <xf numFmtId="0" fontId="32" fillId="5" borderId="20" xfId="0" applyFont="1" applyFill="1" applyBorder="1" applyAlignment="1">
      <alignment horizontal="left" vertical="center"/>
    </xf>
    <xf numFmtId="0" fontId="32" fillId="5" borderId="21" xfId="0" applyFont="1" applyFill="1" applyBorder="1" applyAlignment="1">
      <alignment horizontal="left" vertical="center"/>
    </xf>
    <xf numFmtId="0" fontId="42" fillId="5" borderId="2" xfId="0" applyFont="1" applyFill="1" applyBorder="1" applyAlignment="1">
      <alignment horizontal="center" vertical="center"/>
    </xf>
    <xf numFmtId="0" fontId="32" fillId="5" borderId="20" xfId="0" applyFont="1" applyFill="1" applyBorder="1" applyAlignment="1">
      <alignment horizontal="left" vertical="center" wrapText="1"/>
    </xf>
    <xf numFmtId="0" fontId="32" fillId="5" borderId="2" xfId="0" applyFont="1" applyFill="1" applyBorder="1" applyAlignment="1">
      <alignment horizontal="left" vertical="center"/>
    </xf>
    <xf numFmtId="49" fontId="33" fillId="5" borderId="1" xfId="0" applyNumberFormat="1" applyFont="1" applyFill="1" applyBorder="1" applyAlignment="1">
      <alignment horizontal="center" vertical="center"/>
    </xf>
    <xf numFmtId="177" fontId="38" fillId="5" borderId="1" xfId="0" applyNumberFormat="1" applyFont="1" applyFill="1" applyBorder="1" applyAlignment="1">
      <alignment horizontal="center" vertical="center"/>
    </xf>
    <xf numFmtId="49" fontId="32" fillId="5" borderId="1" xfId="0" applyNumberFormat="1" applyFont="1" applyFill="1" applyBorder="1" applyAlignment="1">
      <alignment horizontal="center" vertical="center"/>
    </xf>
    <xf numFmtId="0" fontId="32" fillId="5" borderId="1" xfId="0" applyFont="1" applyFill="1" applyBorder="1">
      <alignment vertical="center"/>
    </xf>
    <xf numFmtId="177" fontId="32" fillId="5" borderId="1" xfId="0" applyNumberFormat="1" applyFont="1" applyFill="1" applyBorder="1" applyAlignment="1">
      <alignment horizontal="center" vertical="center"/>
    </xf>
    <xf numFmtId="49" fontId="32" fillId="5" borderId="1" xfId="0" applyNumberFormat="1" applyFont="1" applyFill="1" applyBorder="1">
      <alignment vertical="center"/>
    </xf>
    <xf numFmtId="49" fontId="32" fillId="5" borderId="1" xfId="0" applyNumberFormat="1" applyFont="1" applyFill="1" applyBorder="1" applyAlignment="1">
      <alignment horizontal="left" vertical="center"/>
    </xf>
    <xf numFmtId="0" fontId="33" fillId="5" borderId="1" xfId="0" applyFont="1" applyFill="1" applyBorder="1" applyAlignment="1">
      <alignment horizontal="center" vertical="center"/>
    </xf>
    <xf numFmtId="0" fontId="33" fillId="5" borderId="4" xfId="0" applyFont="1" applyFill="1" applyBorder="1" applyAlignment="1">
      <alignment horizontal="center" vertical="center"/>
    </xf>
    <xf numFmtId="0" fontId="43" fillId="5" borderId="4" xfId="0" applyFont="1" applyFill="1" applyBorder="1" applyAlignment="1">
      <alignment horizontal="center" vertical="center"/>
    </xf>
    <xf numFmtId="0" fontId="43" fillId="5" borderId="5" xfId="0" applyFont="1" applyFill="1" applyBorder="1" applyAlignment="1">
      <alignment horizontal="center" vertical="center"/>
    </xf>
    <xf numFmtId="0" fontId="43" fillId="5" borderId="15" xfId="0" applyFont="1" applyFill="1" applyBorder="1" applyAlignment="1">
      <alignment horizontal="center" vertical="center"/>
    </xf>
    <xf numFmtId="0" fontId="39" fillId="8" borderId="1" xfId="0" applyFont="1" applyFill="1" applyBorder="1" applyAlignment="1">
      <alignment horizontal="center" vertical="center"/>
    </xf>
    <xf numFmtId="0" fontId="43" fillId="8" borderId="1" xfId="0" applyFont="1" applyFill="1" applyBorder="1" applyAlignment="1">
      <alignment horizontal="center" vertical="center"/>
    </xf>
    <xf numFmtId="0" fontId="33" fillId="8" borderId="1" xfId="0" applyFont="1" applyFill="1" applyBorder="1" applyAlignment="1">
      <alignment horizontal="center" vertical="center"/>
    </xf>
    <xf numFmtId="0" fontId="41" fillId="8" borderId="1" xfId="0" applyFont="1" applyFill="1" applyBorder="1" applyAlignment="1">
      <alignment horizontal="center" vertical="center"/>
    </xf>
    <xf numFmtId="0" fontId="32" fillId="8" borderId="4" xfId="0" applyFont="1" applyFill="1" applyBorder="1" applyAlignment="1">
      <alignment horizontal="left" vertical="center"/>
    </xf>
    <xf numFmtId="0" fontId="32" fillId="8" borderId="2" xfId="0" applyFont="1" applyFill="1" applyBorder="1" applyAlignment="1">
      <alignment horizontal="center" vertical="center"/>
    </xf>
    <xf numFmtId="0" fontId="32" fillId="8" borderId="1" xfId="0" applyFont="1" applyFill="1" applyBorder="1" applyAlignment="1">
      <alignment horizontal="center" vertical="center"/>
    </xf>
    <xf numFmtId="0" fontId="32" fillId="8" borderId="5" xfId="0" applyFont="1" applyFill="1" applyBorder="1" applyAlignment="1">
      <alignment horizontal="left" vertical="center"/>
    </xf>
    <xf numFmtId="0" fontId="32" fillId="8" borderId="15" xfId="0" applyFont="1" applyFill="1" applyBorder="1" applyAlignment="1">
      <alignment horizontal="left" vertical="center"/>
    </xf>
    <xf numFmtId="177" fontId="44" fillId="8" borderId="13" xfId="0" applyNumberFormat="1" applyFont="1" applyFill="1" applyBorder="1" applyAlignment="1">
      <alignment horizontal="center" vertical="center"/>
    </xf>
    <xf numFmtId="0" fontId="32" fillId="8" borderId="22" xfId="0" applyFont="1" applyFill="1" applyBorder="1" applyAlignment="1">
      <alignment horizontal="left" vertical="center"/>
    </xf>
    <xf numFmtId="0" fontId="32" fillId="8" borderId="3" xfId="0" applyFont="1" applyFill="1" applyBorder="1" applyAlignment="1">
      <alignment horizontal="center" vertical="center"/>
    </xf>
    <xf numFmtId="0" fontId="32" fillId="8" borderId="13" xfId="0" applyFont="1" applyFill="1" applyBorder="1" applyAlignment="1">
      <alignment horizontal="center" vertical="center"/>
    </xf>
    <xf numFmtId="0" fontId="44" fillId="8" borderId="5" xfId="0" applyFont="1" applyFill="1" applyBorder="1" applyAlignment="1">
      <alignment horizontal="left" vertical="center"/>
    </xf>
    <xf numFmtId="0" fontId="44" fillId="8" borderId="15" xfId="0" applyFont="1" applyFill="1" applyBorder="1" applyAlignment="1">
      <alignment horizontal="left" vertical="center"/>
    </xf>
    <xf numFmtId="177" fontId="44" fillId="8" borderId="1" xfId="0" applyNumberFormat="1" applyFont="1" applyFill="1" applyBorder="1" applyAlignment="1">
      <alignment horizontal="center" vertical="center"/>
    </xf>
    <xf numFmtId="0" fontId="44" fillId="8" borderId="4" xfId="0" applyFont="1" applyFill="1" applyBorder="1" applyAlignment="1">
      <alignment horizontal="left" vertical="center"/>
    </xf>
    <xf numFmtId="0" fontId="44" fillId="8" borderId="22" xfId="0" applyFont="1" applyFill="1" applyBorder="1" applyAlignment="1">
      <alignment horizontal="left" vertical="center"/>
    </xf>
    <xf numFmtId="0" fontId="43" fillId="8" borderId="4" xfId="0" applyFont="1" applyFill="1" applyBorder="1" applyAlignment="1">
      <alignment horizontal="center" vertical="center"/>
    </xf>
    <xf numFmtId="0" fontId="43" fillId="8" borderId="5" xfId="0" applyFont="1" applyFill="1" applyBorder="1" applyAlignment="1">
      <alignment horizontal="center" vertical="center"/>
    </xf>
    <xf numFmtId="0" fontId="43" fillId="8" borderId="15" xfId="0" applyFont="1" applyFill="1" applyBorder="1" applyAlignment="1">
      <alignment horizontal="center" vertical="center"/>
    </xf>
    <xf numFmtId="177" fontId="32" fillId="8" borderId="1" xfId="0" applyNumberFormat="1" applyFont="1" applyFill="1" applyBorder="1" applyAlignment="1">
      <alignment horizontal="center" vertical="center"/>
    </xf>
    <xf numFmtId="0" fontId="32" fillId="7" borderId="1" xfId="0" applyFont="1" applyFill="1" applyBorder="1" applyAlignment="1">
      <alignment horizontal="center" vertical="center"/>
    </xf>
    <xf numFmtId="0" fontId="43" fillId="7" borderId="4" xfId="0" applyFont="1" applyFill="1" applyBorder="1" applyAlignment="1">
      <alignment horizontal="center" vertical="center"/>
    </xf>
    <xf numFmtId="0" fontId="43" fillId="7" borderId="5" xfId="0" applyFont="1" applyFill="1" applyBorder="1" applyAlignment="1">
      <alignment horizontal="center" vertical="center"/>
    </xf>
    <xf numFmtId="0" fontId="43" fillId="7" borderId="15" xfId="0" applyFont="1" applyFill="1" applyBorder="1" applyAlignment="1">
      <alignment horizontal="center" vertical="center"/>
    </xf>
    <xf numFmtId="177" fontId="32" fillId="7" borderId="1" xfId="0" applyNumberFormat="1" applyFont="1" applyFill="1" applyBorder="1" applyAlignment="1">
      <alignment horizontal="center" vertical="center"/>
    </xf>
    <xf numFmtId="0" fontId="32" fillId="7" borderId="4" xfId="0" applyFont="1" applyFill="1" applyBorder="1" applyAlignment="1">
      <alignment horizontal="left" vertical="center"/>
    </xf>
    <xf numFmtId="0" fontId="33" fillId="7" borderId="1" xfId="0" applyFont="1" applyFill="1" applyBorder="1" applyAlignment="1">
      <alignment horizontal="left" vertical="center"/>
    </xf>
    <xf numFmtId="0" fontId="32" fillId="7" borderId="1" xfId="0" applyFont="1" applyFill="1" applyBorder="1" applyAlignment="1">
      <alignment horizontal="left" vertical="center"/>
    </xf>
    <xf numFmtId="0" fontId="32" fillId="7" borderId="4" xfId="0" applyFont="1" applyFill="1" applyBorder="1" applyAlignment="1">
      <alignment horizontal="center" vertical="center"/>
    </xf>
    <xf numFmtId="0" fontId="32" fillId="7" borderId="15" xfId="0" applyFont="1" applyFill="1" applyBorder="1" applyAlignment="1">
      <alignment horizontal="left" vertical="center"/>
    </xf>
    <xf numFmtId="0" fontId="45" fillId="7" borderId="1" xfId="0" applyFont="1" applyFill="1" applyBorder="1" applyAlignment="1">
      <alignment horizontal="center" vertical="center"/>
    </xf>
    <xf numFmtId="0" fontId="32" fillId="7" borderId="1" xfId="0" applyFont="1" applyFill="1" applyBorder="1" applyAlignment="1">
      <alignment horizontal="right" vertical="center"/>
    </xf>
    <xf numFmtId="0" fontId="44" fillId="3" borderId="1" xfId="0" applyFont="1" applyFill="1" applyBorder="1" applyAlignment="1">
      <alignment horizontal="center" vertical="center"/>
    </xf>
    <xf numFmtId="0" fontId="45" fillId="3" borderId="1" xfId="0" applyFont="1" applyFill="1" applyBorder="1">
      <alignment vertical="center"/>
    </xf>
    <xf numFmtId="0" fontId="45" fillId="3" borderId="1" xfId="0" applyFont="1" applyFill="1" applyBorder="1" applyAlignment="1">
      <alignment horizontal="center" vertical="center"/>
    </xf>
    <xf numFmtId="0" fontId="45" fillId="3" borderId="4" xfId="0" applyFont="1" applyFill="1" applyBorder="1" applyAlignment="1">
      <alignment horizontal="center" vertical="center"/>
    </xf>
    <xf numFmtId="0" fontId="44" fillId="0" borderId="1" xfId="0" applyFont="1" applyBorder="1" applyAlignment="1">
      <alignment horizontal="center" vertical="center"/>
    </xf>
    <xf numFmtId="0" fontId="46" fillId="0" borderId="1" xfId="0" applyFont="1" applyBorder="1" applyAlignment="1">
      <alignment horizontal="center" vertical="center"/>
    </xf>
    <xf numFmtId="0" fontId="47" fillId="0" borderId="1" xfId="0" applyFont="1" applyBorder="1">
      <alignment vertical="center"/>
    </xf>
    <xf numFmtId="0" fontId="32" fillId="9" borderId="1" xfId="0" applyFont="1" applyFill="1" applyBorder="1" applyAlignment="1">
      <alignment horizontal="center" vertical="center"/>
    </xf>
    <xf numFmtId="0" fontId="35" fillId="0" borderId="1" xfId="0" applyFont="1" applyBorder="1">
      <alignment vertical="center"/>
    </xf>
    <xf numFmtId="0" fontId="32" fillId="7" borderId="5" xfId="0" applyFont="1" applyFill="1" applyBorder="1" applyAlignment="1">
      <alignment horizontal="left" vertical="center"/>
    </xf>
    <xf numFmtId="0" fontId="45" fillId="3" borderId="5" xfId="0" applyFont="1" applyFill="1" applyBorder="1" applyAlignment="1">
      <alignment horizontal="center" vertical="center"/>
    </xf>
    <xf numFmtId="0" fontId="48" fillId="0" borderId="1" xfId="0" applyFont="1" applyBorder="1" applyAlignment="1">
      <alignment horizontal="center" vertical="center"/>
    </xf>
    <xf numFmtId="0" fontId="45" fillId="9" borderId="1" xfId="0" applyFont="1" applyFill="1" applyBorder="1" applyAlignment="1">
      <alignment horizontal="center" vertical="center"/>
    </xf>
    <xf numFmtId="0" fontId="45" fillId="0" borderId="1" xfId="0" applyFont="1" applyBorder="1" applyAlignment="1">
      <alignment horizontal="center" vertical="center"/>
    </xf>
    <xf numFmtId="0" fontId="32" fillId="0" borderId="1" xfId="0" applyFont="1" applyBorder="1">
      <alignment vertical="center"/>
    </xf>
    <xf numFmtId="0" fontId="45" fillId="0" borderId="4" xfId="0" applyFont="1" applyBorder="1" applyAlignment="1">
      <alignment horizontal="center" vertical="center"/>
    </xf>
    <xf numFmtId="0" fontId="45" fillId="0" borderId="15" xfId="0" applyFont="1" applyBorder="1" applyAlignment="1">
      <alignment horizontal="center" vertical="center"/>
    </xf>
    <xf numFmtId="0" fontId="49" fillId="0" borderId="1" xfId="0" applyFont="1" applyBorder="1" applyAlignment="1">
      <alignment horizontal="center" vertical="center"/>
    </xf>
    <xf numFmtId="0" fontId="32" fillId="5" borderId="2" xfId="0" applyFont="1" applyFill="1" applyBorder="1" applyAlignment="1">
      <alignment horizontal="left" vertical="center" wrapText="1"/>
    </xf>
    <xf numFmtId="0" fontId="32" fillId="5" borderId="20" xfId="0" applyFont="1" applyFill="1" applyBorder="1" applyAlignment="1">
      <alignment horizontal="center" vertical="center"/>
    </xf>
    <xf numFmtId="0" fontId="42" fillId="5" borderId="4" xfId="0" applyFont="1" applyFill="1" applyBorder="1" applyAlignment="1">
      <alignment horizontal="center" vertical="center"/>
    </xf>
    <xf numFmtId="31" fontId="33" fillId="0" borderId="1" xfId="0" applyNumberFormat="1" applyFont="1" applyBorder="1" applyAlignment="1">
      <alignment horizontal="center" vertical="center"/>
    </xf>
    <xf numFmtId="0" fontId="45" fillId="10" borderId="1" xfId="0" applyFont="1" applyFill="1" applyBorder="1" applyAlignment="1">
      <alignment horizontal="center" vertical="center"/>
    </xf>
    <xf numFmtId="0" fontId="32" fillId="0" borderId="4" xfId="0" applyFont="1" applyBorder="1" applyAlignment="1">
      <alignment horizontal="center" vertical="center"/>
    </xf>
    <xf numFmtId="0" fontId="32" fillId="0" borderId="15" xfId="0" applyFont="1" applyBorder="1" applyAlignment="1">
      <alignment horizontal="center" vertical="center"/>
    </xf>
    <xf numFmtId="0" fontId="45" fillId="0" borderId="1" xfId="0" applyFont="1" applyBorder="1" applyAlignment="1">
      <alignment horizontal="center" vertical="center" wrapText="1"/>
    </xf>
    <xf numFmtId="0" fontId="32" fillId="5" borderId="15" xfId="0" applyFont="1" applyFill="1" applyBorder="1" applyAlignment="1">
      <alignment horizontal="left" vertical="center" wrapText="1"/>
    </xf>
    <xf numFmtId="182" fontId="41" fillId="0" borderId="1" xfId="0" applyNumberFormat="1" applyFont="1" applyBorder="1" applyAlignment="1">
      <alignment horizontal="right" vertical="center"/>
    </xf>
    <xf numFmtId="182" fontId="32" fillId="0" borderId="1" xfId="0" applyNumberFormat="1" applyFont="1" applyBorder="1" applyAlignment="1">
      <alignment horizontal="right" vertical="center"/>
    </xf>
    <xf numFmtId="182" fontId="32" fillId="0" borderId="4" xfId="0" applyNumberFormat="1" applyFont="1" applyBorder="1" applyAlignment="1">
      <alignment horizontal="right" vertical="center"/>
    </xf>
    <xf numFmtId="182" fontId="32" fillId="0" borderId="20" xfId="0" applyNumberFormat="1" applyFont="1" applyBorder="1" applyAlignment="1">
      <alignment horizontal="right" vertical="center"/>
    </xf>
    <xf numFmtId="182" fontId="45" fillId="0" borderId="4" xfId="0" applyNumberFormat="1" applyFont="1" applyBorder="1" applyAlignment="1">
      <alignment horizontal="right" vertical="center"/>
    </xf>
    <xf numFmtId="182" fontId="38" fillId="0" borderId="1" xfId="0" applyNumberFormat="1" applyFont="1" applyBorder="1" applyAlignment="1">
      <alignment horizontal="right" vertical="center"/>
    </xf>
    <xf numFmtId="182" fontId="44" fillId="0" borderId="1" xfId="0" applyNumberFormat="1" applyFont="1" applyBorder="1" applyAlignment="1">
      <alignment horizontal="right" vertical="center"/>
    </xf>
    <xf numFmtId="182" fontId="45" fillId="0" borderId="1" xfId="0" applyNumberFormat="1" applyFont="1" applyBorder="1" applyAlignment="1">
      <alignment horizontal="right" vertical="center"/>
    </xf>
    <xf numFmtId="181" fontId="32" fillId="8" borderId="13" xfId="0" applyNumberFormat="1" applyFont="1" applyFill="1" applyBorder="1" applyAlignment="1">
      <alignment horizontal="center" vertical="center"/>
    </xf>
    <xf numFmtId="177" fontId="32" fillId="8" borderId="13" xfId="0" applyNumberFormat="1" applyFont="1" applyFill="1" applyBorder="1" applyAlignment="1">
      <alignment horizontal="center" vertical="center"/>
    </xf>
    <xf numFmtId="0" fontId="44" fillId="3" borderId="2" xfId="0" applyFont="1" applyFill="1" applyBorder="1" applyAlignment="1">
      <alignment horizontal="center" vertical="center"/>
    </xf>
    <xf numFmtId="0" fontId="45" fillId="3" borderId="2" xfId="0" applyFont="1" applyFill="1" applyBorder="1">
      <alignment vertical="center"/>
    </xf>
    <xf numFmtId="0" fontId="45" fillId="3" borderId="2" xfId="0" applyFont="1" applyFill="1" applyBorder="1" applyAlignment="1">
      <alignment horizontal="center" vertical="center"/>
    </xf>
    <xf numFmtId="0" fontId="45" fillId="3" borderId="20" xfId="0" applyFont="1" applyFill="1" applyBorder="1" applyAlignment="1">
      <alignment horizontal="center" vertical="center"/>
    </xf>
    <xf numFmtId="0" fontId="45" fillId="3" borderId="0" xfId="0" applyFont="1" applyFill="1" applyAlignment="1">
      <alignment horizontal="center" vertical="center"/>
    </xf>
    <xf numFmtId="0" fontId="45" fillId="3" borderId="23" xfId="0" applyFont="1" applyFill="1" applyBorder="1" applyAlignment="1">
      <alignment horizontal="center" vertical="center"/>
    </xf>
    <xf numFmtId="177" fontId="32" fillId="0" borderId="1" xfId="0" applyNumberFormat="1" applyFont="1" applyBorder="1" applyAlignment="1">
      <alignment horizontal="right" vertical="center"/>
    </xf>
    <xf numFmtId="0" fontId="0" fillId="0" borderId="1" xfId="0" applyBorder="1">
      <alignment vertical="center"/>
    </xf>
    <xf numFmtId="177" fontId="45" fillId="0" borderId="1" xfId="0" applyNumberFormat="1" applyFont="1" applyBorder="1" applyAlignment="1">
      <alignment horizontal="right" vertical="center"/>
    </xf>
    <xf numFmtId="0" fontId="35" fillId="0" borderId="1" xfId="0" applyFont="1" applyBorder="1" applyAlignment="1">
      <alignment horizontal="center" vertical="center"/>
    </xf>
    <xf numFmtId="0" fontId="33" fillId="0" borderId="4" xfId="0" applyFont="1" applyBorder="1" applyAlignment="1">
      <alignment horizontal="center" vertical="center"/>
    </xf>
    <xf numFmtId="0" fontId="33" fillId="0" borderId="15" xfId="0" applyFont="1" applyBorder="1" applyAlignment="1">
      <alignment horizontal="center" vertical="center"/>
    </xf>
    <xf numFmtId="0" fontId="48" fillId="0" borderId="1" xfId="0" applyFont="1" applyBorder="1" applyAlignment="1">
      <alignment horizontal="center" vertical="center" wrapText="1"/>
    </xf>
    <xf numFmtId="177" fontId="32" fillId="11" borderId="13" xfId="0" applyNumberFormat="1" applyFont="1" applyFill="1" applyBorder="1" applyAlignment="1">
      <alignment horizontal="center" vertical="center"/>
    </xf>
    <xf numFmtId="177" fontId="32" fillId="11" borderId="1" xfId="0" applyNumberFormat="1" applyFont="1" applyFill="1" applyBorder="1" applyAlignment="1">
      <alignment horizontal="center" vertical="center"/>
    </xf>
    <xf numFmtId="0" fontId="37" fillId="12" borderId="1" xfId="0" applyFont="1" applyFill="1" applyBorder="1" applyAlignment="1">
      <alignment horizontal="center" vertical="center"/>
    </xf>
    <xf numFmtId="0" fontId="32" fillId="0" borderId="4" xfId="0" applyFont="1" applyBorder="1" applyAlignment="1">
      <alignment horizontal="center" vertical="center" wrapText="1"/>
    </xf>
    <xf numFmtId="0" fontId="32" fillId="0" borderId="5" xfId="0" applyFont="1" applyBorder="1" applyAlignment="1">
      <alignment horizontal="center" vertical="center" wrapText="1"/>
    </xf>
    <xf numFmtId="0" fontId="50" fillId="0" borderId="1" xfId="0" applyFont="1" applyBorder="1" applyAlignment="1">
      <alignment horizontal="center" vertical="center"/>
    </xf>
    <xf numFmtId="176" fontId="42" fillId="5" borderId="1" xfId="0" applyNumberFormat="1" applyFont="1" applyFill="1" applyBorder="1" applyAlignment="1">
      <alignment horizontal="center" vertical="center"/>
    </xf>
    <xf numFmtId="0" fontId="51" fillId="5" borderId="1" xfId="0" applyFont="1" applyFill="1" applyBorder="1" applyAlignment="1">
      <alignment horizontal="center" vertical="center"/>
    </xf>
    <xf numFmtId="0" fontId="32" fillId="0" borderId="5" xfId="0" applyFont="1" applyBorder="1" applyAlignment="1">
      <alignment horizontal="center" vertical="center"/>
    </xf>
    <xf numFmtId="0" fontId="52" fillId="5" borderId="1" xfId="0" applyFont="1" applyFill="1" applyBorder="1" applyAlignment="1">
      <alignment horizontal="center" vertical="center"/>
    </xf>
    <xf numFmtId="178" fontId="52" fillId="5" borderId="1" xfId="0" applyNumberFormat="1" applyFont="1" applyFill="1" applyBorder="1" applyAlignment="1">
      <alignment horizontal="center" vertical="center"/>
    </xf>
    <xf numFmtId="182" fontId="45" fillId="5" borderId="4" xfId="0" applyNumberFormat="1" applyFont="1" applyFill="1" applyBorder="1" applyAlignment="1">
      <alignment horizontal="right" vertical="center"/>
    </xf>
    <xf numFmtId="0" fontId="39" fillId="13" borderId="1" xfId="0" applyFont="1" applyFill="1" applyBorder="1" applyAlignment="1">
      <alignment horizontal="center" vertical="center"/>
    </xf>
    <xf numFmtId="0" fontId="43" fillId="13" borderId="1" xfId="0" applyFont="1" applyFill="1" applyBorder="1" applyAlignment="1">
      <alignment horizontal="center" vertical="center"/>
    </xf>
    <xf numFmtId="0" fontId="33" fillId="13" borderId="1" xfId="0" applyFont="1" applyFill="1" applyBorder="1" applyAlignment="1">
      <alignment horizontal="center" vertical="center"/>
    </xf>
    <xf numFmtId="0" fontId="41" fillId="13" borderId="1" xfId="0" applyFont="1" applyFill="1" applyBorder="1" applyAlignment="1">
      <alignment horizontal="center" vertical="center"/>
    </xf>
    <xf numFmtId="0" fontId="41" fillId="13" borderId="1" xfId="0" applyFont="1" applyFill="1" applyBorder="1">
      <alignment vertical="center"/>
    </xf>
    <xf numFmtId="0" fontId="32" fillId="13" borderId="4" xfId="0" applyFont="1" applyFill="1" applyBorder="1" applyAlignment="1">
      <alignment horizontal="left" vertical="center"/>
    </xf>
    <xf numFmtId="0" fontId="32" fillId="13" borderId="2" xfId="0" applyFont="1" applyFill="1" applyBorder="1" applyAlignment="1">
      <alignment horizontal="center" vertical="center"/>
    </xf>
    <xf numFmtId="0" fontId="32" fillId="13" borderId="1" xfId="0" applyFont="1" applyFill="1" applyBorder="1" applyAlignment="1">
      <alignment horizontal="center" vertical="center"/>
    </xf>
    <xf numFmtId="0" fontId="32" fillId="13" borderId="5" xfId="0" applyFont="1" applyFill="1" applyBorder="1" applyAlignment="1">
      <alignment horizontal="left" vertical="center"/>
    </xf>
    <xf numFmtId="0" fontId="32" fillId="13" borderId="15" xfId="0" applyFont="1" applyFill="1" applyBorder="1" applyAlignment="1">
      <alignment horizontal="left" vertical="center"/>
    </xf>
    <xf numFmtId="177" fontId="32" fillId="13" borderId="1" xfId="0" applyNumberFormat="1" applyFont="1" applyFill="1" applyBorder="1" applyAlignment="1">
      <alignment horizontal="center" vertical="center"/>
    </xf>
    <xf numFmtId="0" fontId="32" fillId="13" borderId="3" xfId="0" applyFont="1" applyFill="1" applyBorder="1" applyAlignment="1">
      <alignment horizontal="center" vertical="center"/>
    </xf>
    <xf numFmtId="181" fontId="32" fillId="13" borderId="1" xfId="0" applyNumberFormat="1" applyFont="1" applyFill="1" applyBorder="1" applyAlignment="1">
      <alignment horizontal="center" vertical="center"/>
    </xf>
    <xf numFmtId="0" fontId="32" fillId="13" borderId="13" xfId="0" applyFont="1" applyFill="1" applyBorder="1" applyAlignment="1">
      <alignment horizontal="center" vertical="center"/>
    </xf>
    <xf numFmtId="0" fontId="44" fillId="13" borderId="5" xfId="0" applyFont="1" applyFill="1" applyBorder="1" applyAlignment="1">
      <alignment horizontal="left" vertical="center"/>
    </xf>
    <xf numFmtId="0" fontId="44" fillId="13" borderId="15" xfId="0" applyFont="1" applyFill="1" applyBorder="1" applyAlignment="1">
      <alignment horizontal="left" vertical="center"/>
    </xf>
    <xf numFmtId="0" fontId="44" fillId="13" borderId="4" xfId="0" applyFont="1" applyFill="1" applyBorder="1" applyAlignment="1">
      <alignment horizontal="left" vertical="center"/>
    </xf>
    <xf numFmtId="0" fontId="43" fillId="13" borderId="4" xfId="0" applyFont="1" applyFill="1" applyBorder="1" applyAlignment="1">
      <alignment horizontal="center" vertical="center"/>
    </xf>
    <xf numFmtId="0" fontId="43" fillId="13" borderId="5" xfId="0" applyFont="1" applyFill="1" applyBorder="1" applyAlignment="1">
      <alignment horizontal="center" vertical="center"/>
    </xf>
    <xf numFmtId="0" fontId="43" fillId="13" borderId="15" xfId="0" applyFont="1" applyFill="1" applyBorder="1" applyAlignment="1">
      <alignment horizontal="center" vertical="center"/>
    </xf>
    <xf numFmtId="177" fontId="32" fillId="13" borderId="1" xfId="0" applyNumberFormat="1" applyFont="1" applyFill="1" applyBorder="1">
      <alignment vertical="center"/>
    </xf>
    <xf numFmtId="177" fontId="32" fillId="7" borderId="1" xfId="0" applyNumberFormat="1" applyFont="1" applyFill="1" applyBorder="1">
      <alignment vertical="center"/>
    </xf>
    <xf numFmtId="178" fontId="45" fillId="7" borderId="1" xfId="0" applyNumberFormat="1" applyFont="1" applyFill="1" applyBorder="1" applyAlignment="1">
      <alignment horizontal="center" vertical="center"/>
    </xf>
    <xf numFmtId="178" fontId="32" fillId="7" borderId="1" xfId="0" applyNumberFormat="1" applyFont="1" applyFill="1" applyBorder="1" applyAlignment="1">
      <alignment horizontal="center" vertical="center"/>
    </xf>
    <xf numFmtId="0" fontId="32" fillId="7" borderId="1" xfId="0" applyFont="1" applyFill="1" applyBorder="1">
      <alignment vertical="center"/>
    </xf>
    <xf numFmtId="182" fontId="6" fillId="7" borderId="4" xfId="0" applyNumberFormat="1" applyFont="1" applyFill="1" applyBorder="1" applyAlignment="1">
      <alignment horizontal="right" vertical="center"/>
    </xf>
    <xf numFmtId="0" fontId="50" fillId="3" borderId="1" xfId="0" applyFont="1" applyFill="1" applyBorder="1">
      <alignment vertical="center"/>
    </xf>
    <xf numFmtId="0" fontId="50" fillId="3" borderId="4" xfId="0" applyFont="1" applyFill="1" applyBorder="1" applyAlignment="1">
      <alignment horizontal="center" vertical="center"/>
    </xf>
    <xf numFmtId="183" fontId="11" fillId="5" borderId="4" xfId="0" applyNumberFormat="1" applyFont="1" applyFill="1" applyBorder="1" applyAlignment="1">
      <alignment horizontal="right" vertical="center"/>
    </xf>
    <xf numFmtId="183" fontId="53" fillId="7" borderId="4" xfId="0" applyNumberFormat="1" applyFont="1" applyFill="1" applyBorder="1" applyAlignment="1">
      <alignment horizontal="right" vertical="center"/>
    </xf>
    <xf numFmtId="183" fontId="7" fillId="7" borderId="4" xfId="0" applyNumberFormat="1" applyFont="1" applyFill="1" applyBorder="1" applyAlignment="1">
      <alignment horizontal="right" vertical="center"/>
    </xf>
    <xf numFmtId="0" fontId="50" fillId="3" borderId="5" xfId="0" applyFont="1" applyFill="1" applyBorder="1" applyAlignment="1">
      <alignment horizontal="center" vertical="center"/>
    </xf>
    <xf numFmtId="0" fontId="42" fillId="5" borderId="1" xfId="0" applyFont="1" applyFill="1" applyBorder="1">
      <alignment vertical="center"/>
    </xf>
    <xf numFmtId="0" fontId="42" fillId="5" borderId="2" xfId="0" applyFont="1" applyFill="1" applyBorder="1">
      <alignment vertical="center"/>
    </xf>
    <xf numFmtId="177" fontId="38" fillId="5" borderId="1" xfId="0" applyNumberFormat="1" applyFont="1" applyFill="1" applyBorder="1">
      <alignment vertical="center"/>
    </xf>
    <xf numFmtId="184" fontId="32" fillId="5" borderId="1" xfId="0" applyNumberFormat="1" applyFont="1" applyFill="1" applyBorder="1">
      <alignment vertical="center"/>
    </xf>
    <xf numFmtId="177" fontId="32" fillId="5" borderId="1" xfId="0" applyNumberFormat="1" applyFont="1" applyFill="1" applyBorder="1">
      <alignment vertical="center"/>
    </xf>
    <xf numFmtId="0" fontId="39" fillId="14" borderId="1" xfId="0" applyFont="1" applyFill="1" applyBorder="1" applyAlignment="1">
      <alignment horizontal="center" vertical="center"/>
    </xf>
    <xf numFmtId="0" fontId="43" fillId="14" borderId="1" xfId="0" applyFont="1" applyFill="1" applyBorder="1" applyAlignment="1">
      <alignment horizontal="center" vertical="center"/>
    </xf>
    <xf numFmtId="0" fontId="33" fillId="14" borderId="1" xfId="0" applyFont="1" applyFill="1" applyBorder="1" applyAlignment="1">
      <alignment horizontal="center" vertical="center"/>
    </xf>
    <xf numFmtId="0" fontId="41" fillId="14" borderId="1" xfId="0" applyFont="1" applyFill="1" applyBorder="1" applyAlignment="1">
      <alignment horizontal="center" vertical="center"/>
    </xf>
    <xf numFmtId="0" fontId="41" fillId="14" borderId="1" xfId="0" applyFont="1" applyFill="1" applyBorder="1">
      <alignment vertical="center"/>
    </xf>
    <xf numFmtId="0" fontId="32" fillId="14" borderId="4" xfId="0" applyFont="1" applyFill="1" applyBorder="1" applyAlignment="1">
      <alignment horizontal="left" vertical="center"/>
    </xf>
    <xf numFmtId="0" fontId="32" fillId="14" borderId="2" xfId="0" applyFont="1" applyFill="1" applyBorder="1" applyAlignment="1">
      <alignment horizontal="center" vertical="center"/>
    </xf>
    <xf numFmtId="0" fontId="32" fillId="14" borderId="1" xfId="0" applyFont="1" applyFill="1" applyBorder="1" applyAlignment="1">
      <alignment horizontal="center" vertical="center"/>
    </xf>
    <xf numFmtId="0" fontId="32" fillId="14" borderId="5" xfId="0" applyFont="1" applyFill="1" applyBorder="1" applyAlignment="1">
      <alignment horizontal="left" vertical="center"/>
    </xf>
    <xf numFmtId="0" fontId="32" fillId="14" borderId="15" xfId="0" applyFont="1" applyFill="1" applyBorder="1" applyAlignment="1">
      <alignment horizontal="left" vertical="center"/>
    </xf>
    <xf numFmtId="177" fontId="32" fillId="14" borderId="1" xfId="0" applyNumberFormat="1" applyFont="1" applyFill="1" applyBorder="1" applyAlignment="1">
      <alignment horizontal="right" vertical="center"/>
    </xf>
    <xf numFmtId="0" fontId="32" fillId="14" borderId="3" xfId="0" applyFont="1" applyFill="1" applyBorder="1" applyAlignment="1">
      <alignment horizontal="center" vertical="center"/>
    </xf>
    <xf numFmtId="181" fontId="32" fillId="14" borderId="1" xfId="0" applyNumberFormat="1" applyFont="1" applyFill="1" applyBorder="1" applyAlignment="1">
      <alignment horizontal="right" vertical="center"/>
    </xf>
    <xf numFmtId="177" fontId="32" fillId="14" borderId="13" xfId="0" applyNumberFormat="1" applyFont="1" applyFill="1" applyBorder="1" applyAlignment="1">
      <alignment horizontal="right" vertical="center"/>
    </xf>
    <xf numFmtId="0" fontId="32" fillId="14" borderId="22" xfId="0" applyFont="1" applyFill="1" applyBorder="1" applyAlignment="1">
      <alignment horizontal="left" vertical="center"/>
    </xf>
    <xf numFmtId="181" fontId="32" fillId="14" borderId="13" xfId="0" applyNumberFormat="1" applyFont="1" applyFill="1" applyBorder="1" applyAlignment="1">
      <alignment horizontal="right" vertical="center"/>
    </xf>
    <xf numFmtId="0" fontId="32" fillId="14" borderId="13" xfId="0" applyFont="1" applyFill="1" applyBorder="1" applyAlignment="1">
      <alignment horizontal="center" vertical="center"/>
    </xf>
    <xf numFmtId="0" fontId="44" fillId="14" borderId="5" xfId="0" applyFont="1" applyFill="1" applyBorder="1" applyAlignment="1">
      <alignment horizontal="left" vertical="center"/>
    </xf>
    <xf numFmtId="0" fontId="44" fillId="14" borderId="15" xfId="0" applyFont="1" applyFill="1" applyBorder="1" applyAlignment="1">
      <alignment horizontal="left" vertical="center"/>
    </xf>
    <xf numFmtId="0" fontId="44" fillId="14" borderId="4" xfId="0" applyFont="1" applyFill="1" applyBorder="1" applyAlignment="1">
      <alignment horizontal="left" vertical="center"/>
    </xf>
    <xf numFmtId="0" fontId="44" fillId="14" borderId="22" xfId="0" applyFont="1" applyFill="1" applyBorder="1" applyAlignment="1">
      <alignment horizontal="left" vertical="center"/>
    </xf>
    <xf numFmtId="0" fontId="43" fillId="14" borderId="4" xfId="0" applyFont="1" applyFill="1" applyBorder="1" applyAlignment="1">
      <alignment horizontal="center" vertical="center"/>
    </xf>
    <xf numFmtId="0" fontId="43" fillId="14" borderId="5" xfId="0" applyFont="1" applyFill="1" applyBorder="1" applyAlignment="1">
      <alignment horizontal="center" vertical="center"/>
    </xf>
    <xf numFmtId="0" fontId="43" fillId="14" borderId="15" xfId="0" applyFont="1" applyFill="1" applyBorder="1" applyAlignment="1">
      <alignment horizontal="center" vertical="center"/>
    </xf>
    <xf numFmtId="177" fontId="32" fillId="14" borderId="1" xfId="0" applyNumberFormat="1" applyFont="1" applyFill="1" applyBorder="1">
      <alignment vertical="center"/>
    </xf>
    <xf numFmtId="0" fontId="50" fillId="0" borderId="0" xfId="0" applyFont="1" applyAlignment="1">
      <alignment horizontal="center" vertical="center"/>
    </xf>
    <xf numFmtId="0" fontId="32" fillId="9" borderId="1" xfId="0" applyFont="1" applyFill="1" applyBorder="1" applyAlignment="1">
      <alignment horizontal="left" vertical="center"/>
    </xf>
    <xf numFmtId="0" fontId="42" fillId="9" borderId="1" xfId="0" applyFont="1" applyFill="1" applyBorder="1">
      <alignment vertical="center"/>
    </xf>
    <xf numFmtId="185" fontId="42" fillId="5" borderId="1" xfId="0" applyNumberFormat="1" applyFont="1" applyFill="1" applyBorder="1">
      <alignment vertical="center"/>
    </xf>
    <xf numFmtId="0" fontId="52" fillId="5" borderId="1" xfId="0" applyFont="1" applyFill="1" applyBorder="1">
      <alignment vertical="center"/>
    </xf>
    <xf numFmtId="176" fontId="6" fillId="0" borderId="1" xfId="0" applyNumberFormat="1" applyFont="1" applyBorder="1" applyAlignment="1">
      <alignment horizontal="center" vertical="center"/>
    </xf>
    <xf numFmtId="176" fontId="7" fillId="0" borderId="1" xfId="0" applyNumberFormat="1" applyFont="1" applyBorder="1" applyAlignment="1">
      <alignment horizontal="center" vertical="center"/>
    </xf>
    <xf numFmtId="186" fontId="32" fillId="14" borderId="1" xfId="0" applyNumberFormat="1" applyFont="1" applyFill="1" applyBorder="1" applyAlignment="1">
      <alignment horizontal="right" vertical="center"/>
    </xf>
    <xf numFmtId="187" fontId="32" fillId="14" borderId="1" xfId="0" applyNumberFormat="1" applyFont="1" applyFill="1" applyBorder="1" applyAlignment="1">
      <alignment horizontal="right" vertical="center"/>
    </xf>
    <xf numFmtId="188" fontId="42" fillId="5" borderId="1" xfId="0" applyNumberFormat="1" applyFont="1" applyFill="1" applyBorder="1" applyAlignment="1">
      <alignment horizontal="right" vertical="center"/>
    </xf>
    <xf numFmtId="176" fontId="42" fillId="5" borderId="1" xfId="0" applyNumberFormat="1" applyFont="1" applyFill="1" applyBorder="1">
      <alignment vertical="center"/>
    </xf>
    <xf numFmtId="176" fontId="32" fillId="7" borderId="1" xfId="0" applyNumberFormat="1" applyFont="1" applyFill="1" applyBorder="1">
      <alignment vertical="center"/>
    </xf>
    <xf numFmtId="184" fontId="38" fillId="5" borderId="1" xfId="0" applyNumberFormat="1" applyFont="1" applyFill="1" applyBorder="1">
      <alignment vertical="center"/>
    </xf>
    <xf numFmtId="0" fontId="32" fillId="7" borderId="0" xfId="0" applyFont="1" applyFill="1" applyAlignment="1">
      <alignment horizontal="left" vertical="center"/>
    </xf>
    <xf numFmtId="0" fontId="37" fillId="12" borderId="4" xfId="0" applyFont="1" applyFill="1" applyBorder="1" applyAlignment="1">
      <alignment horizontal="center" vertical="center"/>
    </xf>
    <xf numFmtId="0" fontId="37" fillId="12" borderId="5" xfId="0" applyFont="1" applyFill="1" applyBorder="1" applyAlignment="1">
      <alignment horizontal="center" vertical="center"/>
    </xf>
    <xf numFmtId="0" fontId="37" fillId="12" borderId="15" xfId="0" applyFont="1" applyFill="1" applyBorder="1" applyAlignment="1">
      <alignment horizontal="center" vertical="center"/>
    </xf>
    <xf numFmtId="0" fontId="39" fillId="15" borderId="1" xfId="0" applyFont="1" applyFill="1" applyBorder="1" applyAlignment="1">
      <alignment horizontal="center" vertical="center"/>
    </xf>
    <xf numFmtId="0" fontId="43" fillId="15" borderId="1" xfId="0" applyFont="1" applyFill="1" applyBorder="1" applyAlignment="1">
      <alignment horizontal="center" vertical="center"/>
    </xf>
    <xf numFmtId="0" fontId="33" fillId="15" borderId="1" xfId="0" applyFont="1" applyFill="1" applyBorder="1" applyAlignment="1">
      <alignment horizontal="center" vertical="center"/>
    </xf>
    <xf numFmtId="0" fontId="41" fillId="15" borderId="1" xfId="0" applyFont="1" applyFill="1" applyBorder="1" applyAlignment="1">
      <alignment horizontal="center" vertical="center"/>
    </xf>
    <xf numFmtId="0" fontId="41" fillId="15" borderId="1" xfId="0" applyFont="1" applyFill="1" applyBorder="1">
      <alignment vertical="center"/>
    </xf>
    <xf numFmtId="0" fontId="32" fillId="15" borderId="4" xfId="0" applyFont="1" applyFill="1" applyBorder="1" applyAlignment="1">
      <alignment horizontal="left" vertical="center"/>
    </xf>
    <xf numFmtId="0" fontId="32" fillId="15" borderId="2" xfId="0" applyFont="1" applyFill="1" applyBorder="1" applyAlignment="1">
      <alignment horizontal="center" vertical="center"/>
    </xf>
    <xf numFmtId="0" fontId="32" fillId="15" borderId="1" xfId="0" applyFont="1" applyFill="1" applyBorder="1" applyAlignment="1">
      <alignment horizontal="center" vertical="center"/>
    </xf>
    <xf numFmtId="0" fontId="32" fillId="15" borderId="5" xfId="0" applyFont="1" applyFill="1" applyBorder="1" applyAlignment="1">
      <alignment horizontal="left" vertical="center"/>
    </xf>
    <xf numFmtId="0" fontId="32" fillId="15" borderId="15" xfId="0" applyFont="1" applyFill="1" applyBorder="1" applyAlignment="1">
      <alignment horizontal="left" vertical="center"/>
    </xf>
    <xf numFmtId="177" fontId="32" fillId="15" borderId="1" xfId="0" applyNumberFormat="1" applyFont="1" applyFill="1" applyBorder="1" applyAlignment="1">
      <alignment horizontal="right" vertical="center"/>
    </xf>
    <xf numFmtId="0" fontId="32" fillId="15" borderId="3" xfId="0" applyFont="1" applyFill="1" applyBorder="1" applyAlignment="1">
      <alignment horizontal="center" vertical="center"/>
    </xf>
    <xf numFmtId="181" fontId="32" fillId="15" borderId="1" xfId="0" applyNumberFormat="1" applyFont="1" applyFill="1" applyBorder="1" applyAlignment="1">
      <alignment horizontal="right" vertical="center"/>
    </xf>
    <xf numFmtId="181" fontId="32" fillId="15" borderId="13" xfId="0" applyNumberFormat="1" applyFont="1" applyFill="1" applyBorder="1" applyAlignment="1">
      <alignment horizontal="right" vertical="center"/>
    </xf>
    <xf numFmtId="0" fontId="32" fillId="15" borderId="22" xfId="0" applyFont="1" applyFill="1" applyBorder="1" applyAlignment="1">
      <alignment horizontal="left" vertical="center"/>
    </xf>
    <xf numFmtId="0" fontId="32" fillId="15" borderId="13" xfId="0" applyFont="1" applyFill="1" applyBorder="1" applyAlignment="1">
      <alignment horizontal="center" vertical="center"/>
    </xf>
    <xf numFmtId="0" fontId="44" fillId="15" borderId="5" xfId="0" applyFont="1" applyFill="1" applyBorder="1" applyAlignment="1">
      <alignment horizontal="left" vertical="center"/>
    </xf>
    <xf numFmtId="0" fontId="44" fillId="15" borderId="15" xfId="0" applyFont="1" applyFill="1" applyBorder="1" applyAlignment="1">
      <alignment horizontal="left" vertical="center"/>
    </xf>
    <xf numFmtId="0" fontId="44" fillId="15" borderId="4" xfId="0" applyFont="1" applyFill="1" applyBorder="1" applyAlignment="1">
      <alignment horizontal="left" vertical="center"/>
    </xf>
    <xf numFmtId="177" fontId="32" fillId="15" borderId="13" xfId="0" applyNumberFormat="1" applyFont="1" applyFill="1" applyBorder="1" applyAlignment="1">
      <alignment horizontal="right" vertical="center"/>
    </xf>
    <xf numFmtId="0" fontId="44" fillId="15" borderId="22" xfId="0" applyFont="1" applyFill="1" applyBorder="1" applyAlignment="1">
      <alignment horizontal="left" vertical="center"/>
    </xf>
    <xf numFmtId="0" fontId="43" fillId="15" borderId="4" xfId="0" applyFont="1" applyFill="1" applyBorder="1" applyAlignment="1">
      <alignment horizontal="center" vertical="center"/>
    </xf>
    <xf numFmtId="0" fontId="43" fillId="15" borderId="5" xfId="0" applyFont="1" applyFill="1" applyBorder="1" applyAlignment="1">
      <alignment horizontal="center" vertical="center"/>
    </xf>
    <xf numFmtId="0" fontId="43" fillId="15" borderId="15" xfId="0" applyFont="1" applyFill="1" applyBorder="1" applyAlignment="1">
      <alignment horizontal="center" vertical="center"/>
    </xf>
    <xf numFmtId="177" fontId="32" fillId="15" borderId="1" xfId="0" applyNumberFormat="1" applyFont="1" applyFill="1" applyBorder="1">
      <alignment vertical="center"/>
    </xf>
    <xf numFmtId="178" fontId="33" fillId="0" borderId="1" xfId="0" applyNumberFormat="1" applyFont="1" applyBorder="1" applyAlignment="1">
      <alignment horizontal="center" vertical="center"/>
    </xf>
    <xf numFmtId="177" fontId="32" fillId="16" borderId="13" xfId="0" applyNumberFormat="1" applyFont="1" applyFill="1" applyBorder="1" applyAlignment="1">
      <alignment horizontal="right" vertical="center"/>
    </xf>
    <xf numFmtId="177" fontId="32" fillId="16" borderId="1" xfId="0" applyNumberFormat="1" applyFont="1" applyFill="1" applyBorder="1" applyAlignment="1">
      <alignment horizontal="right" vertical="center"/>
    </xf>
    <xf numFmtId="177" fontId="32" fillId="16" borderId="1" xfId="0" applyNumberFormat="1" applyFont="1" applyFill="1" applyBorder="1">
      <alignment vertical="center"/>
    </xf>
    <xf numFmtId="189" fontId="6" fillId="0" borderId="12" xfId="0" applyNumberFormat="1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45" fillId="5" borderId="1" xfId="0" applyFont="1" applyFill="1" applyBorder="1" applyAlignment="1">
      <alignment horizontal="right" vertical="center"/>
    </xf>
    <xf numFmtId="184" fontId="45" fillId="5" borderId="12" xfId="0" applyNumberFormat="1" applyFont="1" applyFill="1" applyBorder="1" applyAlignment="1">
      <alignment horizontal="right" vertical="center"/>
    </xf>
    <xf numFmtId="0" fontId="45" fillId="5" borderId="1" xfId="0" applyFont="1" applyFill="1" applyBorder="1" applyAlignment="1">
      <alignment horizontal="left" vertical="center"/>
    </xf>
    <xf numFmtId="0" fontId="45" fillId="5" borderId="1" xfId="0" applyFont="1" applyFill="1" applyBorder="1" applyAlignment="1">
      <alignment horizontal="center" vertical="center"/>
    </xf>
    <xf numFmtId="177" fontId="44" fillId="15" borderId="1" xfId="0" applyNumberFormat="1" applyFont="1" applyFill="1" applyBorder="1" applyAlignment="1">
      <alignment horizontal="center" vertical="center"/>
    </xf>
    <xf numFmtId="177" fontId="44" fillId="15" borderId="13" xfId="0" applyNumberFormat="1" applyFont="1" applyFill="1" applyBorder="1" applyAlignment="1">
      <alignment horizontal="center" vertical="center"/>
    </xf>
    <xf numFmtId="189" fontId="45" fillId="0" borderId="1" xfId="0" applyNumberFormat="1" applyFont="1" applyBorder="1" applyAlignment="1">
      <alignment horizontal="center" vertical="center"/>
    </xf>
    <xf numFmtId="184" fontId="45" fillId="5" borderId="1" xfId="0" applyNumberFormat="1" applyFont="1" applyFill="1" applyBorder="1" applyAlignment="1">
      <alignment horizontal="right" vertical="center"/>
    </xf>
    <xf numFmtId="0" fontId="45" fillId="7" borderId="1" xfId="0" applyFont="1" applyFill="1" applyBorder="1" applyAlignment="1">
      <alignment horizontal="right" vertical="center"/>
    </xf>
    <xf numFmtId="0" fontId="5" fillId="0" borderId="12" xfId="0" applyFont="1" applyBorder="1" applyAlignment="1">
      <alignment horizontal="center" vertical="center"/>
    </xf>
    <xf numFmtId="0" fontId="6" fillId="0" borderId="24" xfId="0" applyFont="1" applyBorder="1" applyAlignment="1">
      <alignment horizontal="center" vertical="center"/>
    </xf>
    <xf numFmtId="0" fontId="6" fillId="0" borderId="25" xfId="0" applyFont="1" applyBorder="1" applyAlignment="1">
      <alignment horizontal="center" vertical="center"/>
    </xf>
    <xf numFmtId="0" fontId="33" fillId="0" borderId="13" xfId="0" applyFont="1" applyBorder="1" applyAlignment="1">
      <alignment horizontal="center" vertical="center"/>
    </xf>
    <xf numFmtId="0" fontId="6" fillId="5" borderId="12" xfId="0" applyFont="1" applyFill="1" applyBorder="1" applyAlignment="1">
      <alignment horizontal="right" vertical="center"/>
    </xf>
    <xf numFmtId="177" fontId="6" fillId="5" borderId="12" xfId="0" applyNumberFormat="1" applyFont="1" applyFill="1" applyBorder="1" applyAlignment="1">
      <alignment horizontal="right" vertical="center"/>
    </xf>
    <xf numFmtId="184" fontId="6" fillId="5" borderId="12" xfId="0" applyNumberFormat="1" applyFont="1" applyFill="1" applyBorder="1" applyAlignment="1">
      <alignment horizontal="right" vertical="center"/>
    </xf>
    <xf numFmtId="0" fontId="45" fillId="5" borderId="1" xfId="0" applyFont="1" applyFill="1" applyBorder="1" applyAlignment="1">
      <alignment horizontal="left" vertical="center" wrapText="1"/>
    </xf>
    <xf numFmtId="0" fontId="45" fillId="5" borderId="12" xfId="0" applyFont="1" applyFill="1" applyBorder="1" applyAlignment="1">
      <alignment horizontal="right" vertical="center"/>
    </xf>
    <xf numFmtId="0" fontId="45" fillId="5" borderId="4" xfId="0" applyFont="1" applyFill="1" applyBorder="1" applyAlignment="1">
      <alignment horizontal="left" vertical="center"/>
    </xf>
    <xf numFmtId="190" fontId="45" fillId="0" borderId="1" xfId="0" applyNumberFormat="1" applyFont="1" applyBorder="1" applyAlignment="1">
      <alignment horizontal="center" vertical="center"/>
    </xf>
    <xf numFmtId="0" fontId="6" fillId="5" borderId="12" xfId="0" applyFont="1" applyFill="1" applyBorder="1">
      <alignment vertical="center"/>
    </xf>
    <xf numFmtId="0" fontId="6" fillId="5" borderId="26" xfId="0" applyFont="1" applyFill="1" applyBorder="1">
      <alignment vertical="center"/>
    </xf>
    <xf numFmtId="177" fontId="6" fillId="5" borderId="12" xfId="0" applyNumberFormat="1" applyFont="1" applyFill="1" applyBorder="1">
      <alignment vertical="center"/>
    </xf>
    <xf numFmtId="0" fontId="54" fillId="8" borderId="12" xfId="0" applyFont="1" applyFill="1" applyBorder="1">
      <alignment vertical="center"/>
    </xf>
    <xf numFmtId="177" fontId="11" fillId="8" borderId="12" xfId="0" applyNumberFormat="1" applyFont="1" applyFill="1" applyBorder="1" applyAlignment="1">
      <alignment horizontal="center" vertical="center"/>
    </xf>
    <xf numFmtId="177" fontId="11" fillId="8" borderId="25" xfId="0" applyNumberFormat="1" applyFont="1" applyFill="1" applyBorder="1" applyAlignment="1">
      <alignment horizontal="center" vertical="center"/>
    </xf>
    <xf numFmtId="177" fontId="6" fillId="8" borderId="12" xfId="0" applyNumberFormat="1" applyFont="1" applyFill="1" applyBorder="1">
      <alignment vertical="center"/>
    </xf>
    <xf numFmtId="177" fontId="6" fillId="7" borderId="12" xfId="0" applyNumberFormat="1" applyFont="1" applyFill="1" applyBorder="1">
      <alignment vertical="center"/>
    </xf>
    <xf numFmtId="0" fontId="6" fillId="7" borderId="12" xfId="0" applyFont="1" applyFill="1" applyBorder="1">
      <alignment vertical="center"/>
    </xf>
    <xf numFmtId="0" fontId="6" fillId="3" borderId="12" xfId="0" applyFont="1" applyFill="1" applyBorder="1" applyAlignment="1">
      <alignment horizontal="right" vertical="center"/>
    </xf>
    <xf numFmtId="0" fontId="45" fillId="0" borderId="24" xfId="0" applyFont="1" applyBorder="1" applyAlignment="1">
      <alignment horizontal="center" vertical="center"/>
    </xf>
    <xf numFmtId="0" fontId="32" fillId="5" borderId="1" xfId="0" applyFont="1" applyFill="1" applyBorder="1" applyAlignment="1">
      <alignment horizontal="right" vertical="center"/>
    </xf>
    <xf numFmtId="0" fontId="51" fillId="5" borderId="1" xfId="0" applyFont="1" applyFill="1" applyBorder="1">
      <alignment vertical="center"/>
    </xf>
    <xf numFmtId="0" fontId="45" fillId="5" borderId="1" xfId="0" applyFont="1" applyFill="1" applyBorder="1">
      <alignment vertical="center"/>
    </xf>
    <xf numFmtId="179" fontId="45" fillId="5" borderId="1" xfId="0" applyNumberFormat="1" applyFont="1" applyFill="1" applyBorder="1">
      <alignment vertical="center"/>
    </xf>
    <xf numFmtId="0" fontId="37" fillId="12" borderId="2" xfId="0" applyFont="1" applyFill="1" applyBorder="1" applyAlignment="1">
      <alignment horizontal="center" vertical="center"/>
    </xf>
    <xf numFmtId="0" fontId="48" fillId="0" borderId="4" xfId="0" applyFont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50" fillId="0" borderId="4" xfId="0" applyFont="1" applyBorder="1" applyAlignment="1">
      <alignment horizontal="center" vertical="center"/>
    </xf>
    <xf numFmtId="0" fontId="33" fillId="0" borderId="15" xfId="0" applyFont="1" applyBorder="1" applyAlignment="1">
      <alignment horizontal="center" vertical="center" wrapText="1"/>
    </xf>
    <xf numFmtId="0" fontId="33" fillId="4" borderId="13" xfId="0" applyFont="1" applyFill="1" applyBorder="1" applyAlignment="1">
      <alignment horizontal="center" vertical="center"/>
    </xf>
    <xf numFmtId="191" fontId="42" fillId="5" borderId="1" xfId="0" applyNumberFormat="1" applyFont="1" applyFill="1" applyBorder="1" applyAlignment="1">
      <alignment horizontal="center" vertical="center"/>
    </xf>
    <xf numFmtId="0" fontId="42" fillId="9" borderId="1" xfId="0" applyFont="1" applyFill="1" applyBorder="1" applyAlignment="1">
      <alignment horizontal="center" vertical="center"/>
    </xf>
    <xf numFmtId="0" fontId="35" fillId="9" borderId="1" xfId="0" applyFont="1" applyFill="1" applyBorder="1" applyAlignment="1">
      <alignment horizontal="center" vertical="center"/>
    </xf>
    <xf numFmtId="0" fontId="36" fillId="9" borderId="1" xfId="0" applyFont="1" applyFill="1" applyBorder="1" applyAlignment="1">
      <alignment horizontal="center" vertical="center"/>
    </xf>
    <xf numFmtId="0" fontId="36" fillId="0" borderId="1" xfId="0" applyFont="1" applyBorder="1" applyAlignment="1">
      <alignment horizontal="center" vertical="center"/>
    </xf>
    <xf numFmtId="0" fontId="42" fillId="0" borderId="1" xfId="0" applyFont="1" applyBorder="1" applyAlignment="1">
      <alignment horizontal="center" vertical="center"/>
    </xf>
    <xf numFmtId="0" fontId="33" fillId="0" borderId="1" xfId="0" applyFont="1" applyBorder="1" applyAlignment="1">
      <alignment horizontal="center" vertical="top"/>
    </xf>
    <xf numFmtId="0" fontId="42" fillId="7" borderId="1" xfId="0" applyFont="1" applyFill="1" applyBorder="1" applyAlignment="1">
      <alignment horizontal="center" vertical="center"/>
    </xf>
    <xf numFmtId="0" fontId="45" fillId="5" borderId="4" xfId="0" applyFont="1" applyFill="1" applyBorder="1" applyAlignment="1">
      <alignment horizontal="center" vertical="center"/>
    </xf>
    <xf numFmtId="0" fontId="32" fillId="5" borderId="1" xfId="0" applyFont="1" applyFill="1" applyBorder="1" applyAlignment="1" applyProtection="1">
      <alignment horizontal="left" vertical="center"/>
      <protection locked="0"/>
    </xf>
    <xf numFmtId="0" fontId="44" fillId="5" borderId="1" xfId="0" applyFont="1" applyFill="1" applyBorder="1" applyAlignment="1">
      <alignment horizontal="right" vertical="center"/>
    </xf>
    <xf numFmtId="0" fontId="0" fillId="5" borderId="1" xfId="0" applyFill="1" applyBorder="1" applyAlignment="1">
      <alignment vertical="center" wrapText="1"/>
    </xf>
    <xf numFmtId="0" fontId="0" fillId="5" borderId="0" xfId="0" applyFill="1" applyAlignment="1">
      <alignment vertical="center" wrapText="1"/>
    </xf>
    <xf numFmtId="0" fontId="32" fillId="5" borderId="0" xfId="0" applyFont="1" applyFill="1" applyAlignment="1">
      <alignment horizontal="left" vertical="center"/>
    </xf>
    <xf numFmtId="189" fontId="50" fillId="0" borderId="1" xfId="0" applyNumberFormat="1" applyFont="1" applyBorder="1" applyAlignment="1">
      <alignment horizontal="center" vertical="center"/>
    </xf>
    <xf numFmtId="0" fontId="0" fillId="5" borderId="0" xfId="0" applyFill="1">
      <alignment vertical="center"/>
    </xf>
    <xf numFmtId="0" fontId="32" fillId="5" borderId="0" xfId="0" applyFont="1" applyFill="1" applyAlignment="1">
      <alignment horizontal="center" vertical="center"/>
    </xf>
    <xf numFmtId="0" fontId="45" fillId="0" borderId="12" xfId="0" applyFont="1" applyBorder="1" applyAlignment="1">
      <alignment horizontal="center" vertical="center"/>
    </xf>
    <xf numFmtId="179" fontId="45" fillId="5" borderId="12" xfId="0" applyNumberFormat="1" applyFont="1" applyFill="1" applyBorder="1">
      <alignment vertical="center"/>
    </xf>
    <xf numFmtId="179" fontId="6" fillId="5" borderId="12" xfId="0" applyNumberFormat="1" applyFont="1" applyFill="1" applyBorder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0" fontId="36" fillId="0" borderId="0" xfId="0" applyFont="1" applyAlignment="1">
      <alignment horizontal="left" vertical="center"/>
    </xf>
    <xf numFmtId="0" fontId="55" fillId="0" borderId="0" xfId="0" applyFont="1" applyAlignment="1">
      <alignment horizontal="center" vertical="center"/>
    </xf>
    <xf numFmtId="0" fontId="56" fillId="0" borderId="0" xfId="0" applyFont="1" applyAlignment="1">
      <alignment horizontal="left" vertical="center"/>
    </xf>
    <xf numFmtId="0" fontId="57" fillId="0" borderId="1" xfId="0" applyFont="1" applyBorder="1" applyAlignment="1">
      <alignment horizontal="center" vertical="center" wrapText="1"/>
    </xf>
    <xf numFmtId="0" fontId="58" fillId="0" borderId="1" xfId="0" applyFont="1" applyBorder="1" applyAlignment="1">
      <alignment horizontal="center" vertical="center" wrapText="1"/>
    </xf>
    <xf numFmtId="0" fontId="59" fillId="0" borderId="0" xfId="0" applyFont="1" applyFill="1" applyAlignment="1">
      <alignment horizontal="center" vertical="center" wrapText="1"/>
    </xf>
    <xf numFmtId="0" fontId="60" fillId="0" borderId="1" xfId="0" applyFont="1" applyBorder="1" applyAlignment="1">
      <alignment horizontal="center" vertical="center" wrapText="1"/>
    </xf>
    <xf numFmtId="0" fontId="58" fillId="0" borderId="2" xfId="0" applyFont="1" applyBorder="1" applyAlignment="1">
      <alignment horizontal="center" vertical="center" wrapText="1"/>
    </xf>
    <xf numFmtId="0" fontId="61" fillId="0" borderId="12" xfId="0" applyNumberFormat="1" applyFont="1" applyFill="1" applyBorder="1" applyAlignment="1">
      <alignment vertical="center" wrapText="1"/>
    </xf>
    <xf numFmtId="0" fontId="62" fillId="0" borderId="12" xfId="0" applyNumberFormat="1" applyFont="1" applyFill="1" applyBorder="1" applyAlignment="1">
      <alignment horizontal="center" vertical="top" wrapText="1"/>
    </xf>
    <xf numFmtId="0" fontId="63" fillId="0" borderId="12" xfId="0" applyNumberFormat="1" applyFont="1" applyFill="1" applyBorder="1" applyAlignment="1">
      <alignment horizontal="center" vertical="top" wrapText="1"/>
    </xf>
    <xf numFmtId="0" fontId="58" fillId="0" borderId="1" xfId="0" applyFont="1" applyBorder="1" applyAlignment="1">
      <alignment vertical="center" wrapText="1"/>
    </xf>
    <xf numFmtId="0" fontId="64" fillId="0" borderId="12" xfId="0" applyNumberFormat="1" applyFont="1" applyFill="1" applyBorder="1" applyAlignment="1">
      <alignment horizontal="center" vertical="center" wrapText="1"/>
    </xf>
    <xf numFmtId="0" fontId="61" fillId="0" borderId="1" xfId="0" applyNumberFormat="1" applyFont="1" applyFill="1" applyBorder="1" applyAlignment="1">
      <alignment vertical="center" wrapText="1"/>
    </xf>
    <xf numFmtId="0" fontId="65" fillId="0" borderId="12" xfId="0" applyNumberFormat="1" applyFont="1" applyFill="1" applyBorder="1" applyAlignment="1">
      <alignment horizontal="center" vertical="center" wrapText="1"/>
    </xf>
    <xf numFmtId="0" fontId="58" fillId="0" borderId="1" xfId="0" applyFont="1" applyBorder="1" applyAlignment="1">
      <alignment horizontal="left" vertical="center" wrapText="1"/>
    </xf>
    <xf numFmtId="0" fontId="61" fillId="0" borderId="12" xfId="0" applyNumberFormat="1" applyFont="1" applyFill="1" applyBorder="1" applyAlignment="1">
      <alignment horizontal="center" vertical="center" wrapText="1"/>
    </xf>
    <xf numFmtId="0" fontId="66" fillId="0" borderId="1" xfId="0" applyFont="1" applyBorder="1" applyAlignment="1">
      <alignment horizontal="center" vertical="center" wrapText="1"/>
    </xf>
    <xf numFmtId="0" fontId="64" fillId="0" borderId="1" xfId="0" applyFont="1" applyBorder="1" applyAlignment="1">
      <alignment horizontal="center" vertical="center" wrapText="1"/>
    </xf>
    <xf numFmtId="0" fontId="66" fillId="0" borderId="4" xfId="0" applyFont="1" applyBorder="1" applyAlignment="1">
      <alignment horizontal="center" vertical="center" wrapText="1"/>
    </xf>
    <xf numFmtId="0" fontId="66" fillId="0" borderId="15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59" fillId="0" borderId="0" xfId="0" applyFont="1" applyAlignment="1">
      <alignment horizontal="center" vertical="center" wrapText="1"/>
    </xf>
    <xf numFmtId="0" fontId="59" fillId="0" borderId="1" xfId="0" applyFont="1" applyBorder="1" applyAlignment="1">
      <alignment horizontal="left" vertical="center" wrapText="1"/>
    </xf>
    <xf numFmtId="0" fontId="59" fillId="0" borderId="1" xfId="0" applyFont="1" applyBorder="1" applyAlignment="1">
      <alignment horizontal="center" vertical="center" wrapText="1"/>
    </xf>
    <xf numFmtId="0" fontId="59" fillId="0" borderId="1" xfId="0" applyFont="1" applyBorder="1" applyAlignment="1">
      <alignment horizontal="center" vertical="center"/>
    </xf>
    <xf numFmtId="0" fontId="65" fillId="0" borderId="1" xfId="0" applyFont="1" applyBorder="1" applyAlignment="1">
      <alignment horizontal="center" vertical="center" wrapText="1"/>
    </xf>
    <xf numFmtId="0" fontId="55" fillId="0" borderId="0" xfId="0" applyFont="1" applyAlignment="1">
      <alignment horizontal="center" vertical="center" wrapText="1"/>
    </xf>
    <xf numFmtId="0" fontId="66" fillId="0" borderId="1" xfId="0" applyFont="1" applyBorder="1" applyAlignment="1">
      <alignment vertical="center" wrapText="1"/>
    </xf>
    <xf numFmtId="0" fontId="56" fillId="0" borderId="0" xfId="0" applyFont="1" applyAlignment="1">
      <alignment horizontal="center" vertical="center"/>
    </xf>
    <xf numFmtId="0" fontId="57" fillId="0" borderId="0" xfId="0" applyFont="1" applyAlignment="1">
      <alignment horizontal="left" vertical="center" wrapText="1"/>
    </xf>
    <xf numFmtId="0" fontId="67" fillId="0" borderId="1" xfId="0" applyFont="1" applyBorder="1" applyAlignment="1">
      <alignment horizontal="left" vertical="center" wrapText="1"/>
    </xf>
    <xf numFmtId="0" fontId="58" fillId="0" borderId="4" xfId="0" applyFont="1" applyBorder="1" applyAlignment="1">
      <alignment horizontal="center" vertical="center" wrapText="1"/>
    </xf>
    <xf numFmtId="0" fontId="58" fillId="0" borderId="15" xfId="0" applyFont="1" applyBorder="1" applyAlignment="1">
      <alignment horizontal="center" vertical="center" wrapText="1"/>
    </xf>
    <xf numFmtId="0" fontId="68" fillId="0" borderId="1" xfId="0" applyFont="1" applyBorder="1" applyAlignment="1">
      <alignment horizontal="center" vertical="center" wrapText="1"/>
    </xf>
    <xf numFmtId="0" fontId="69" fillId="0" borderId="1" xfId="0" applyFont="1" applyFill="1" applyBorder="1" applyAlignment="1">
      <alignment horizontal="center" vertical="center"/>
    </xf>
    <xf numFmtId="176" fontId="69" fillId="0" borderId="1" xfId="0" applyNumberFormat="1" applyFont="1" applyFill="1" applyBorder="1" applyAlignment="1">
      <alignment horizontal="center" vertical="center"/>
    </xf>
    <xf numFmtId="176" fontId="70" fillId="0" borderId="1" xfId="0" applyNumberFormat="1" applyFont="1" applyFill="1" applyBorder="1" applyAlignment="1">
      <alignment horizontal="center" vertical="center"/>
    </xf>
    <xf numFmtId="0" fontId="58" fillId="0" borderId="15" xfId="0" applyFont="1" applyBorder="1" applyAlignment="1">
      <alignment vertical="center" wrapText="1"/>
    </xf>
    <xf numFmtId="176" fontId="69" fillId="0" borderId="1" xfId="0" applyNumberFormat="1" applyFont="1" applyFill="1" applyBorder="1" applyAlignment="1">
      <alignment horizontal="right" vertical="center"/>
    </xf>
    <xf numFmtId="0" fontId="65" fillId="0" borderId="1" xfId="0" applyNumberFormat="1" applyFont="1" applyFill="1" applyBorder="1" applyAlignment="1">
      <alignment horizontal="center" vertical="center" wrapText="1"/>
    </xf>
    <xf numFmtId="0" fontId="33" fillId="0" borderId="0" xfId="49" applyFont="1" applyFill="1" applyAlignment="1">
      <alignment horizontal="center" vertical="center"/>
    </xf>
    <xf numFmtId="0" fontId="0" fillId="0" borderId="0" xfId="0" applyFill="1">
      <alignment vertical="center"/>
    </xf>
    <xf numFmtId="0" fontId="35" fillId="0" borderId="0" xfId="49" applyFill="1" applyAlignment="1">
      <alignment horizontal="center" vertical="center"/>
    </xf>
    <xf numFmtId="0" fontId="71" fillId="0" borderId="0" xfId="49" applyFont="1" applyFill="1" applyAlignment="1">
      <alignment horizontal="center" vertical="center"/>
    </xf>
    <xf numFmtId="0" fontId="33" fillId="0" borderId="2" xfId="49" applyFont="1" applyFill="1" applyBorder="1" applyAlignment="1">
      <alignment horizontal="center" vertical="center"/>
    </xf>
    <xf numFmtId="183" fontId="33" fillId="0" borderId="1" xfId="3" applyNumberFormat="1" applyFont="1" applyFill="1" applyBorder="1" applyAlignment="1" applyProtection="1">
      <alignment horizontal="center" vertical="center"/>
    </xf>
    <xf numFmtId="0" fontId="33" fillId="0" borderId="13" xfId="49" applyFont="1" applyFill="1" applyBorder="1" applyAlignment="1">
      <alignment horizontal="center" vertical="center"/>
    </xf>
    <xf numFmtId="0" fontId="33" fillId="0" borderId="1" xfId="49" applyFont="1" applyFill="1" applyBorder="1" applyAlignment="1">
      <alignment horizontal="center" vertical="center"/>
    </xf>
    <xf numFmtId="177" fontId="33" fillId="0" borderId="1" xfId="49" applyNumberFormat="1" applyFont="1" applyFill="1" applyBorder="1" applyAlignment="1">
      <alignment horizontal="center" vertical="center"/>
    </xf>
    <xf numFmtId="183" fontId="33" fillId="0" borderId="1" xfId="3" applyNumberFormat="1" applyFont="1" applyFill="1" applyBorder="1" applyAlignment="1" applyProtection="1">
      <alignment horizontal="right" vertical="center"/>
    </xf>
    <xf numFmtId="177" fontId="46" fillId="0" borderId="1" xfId="49" applyNumberFormat="1" applyFont="1" applyFill="1" applyBorder="1" applyAlignment="1">
      <alignment horizontal="center" vertical="center"/>
    </xf>
    <xf numFmtId="0" fontId="33" fillId="0" borderId="15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vertical="center" wrapText="1"/>
    </xf>
    <xf numFmtId="0" fontId="33" fillId="0" borderId="15" xfId="0" applyFont="1" applyFill="1" applyBorder="1">
      <alignment vertical="center"/>
    </xf>
    <xf numFmtId="183" fontId="46" fillId="0" borderId="1" xfId="3" applyNumberFormat="1" applyFont="1" applyFill="1" applyBorder="1" applyAlignment="1" applyProtection="1">
      <alignment horizontal="center" vertical="center"/>
    </xf>
    <xf numFmtId="183" fontId="46" fillId="0" borderId="1" xfId="3" applyNumberFormat="1" applyFont="1" applyFill="1" applyBorder="1" applyAlignment="1" applyProtection="1">
      <alignment horizontal="right" vertical="center"/>
    </xf>
    <xf numFmtId="0" fontId="33" fillId="0" borderId="15" xfId="49" applyFont="1" applyFill="1" applyBorder="1" applyAlignment="1">
      <alignment horizontal="center" vertical="center"/>
    </xf>
    <xf numFmtId="0" fontId="33" fillId="0" borderId="15" xfId="49" applyFont="1" applyFill="1" applyBorder="1" applyAlignment="1">
      <alignment horizontal="center" vertical="center" wrapText="1"/>
    </xf>
    <xf numFmtId="0" fontId="33" fillId="3" borderId="15" xfId="49" applyFont="1" applyFill="1" applyBorder="1" applyAlignment="1">
      <alignment horizontal="center" vertical="center" wrapText="1"/>
    </xf>
    <xf numFmtId="0" fontId="35" fillId="0" borderId="0" xfId="49" applyNumberFormat="1" applyFill="1" applyAlignment="1">
      <alignment horizontal="center" vertical="center"/>
    </xf>
  </cellXfs>
  <cellStyles count="55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" xfId="49"/>
    <cellStyle name="常规 3" xfId="50"/>
    <cellStyle name="常规_市政设施移交申请表(附表)" xfId="51"/>
    <cellStyle name="常规_设施移交材料(河道署)" xfId="52"/>
    <cellStyle name="常规 10" xfId="53"/>
    <cellStyle name="常规 2 2 2 3" xfId="54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colors>
    <mruColors>
      <color rgb="00FF0000"/>
      <color rgb="0027F97B"/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9" Type="http://schemas.openxmlformats.org/officeDocument/2006/relationships/worksheet" Target="worksheets/sheet99.xml"/><Relationship Id="rId98" Type="http://schemas.openxmlformats.org/officeDocument/2006/relationships/worksheet" Target="worksheets/sheet98.xml"/><Relationship Id="rId97" Type="http://schemas.openxmlformats.org/officeDocument/2006/relationships/worksheet" Target="worksheets/sheet97.xml"/><Relationship Id="rId96" Type="http://schemas.openxmlformats.org/officeDocument/2006/relationships/worksheet" Target="worksheets/sheet96.xml"/><Relationship Id="rId95" Type="http://schemas.openxmlformats.org/officeDocument/2006/relationships/worksheet" Target="worksheets/sheet95.xml"/><Relationship Id="rId94" Type="http://schemas.openxmlformats.org/officeDocument/2006/relationships/worksheet" Target="worksheets/sheet94.xml"/><Relationship Id="rId93" Type="http://schemas.openxmlformats.org/officeDocument/2006/relationships/worksheet" Target="worksheets/sheet93.xml"/><Relationship Id="rId92" Type="http://schemas.openxmlformats.org/officeDocument/2006/relationships/worksheet" Target="worksheets/sheet92.xml"/><Relationship Id="rId91" Type="http://schemas.openxmlformats.org/officeDocument/2006/relationships/worksheet" Target="worksheets/sheet91.xml"/><Relationship Id="rId90" Type="http://schemas.openxmlformats.org/officeDocument/2006/relationships/worksheet" Target="worksheets/sheet90.xml"/><Relationship Id="rId9" Type="http://schemas.openxmlformats.org/officeDocument/2006/relationships/worksheet" Target="worksheets/sheet9.xml"/><Relationship Id="rId89" Type="http://schemas.openxmlformats.org/officeDocument/2006/relationships/worksheet" Target="worksheets/sheet89.xml"/><Relationship Id="rId88" Type="http://schemas.openxmlformats.org/officeDocument/2006/relationships/worksheet" Target="worksheets/sheet88.xml"/><Relationship Id="rId87" Type="http://schemas.openxmlformats.org/officeDocument/2006/relationships/worksheet" Target="worksheets/sheet87.xml"/><Relationship Id="rId86" Type="http://schemas.openxmlformats.org/officeDocument/2006/relationships/worksheet" Target="worksheets/sheet86.xml"/><Relationship Id="rId85" Type="http://schemas.openxmlformats.org/officeDocument/2006/relationships/worksheet" Target="worksheets/sheet85.xml"/><Relationship Id="rId84" Type="http://schemas.openxmlformats.org/officeDocument/2006/relationships/worksheet" Target="worksheets/sheet84.xml"/><Relationship Id="rId83" Type="http://schemas.openxmlformats.org/officeDocument/2006/relationships/worksheet" Target="worksheets/sheet83.xml"/><Relationship Id="rId82" Type="http://schemas.openxmlformats.org/officeDocument/2006/relationships/worksheet" Target="worksheets/sheet82.xml"/><Relationship Id="rId81" Type="http://schemas.openxmlformats.org/officeDocument/2006/relationships/worksheet" Target="worksheets/sheet81.xml"/><Relationship Id="rId80" Type="http://schemas.openxmlformats.org/officeDocument/2006/relationships/worksheet" Target="worksheets/sheet80.xml"/><Relationship Id="rId8" Type="http://schemas.openxmlformats.org/officeDocument/2006/relationships/worksheet" Target="worksheets/sheet8.xml"/><Relationship Id="rId79" Type="http://schemas.openxmlformats.org/officeDocument/2006/relationships/worksheet" Target="worksheets/sheet79.xml"/><Relationship Id="rId78" Type="http://schemas.openxmlformats.org/officeDocument/2006/relationships/worksheet" Target="worksheets/sheet78.xml"/><Relationship Id="rId77" Type="http://schemas.openxmlformats.org/officeDocument/2006/relationships/worksheet" Target="worksheets/sheet77.xml"/><Relationship Id="rId76" Type="http://schemas.openxmlformats.org/officeDocument/2006/relationships/worksheet" Target="worksheets/sheet76.xml"/><Relationship Id="rId75" Type="http://schemas.openxmlformats.org/officeDocument/2006/relationships/worksheet" Target="worksheets/sheet75.xml"/><Relationship Id="rId74" Type="http://schemas.openxmlformats.org/officeDocument/2006/relationships/worksheet" Target="worksheets/sheet74.xml"/><Relationship Id="rId73" Type="http://schemas.openxmlformats.org/officeDocument/2006/relationships/worksheet" Target="worksheets/sheet73.xml"/><Relationship Id="rId72" Type="http://schemas.openxmlformats.org/officeDocument/2006/relationships/worksheet" Target="worksheets/sheet72.xml"/><Relationship Id="rId71" Type="http://schemas.openxmlformats.org/officeDocument/2006/relationships/worksheet" Target="worksheets/sheet71.xml"/><Relationship Id="rId70" Type="http://schemas.openxmlformats.org/officeDocument/2006/relationships/worksheet" Target="worksheets/sheet70.xml"/><Relationship Id="rId7" Type="http://schemas.openxmlformats.org/officeDocument/2006/relationships/worksheet" Target="worksheets/sheet7.xml"/><Relationship Id="rId69" Type="http://schemas.openxmlformats.org/officeDocument/2006/relationships/worksheet" Target="worksheets/sheet69.xml"/><Relationship Id="rId68" Type="http://schemas.openxmlformats.org/officeDocument/2006/relationships/worksheet" Target="worksheets/sheet68.xml"/><Relationship Id="rId67" Type="http://schemas.openxmlformats.org/officeDocument/2006/relationships/worksheet" Target="worksheets/sheet67.xml"/><Relationship Id="rId66" Type="http://schemas.openxmlformats.org/officeDocument/2006/relationships/worksheet" Target="worksheets/sheet66.xml"/><Relationship Id="rId65" Type="http://schemas.openxmlformats.org/officeDocument/2006/relationships/worksheet" Target="worksheets/sheet65.xml"/><Relationship Id="rId64" Type="http://schemas.openxmlformats.org/officeDocument/2006/relationships/worksheet" Target="worksheets/sheet64.xml"/><Relationship Id="rId63" Type="http://schemas.openxmlformats.org/officeDocument/2006/relationships/worksheet" Target="worksheets/sheet63.xml"/><Relationship Id="rId62" Type="http://schemas.openxmlformats.org/officeDocument/2006/relationships/worksheet" Target="worksheets/sheet62.xml"/><Relationship Id="rId61" Type="http://schemas.openxmlformats.org/officeDocument/2006/relationships/worksheet" Target="worksheets/sheet61.xml"/><Relationship Id="rId60" Type="http://schemas.openxmlformats.org/officeDocument/2006/relationships/worksheet" Target="worksheets/sheet60.xml"/><Relationship Id="rId6" Type="http://schemas.openxmlformats.org/officeDocument/2006/relationships/worksheet" Target="worksheets/sheet6.xml"/><Relationship Id="rId59" Type="http://schemas.openxmlformats.org/officeDocument/2006/relationships/worksheet" Target="worksheets/sheet59.xml"/><Relationship Id="rId58" Type="http://schemas.openxmlformats.org/officeDocument/2006/relationships/worksheet" Target="worksheets/sheet58.xml"/><Relationship Id="rId57" Type="http://schemas.openxmlformats.org/officeDocument/2006/relationships/worksheet" Target="worksheets/sheet57.xml"/><Relationship Id="rId56" Type="http://schemas.openxmlformats.org/officeDocument/2006/relationships/worksheet" Target="worksheets/sheet56.xml"/><Relationship Id="rId55" Type="http://schemas.openxmlformats.org/officeDocument/2006/relationships/worksheet" Target="worksheets/sheet55.xml"/><Relationship Id="rId54" Type="http://schemas.openxmlformats.org/officeDocument/2006/relationships/worksheet" Target="worksheets/sheet54.xml"/><Relationship Id="rId53" Type="http://schemas.openxmlformats.org/officeDocument/2006/relationships/worksheet" Target="worksheets/sheet53.xml"/><Relationship Id="rId52" Type="http://schemas.openxmlformats.org/officeDocument/2006/relationships/worksheet" Target="worksheets/sheet52.xml"/><Relationship Id="rId51" Type="http://schemas.openxmlformats.org/officeDocument/2006/relationships/worksheet" Target="worksheets/sheet51.xml"/><Relationship Id="rId50" Type="http://schemas.openxmlformats.org/officeDocument/2006/relationships/worksheet" Target="worksheets/sheet50.xml"/><Relationship Id="rId5" Type="http://schemas.openxmlformats.org/officeDocument/2006/relationships/worksheet" Target="worksheets/sheet5.xml"/><Relationship Id="rId49" Type="http://schemas.openxmlformats.org/officeDocument/2006/relationships/worksheet" Target="worksheets/sheet49.xml"/><Relationship Id="rId48" Type="http://schemas.openxmlformats.org/officeDocument/2006/relationships/worksheet" Target="worksheets/sheet48.xml"/><Relationship Id="rId47" Type="http://schemas.openxmlformats.org/officeDocument/2006/relationships/worksheet" Target="worksheets/sheet47.xml"/><Relationship Id="rId46" Type="http://schemas.openxmlformats.org/officeDocument/2006/relationships/worksheet" Target="worksheets/sheet46.xml"/><Relationship Id="rId45" Type="http://schemas.openxmlformats.org/officeDocument/2006/relationships/worksheet" Target="worksheets/sheet45.xml"/><Relationship Id="rId44" Type="http://schemas.openxmlformats.org/officeDocument/2006/relationships/worksheet" Target="worksheets/sheet44.xml"/><Relationship Id="rId43" Type="http://schemas.openxmlformats.org/officeDocument/2006/relationships/worksheet" Target="worksheets/sheet43.xml"/><Relationship Id="rId42" Type="http://schemas.openxmlformats.org/officeDocument/2006/relationships/worksheet" Target="worksheets/sheet42.xml"/><Relationship Id="rId41" Type="http://schemas.openxmlformats.org/officeDocument/2006/relationships/worksheet" Target="worksheets/sheet41.xml"/><Relationship Id="rId40" Type="http://schemas.openxmlformats.org/officeDocument/2006/relationships/worksheet" Target="worksheets/sheet40.xml"/><Relationship Id="rId4" Type="http://schemas.openxmlformats.org/officeDocument/2006/relationships/worksheet" Target="worksheets/sheet4.xml"/><Relationship Id="rId39" Type="http://schemas.openxmlformats.org/officeDocument/2006/relationships/worksheet" Target="worksheets/sheet39.xml"/><Relationship Id="rId38" Type="http://schemas.openxmlformats.org/officeDocument/2006/relationships/worksheet" Target="worksheets/sheet38.xml"/><Relationship Id="rId37" Type="http://schemas.openxmlformats.org/officeDocument/2006/relationships/worksheet" Target="worksheets/sheet37.xml"/><Relationship Id="rId36" Type="http://schemas.openxmlformats.org/officeDocument/2006/relationships/worksheet" Target="worksheets/sheet36.xml"/><Relationship Id="rId35" Type="http://schemas.openxmlformats.org/officeDocument/2006/relationships/worksheet" Target="worksheets/sheet35.xml"/><Relationship Id="rId34" Type="http://schemas.openxmlformats.org/officeDocument/2006/relationships/worksheet" Target="worksheets/sheet34.xml"/><Relationship Id="rId33" Type="http://schemas.openxmlformats.org/officeDocument/2006/relationships/worksheet" Target="worksheets/sheet33.xml"/><Relationship Id="rId32" Type="http://schemas.openxmlformats.org/officeDocument/2006/relationships/worksheet" Target="worksheets/sheet32.xml"/><Relationship Id="rId31" Type="http://schemas.openxmlformats.org/officeDocument/2006/relationships/worksheet" Target="worksheets/sheet31.xml"/><Relationship Id="rId30" Type="http://schemas.openxmlformats.org/officeDocument/2006/relationships/worksheet" Target="worksheets/sheet30.xml"/><Relationship Id="rId3" Type="http://schemas.openxmlformats.org/officeDocument/2006/relationships/worksheet" Target="worksheets/sheet3.xml"/><Relationship Id="rId29" Type="http://schemas.openxmlformats.org/officeDocument/2006/relationships/worksheet" Target="worksheets/sheet29.xml"/><Relationship Id="rId28" Type="http://schemas.openxmlformats.org/officeDocument/2006/relationships/worksheet" Target="worksheets/sheet28.xml"/><Relationship Id="rId27" Type="http://schemas.openxmlformats.org/officeDocument/2006/relationships/worksheet" Target="worksheets/sheet27.xml"/><Relationship Id="rId26" Type="http://schemas.openxmlformats.org/officeDocument/2006/relationships/worksheet" Target="worksheets/sheet26.xml"/><Relationship Id="rId25" Type="http://schemas.openxmlformats.org/officeDocument/2006/relationships/worksheet" Target="worksheets/sheet25.xml"/><Relationship Id="rId24" Type="http://schemas.openxmlformats.org/officeDocument/2006/relationships/worksheet" Target="worksheets/sheet24.xml"/><Relationship Id="rId23" Type="http://schemas.openxmlformats.org/officeDocument/2006/relationships/worksheet" Target="worksheets/sheet23.xml"/><Relationship Id="rId22" Type="http://schemas.openxmlformats.org/officeDocument/2006/relationships/worksheet" Target="worksheets/sheet22.xml"/><Relationship Id="rId21" Type="http://schemas.openxmlformats.org/officeDocument/2006/relationships/worksheet" Target="worksheets/sheet21.xml"/><Relationship Id="rId203" Type="http://schemas.openxmlformats.org/officeDocument/2006/relationships/styles" Target="styles.xml"/><Relationship Id="rId202" Type="http://schemas.openxmlformats.org/officeDocument/2006/relationships/sharedStrings" Target="sharedStrings.xml"/><Relationship Id="rId201" Type="http://schemas.openxmlformats.org/officeDocument/2006/relationships/theme" Target="theme/theme1.xml"/><Relationship Id="rId200" Type="http://schemas.openxmlformats.org/officeDocument/2006/relationships/customXml" Target="../customXml/item2.xml"/><Relationship Id="rId20" Type="http://schemas.openxmlformats.org/officeDocument/2006/relationships/worksheet" Target="worksheets/sheet20.xml"/><Relationship Id="rId2" Type="http://schemas.openxmlformats.org/officeDocument/2006/relationships/worksheet" Target="worksheets/sheet2.xml"/><Relationship Id="rId199" Type="http://schemas.openxmlformats.org/officeDocument/2006/relationships/customXml" Target="../customXml/item1.xml"/><Relationship Id="rId198" Type="http://schemas.openxmlformats.org/officeDocument/2006/relationships/worksheet" Target="worksheets/sheet198.xml"/><Relationship Id="rId197" Type="http://schemas.openxmlformats.org/officeDocument/2006/relationships/worksheet" Target="worksheets/sheet197.xml"/><Relationship Id="rId196" Type="http://schemas.openxmlformats.org/officeDocument/2006/relationships/worksheet" Target="worksheets/sheet196.xml"/><Relationship Id="rId195" Type="http://schemas.openxmlformats.org/officeDocument/2006/relationships/worksheet" Target="worksheets/sheet195.xml"/><Relationship Id="rId194" Type="http://schemas.openxmlformats.org/officeDocument/2006/relationships/worksheet" Target="worksheets/sheet194.xml"/><Relationship Id="rId193" Type="http://schemas.openxmlformats.org/officeDocument/2006/relationships/worksheet" Target="worksheets/sheet193.xml"/><Relationship Id="rId192" Type="http://schemas.openxmlformats.org/officeDocument/2006/relationships/worksheet" Target="worksheets/sheet192.xml"/><Relationship Id="rId191" Type="http://schemas.openxmlformats.org/officeDocument/2006/relationships/worksheet" Target="worksheets/sheet191.xml"/><Relationship Id="rId190" Type="http://schemas.openxmlformats.org/officeDocument/2006/relationships/worksheet" Target="worksheets/sheet190.xml"/><Relationship Id="rId19" Type="http://schemas.openxmlformats.org/officeDocument/2006/relationships/worksheet" Target="worksheets/sheet19.xml"/><Relationship Id="rId189" Type="http://schemas.openxmlformats.org/officeDocument/2006/relationships/worksheet" Target="worksheets/sheet189.xml"/><Relationship Id="rId188" Type="http://schemas.openxmlformats.org/officeDocument/2006/relationships/worksheet" Target="worksheets/sheet188.xml"/><Relationship Id="rId187" Type="http://schemas.openxmlformats.org/officeDocument/2006/relationships/worksheet" Target="worksheets/sheet187.xml"/><Relationship Id="rId186" Type="http://schemas.openxmlformats.org/officeDocument/2006/relationships/worksheet" Target="worksheets/sheet186.xml"/><Relationship Id="rId185" Type="http://schemas.openxmlformats.org/officeDocument/2006/relationships/worksheet" Target="worksheets/sheet185.xml"/><Relationship Id="rId184" Type="http://schemas.openxmlformats.org/officeDocument/2006/relationships/worksheet" Target="worksheets/sheet184.xml"/><Relationship Id="rId183" Type="http://schemas.openxmlformats.org/officeDocument/2006/relationships/worksheet" Target="worksheets/sheet183.xml"/><Relationship Id="rId182" Type="http://schemas.openxmlformats.org/officeDocument/2006/relationships/worksheet" Target="worksheets/sheet182.xml"/><Relationship Id="rId181" Type="http://schemas.openxmlformats.org/officeDocument/2006/relationships/worksheet" Target="worksheets/sheet181.xml"/><Relationship Id="rId180" Type="http://schemas.openxmlformats.org/officeDocument/2006/relationships/worksheet" Target="worksheets/sheet180.xml"/><Relationship Id="rId18" Type="http://schemas.openxmlformats.org/officeDocument/2006/relationships/worksheet" Target="worksheets/sheet18.xml"/><Relationship Id="rId179" Type="http://schemas.openxmlformats.org/officeDocument/2006/relationships/worksheet" Target="worksheets/sheet179.xml"/><Relationship Id="rId178" Type="http://schemas.openxmlformats.org/officeDocument/2006/relationships/worksheet" Target="worksheets/sheet178.xml"/><Relationship Id="rId177" Type="http://schemas.openxmlformats.org/officeDocument/2006/relationships/worksheet" Target="worksheets/sheet177.xml"/><Relationship Id="rId176" Type="http://schemas.openxmlformats.org/officeDocument/2006/relationships/worksheet" Target="worksheets/sheet176.xml"/><Relationship Id="rId175" Type="http://schemas.openxmlformats.org/officeDocument/2006/relationships/worksheet" Target="worksheets/sheet175.xml"/><Relationship Id="rId174" Type="http://schemas.openxmlformats.org/officeDocument/2006/relationships/worksheet" Target="worksheets/sheet174.xml"/><Relationship Id="rId173" Type="http://schemas.openxmlformats.org/officeDocument/2006/relationships/worksheet" Target="worksheets/sheet173.xml"/><Relationship Id="rId172" Type="http://schemas.openxmlformats.org/officeDocument/2006/relationships/worksheet" Target="worksheets/sheet172.xml"/><Relationship Id="rId171" Type="http://schemas.openxmlformats.org/officeDocument/2006/relationships/worksheet" Target="worksheets/sheet171.xml"/><Relationship Id="rId170" Type="http://schemas.openxmlformats.org/officeDocument/2006/relationships/worksheet" Target="worksheets/sheet170.xml"/><Relationship Id="rId17" Type="http://schemas.openxmlformats.org/officeDocument/2006/relationships/worksheet" Target="worksheets/sheet17.xml"/><Relationship Id="rId169" Type="http://schemas.openxmlformats.org/officeDocument/2006/relationships/worksheet" Target="worksheets/sheet169.xml"/><Relationship Id="rId168" Type="http://schemas.openxmlformats.org/officeDocument/2006/relationships/worksheet" Target="worksheets/sheet168.xml"/><Relationship Id="rId167" Type="http://schemas.openxmlformats.org/officeDocument/2006/relationships/worksheet" Target="worksheets/sheet167.xml"/><Relationship Id="rId166" Type="http://schemas.openxmlformats.org/officeDocument/2006/relationships/worksheet" Target="worksheets/sheet166.xml"/><Relationship Id="rId165" Type="http://schemas.openxmlformats.org/officeDocument/2006/relationships/worksheet" Target="worksheets/sheet165.xml"/><Relationship Id="rId164" Type="http://schemas.openxmlformats.org/officeDocument/2006/relationships/worksheet" Target="worksheets/sheet164.xml"/><Relationship Id="rId163" Type="http://schemas.openxmlformats.org/officeDocument/2006/relationships/worksheet" Target="worksheets/sheet163.xml"/><Relationship Id="rId162" Type="http://schemas.openxmlformats.org/officeDocument/2006/relationships/worksheet" Target="worksheets/sheet162.xml"/><Relationship Id="rId161" Type="http://schemas.openxmlformats.org/officeDocument/2006/relationships/worksheet" Target="worksheets/sheet161.xml"/><Relationship Id="rId160" Type="http://schemas.openxmlformats.org/officeDocument/2006/relationships/worksheet" Target="worksheets/sheet160.xml"/><Relationship Id="rId16" Type="http://schemas.openxmlformats.org/officeDocument/2006/relationships/worksheet" Target="worksheets/sheet16.xml"/><Relationship Id="rId159" Type="http://schemas.openxmlformats.org/officeDocument/2006/relationships/worksheet" Target="worksheets/sheet159.xml"/><Relationship Id="rId158" Type="http://schemas.openxmlformats.org/officeDocument/2006/relationships/worksheet" Target="worksheets/sheet158.xml"/><Relationship Id="rId157" Type="http://schemas.openxmlformats.org/officeDocument/2006/relationships/worksheet" Target="worksheets/sheet157.xml"/><Relationship Id="rId156" Type="http://schemas.openxmlformats.org/officeDocument/2006/relationships/worksheet" Target="worksheets/sheet156.xml"/><Relationship Id="rId155" Type="http://schemas.openxmlformats.org/officeDocument/2006/relationships/worksheet" Target="worksheets/sheet155.xml"/><Relationship Id="rId154" Type="http://schemas.openxmlformats.org/officeDocument/2006/relationships/worksheet" Target="worksheets/sheet154.xml"/><Relationship Id="rId153" Type="http://schemas.openxmlformats.org/officeDocument/2006/relationships/worksheet" Target="worksheets/sheet153.xml"/><Relationship Id="rId152" Type="http://schemas.openxmlformats.org/officeDocument/2006/relationships/worksheet" Target="worksheets/sheet152.xml"/><Relationship Id="rId151" Type="http://schemas.openxmlformats.org/officeDocument/2006/relationships/worksheet" Target="worksheets/sheet151.xml"/><Relationship Id="rId150" Type="http://schemas.openxmlformats.org/officeDocument/2006/relationships/worksheet" Target="worksheets/sheet150.xml"/><Relationship Id="rId15" Type="http://schemas.openxmlformats.org/officeDocument/2006/relationships/worksheet" Target="worksheets/sheet15.xml"/><Relationship Id="rId149" Type="http://schemas.openxmlformats.org/officeDocument/2006/relationships/worksheet" Target="worksheets/sheet149.xml"/><Relationship Id="rId148" Type="http://schemas.openxmlformats.org/officeDocument/2006/relationships/worksheet" Target="worksheets/sheet148.xml"/><Relationship Id="rId147" Type="http://schemas.openxmlformats.org/officeDocument/2006/relationships/worksheet" Target="worksheets/sheet147.xml"/><Relationship Id="rId146" Type="http://schemas.openxmlformats.org/officeDocument/2006/relationships/worksheet" Target="worksheets/sheet146.xml"/><Relationship Id="rId145" Type="http://schemas.openxmlformats.org/officeDocument/2006/relationships/worksheet" Target="worksheets/sheet145.xml"/><Relationship Id="rId144" Type="http://schemas.openxmlformats.org/officeDocument/2006/relationships/worksheet" Target="worksheets/sheet144.xml"/><Relationship Id="rId143" Type="http://schemas.openxmlformats.org/officeDocument/2006/relationships/worksheet" Target="worksheets/sheet143.xml"/><Relationship Id="rId142" Type="http://schemas.openxmlformats.org/officeDocument/2006/relationships/worksheet" Target="worksheets/sheet142.xml"/><Relationship Id="rId141" Type="http://schemas.openxmlformats.org/officeDocument/2006/relationships/worksheet" Target="worksheets/sheet141.xml"/><Relationship Id="rId140" Type="http://schemas.openxmlformats.org/officeDocument/2006/relationships/worksheet" Target="worksheets/sheet140.xml"/><Relationship Id="rId14" Type="http://schemas.openxmlformats.org/officeDocument/2006/relationships/worksheet" Target="worksheets/sheet14.xml"/><Relationship Id="rId139" Type="http://schemas.openxmlformats.org/officeDocument/2006/relationships/worksheet" Target="worksheets/sheet139.xml"/><Relationship Id="rId138" Type="http://schemas.openxmlformats.org/officeDocument/2006/relationships/worksheet" Target="worksheets/sheet138.xml"/><Relationship Id="rId137" Type="http://schemas.openxmlformats.org/officeDocument/2006/relationships/worksheet" Target="worksheets/sheet137.xml"/><Relationship Id="rId136" Type="http://schemas.openxmlformats.org/officeDocument/2006/relationships/worksheet" Target="worksheets/sheet136.xml"/><Relationship Id="rId135" Type="http://schemas.openxmlformats.org/officeDocument/2006/relationships/worksheet" Target="worksheets/sheet135.xml"/><Relationship Id="rId134" Type="http://schemas.openxmlformats.org/officeDocument/2006/relationships/worksheet" Target="worksheets/sheet134.xml"/><Relationship Id="rId133" Type="http://schemas.openxmlformats.org/officeDocument/2006/relationships/worksheet" Target="worksheets/sheet133.xml"/><Relationship Id="rId132" Type="http://schemas.openxmlformats.org/officeDocument/2006/relationships/worksheet" Target="worksheets/sheet132.xml"/><Relationship Id="rId131" Type="http://schemas.openxmlformats.org/officeDocument/2006/relationships/worksheet" Target="worksheets/sheet131.xml"/><Relationship Id="rId130" Type="http://schemas.openxmlformats.org/officeDocument/2006/relationships/worksheet" Target="worksheets/sheet130.xml"/><Relationship Id="rId13" Type="http://schemas.openxmlformats.org/officeDocument/2006/relationships/worksheet" Target="worksheets/sheet13.xml"/><Relationship Id="rId129" Type="http://schemas.openxmlformats.org/officeDocument/2006/relationships/worksheet" Target="worksheets/sheet129.xml"/><Relationship Id="rId128" Type="http://schemas.openxmlformats.org/officeDocument/2006/relationships/worksheet" Target="worksheets/sheet128.xml"/><Relationship Id="rId127" Type="http://schemas.openxmlformats.org/officeDocument/2006/relationships/worksheet" Target="worksheets/sheet127.xml"/><Relationship Id="rId126" Type="http://schemas.openxmlformats.org/officeDocument/2006/relationships/worksheet" Target="worksheets/sheet126.xml"/><Relationship Id="rId125" Type="http://schemas.openxmlformats.org/officeDocument/2006/relationships/worksheet" Target="worksheets/sheet125.xml"/><Relationship Id="rId124" Type="http://schemas.openxmlformats.org/officeDocument/2006/relationships/worksheet" Target="worksheets/sheet124.xml"/><Relationship Id="rId123" Type="http://schemas.openxmlformats.org/officeDocument/2006/relationships/worksheet" Target="worksheets/sheet123.xml"/><Relationship Id="rId122" Type="http://schemas.openxmlformats.org/officeDocument/2006/relationships/worksheet" Target="worksheets/sheet122.xml"/><Relationship Id="rId121" Type="http://schemas.openxmlformats.org/officeDocument/2006/relationships/worksheet" Target="worksheets/sheet121.xml"/><Relationship Id="rId120" Type="http://schemas.openxmlformats.org/officeDocument/2006/relationships/worksheet" Target="worksheets/sheet120.xml"/><Relationship Id="rId12" Type="http://schemas.openxmlformats.org/officeDocument/2006/relationships/worksheet" Target="worksheets/sheet12.xml"/><Relationship Id="rId119" Type="http://schemas.openxmlformats.org/officeDocument/2006/relationships/worksheet" Target="worksheets/sheet119.xml"/><Relationship Id="rId118" Type="http://schemas.openxmlformats.org/officeDocument/2006/relationships/worksheet" Target="worksheets/sheet118.xml"/><Relationship Id="rId117" Type="http://schemas.openxmlformats.org/officeDocument/2006/relationships/worksheet" Target="worksheets/sheet117.xml"/><Relationship Id="rId116" Type="http://schemas.openxmlformats.org/officeDocument/2006/relationships/worksheet" Target="worksheets/sheet116.xml"/><Relationship Id="rId115" Type="http://schemas.openxmlformats.org/officeDocument/2006/relationships/worksheet" Target="worksheets/sheet115.xml"/><Relationship Id="rId114" Type="http://schemas.openxmlformats.org/officeDocument/2006/relationships/worksheet" Target="worksheets/sheet114.xml"/><Relationship Id="rId113" Type="http://schemas.openxmlformats.org/officeDocument/2006/relationships/worksheet" Target="worksheets/sheet113.xml"/><Relationship Id="rId112" Type="http://schemas.openxmlformats.org/officeDocument/2006/relationships/worksheet" Target="worksheets/sheet112.xml"/><Relationship Id="rId111" Type="http://schemas.openxmlformats.org/officeDocument/2006/relationships/worksheet" Target="worksheets/sheet111.xml"/><Relationship Id="rId110" Type="http://schemas.openxmlformats.org/officeDocument/2006/relationships/worksheet" Target="worksheets/sheet110.xml"/><Relationship Id="rId11" Type="http://schemas.openxmlformats.org/officeDocument/2006/relationships/worksheet" Target="worksheets/sheet11.xml"/><Relationship Id="rId109" Type="http://schemas.openxmlformats.org/officeDocument/2006/relationships/worksheet" Target="worksheets/sheet109.xml"/><Relationship Id="rId108" Type="http://schemas.openxmlformats.org/officeDocument/2006/relationships/worksheet" Target="worksheets/sheet108.xml"/><Relationship Id="rId107" Type="http://schemas.openxmlformats.org/officeDocument/2006/relationships/worksheet" Target="worksheets/sheet107.xml"/><Relationship Id="rId106" Type="http://schemas.openxmlformats.org/officeDocument/2006/relationships/worksheet" Target="worksheets/sheet106.xml"/><Relationship Id="rId105" Type="http://schemas.openxmlformats.org/officeDocument/2006/relationships/worksheet" Target="worksheets/sheet105.xml"/><Relationship Id="rId104" Type="http://schemas.openxmlformats.org/officeDocument/2006/relationships/worksheet" Target="worksheets/sheet104.xml"/><Relationship Id="rId103" Type="http://schemas.openxmlformats.org/officeDocument/2006/relationships/worksheet" Target="worksheets/sheet103.xml"/><Relationship Id="rId102" Type="http://schemas.openxmlformats.org/officeDocument/2006/relationships/worksheet" Target="worksheets/sheet102.xml"/><Relationship Id="rId101" Type="http://schemas.openxmlformats.org/officeDocument/2006/relationships/worksheet" Target="worksheets/sheet101.xml"/><Relationship Id="rId100" Type="http://schemas.openxmlformats.org/officeDocument/2006/relationships/worksheet" Target="worksheets/sheet100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FF0000"/>
  </sheetPr>
  <dimension ref="A1:O171"/>
  <sheetViews>
    <sheetView workbookViewId="0">
      <pane xSplit="2" ySplit="1" topLeftCell="C2" activePane="bottomRight" state="frozen"/>
      <selection/>
      <selection pane="topRight"/>
      <selection pane="bottomLeft"/>
      <selection pane="bottomRight" activeCell="B1" sqref="B1:C2"/>
    </sheetView>
  </sheetViews>
  <sheetFormatPr defaultColWidth="9" defaultRowHeight="20.1" customHeight="1"/>
  <cols>
    <col min="1" max="1" width="4.86725663716814" style="638" customWidth="1"/>
    <col min="2" max="2" width="39.9646017699115" style="638" customWidth="1"/>
    <col min="3" max="3" width="31.8672566371681" style="638" customWidth="1"/>
    <col min="4" max="6" width="12.6017699115044" style="638" customWidth="1"/>
    <col min="7" max="8" width="12.1327433628319" style="638" customWidth="1"/>
    <col min="9" max="9" width="14" style="638" customWidth="1"/>
    <col min="10" max="10" width="14" style="639" customWidth="1"/>
    <col min="11" max="11" width="16.3274336283186" style="639" customWidth="1"/>
    <col min="12" max="13" width="11.5309734513274" style="639" customWidth="1"/>
    <col min="14" max="14" width="16" style="639" customWidth="1"/>
    <col min="15" max="15" width="12.6017699115044" style="638" customWidth="1"/>
    <col min="16" max="16384" width="9" style="638"/>
  </cols>
  <sheetData>
    <row r="1" s="636" customFormat="1" ht="20" customHeight="1" spans="1:15">
      <c r="A1" s="640" t="s">
        <v>0</v>
      </c>
      <c r="B1" s="640" t="s">
        <v>1</v>
      </c>
      <c r="C1" s="640" t="s">
        <v>2</v>
      </c>
      <c r="D1" s="641" t="s">
        <v>3</v>
      </c>
      <c r="E1" s="641" t="s">
        <v>4</v>
      </c>
      <c r="F1" s="641" t="s">
        <v>5</v>
      </c>
      <c r="G1" s="641" t="s">
        <v>6</v>
      </c>
      <c r="H1" s="641" t="s">
        <v>7</v>
      </c>
      <c r="I1" s="641" t="s">
        <v>8</v>
      </c>
      <c r="J1" s="641" t="s">
        <v>9</v>
      </c>
      <c r="K1" s="650" t="s">
        <v>10</v>
      </c>
      <c r="L1" s="650" t="s">
        <v>11</v>
      </c>
      <c r="M1" s="650" t="s">
        <v>12</v>
      </c>
      <c r="N1" s="650" t="s">
        <v>13</v>
      </c>
      <c r="O1" s="643" t="s">
        <v>14</v>
      </c>
    </row>
    <row r="2" s="636" customFormat="1" ht="20" customHeight="1" spans="1:15">
      <c r="A2" s="642"/>
      <c r="B2" s="642"/>
      <c r="C2" s="642"/>
      <c r="D2" s="641">
        <v>1</v>
      </c>
      <c r="E2" s="641">
        <v>2</v>
      </c>
      <c r="F2" s="641">
        <v>3</v>
      </c>
      <c r="G2" s="641">
        <v>4</v>
      </c>
      <c r="H2" s="641">
        <v>5</v>
      </c>
      <c r="I2" s="641">
        <v>6</v>
      </c>
      <c r="J2" s="641">
        <v>7</v>
      </c>
      <c r="K2" s="650" t="s">
        <v>15</v>
      </c>
      <c r="L2" s="650">
        <v>9</v>
      </c>
      <c r="M2" s="650">
        <v>10</v>
      </c>
      <c r="N2" s="650">
        <v>11</v>
      </c>
      <c r="O2" s="650" t="s">
        <v>16</v>
      </c>
    </row>
    <row r="3" customHeight="1" spans="1:15">
      <c r="A3" s="643">
        <v>1</v>
      </c>
      <c r="B3" s="644" t="s">
        <v>17</v>
      </c>
      <c r="C3" s="644" t="s">
        <v>18</v>
      </c>
      <c r="D3" s="641"/>
      <c r="E3" s="641"/>
      <c r="F3" s="641"/>
      <c r="G3" s="641"/>
      <c r="H3" s="641"/>
      <c r="I3" s="641"/>
      <c r="J3" s="641"/>
      <c r="K3" s="650"/>
      <c r="L3" s="650"/>
      <c r="M3" s="650"/>
      <c r="N3" s="650"/>
      <c r="O3" s="650"/>
    </row>
    <row r="4" customHeight="1" spans="1:15">
      <c r="A4" s="643">
        <v>2</v>
      </c>
      <c r="B4" s="644" t="s">
        <v>19</v>
      </c>
      <c r="C4" s="644" t="s">
        <v>18</v>
      </c>
      <c r="D4" s="645"/>
      <c r="E4" s="645"/>
      <c r="F4" s="645"/>
      <c r="G4" s="645"/>
      <c r="H4" s="645"/>
      <c r="I4" s="645"/>
      <c r="J4" s="651"/>
      <c r="K4" s="651"/>
      <c r="L4" s="651"/>
      <c r="M4" s="651"/>
      <c r="N4" s="651"/>
      <c r="O4" s="651"/>
    </row>
    <row r="5" customHeight="1" spans="1:15">
      <c r="A5" s="643">
        <v>3</v>
      </c>
      <c r="B5" s="644" t="s">
        <v>20</v>
      </c>
      <c r="C5" s="644" t="s">
        <v>21</v>
      </c>
      <c r="D5" s="645"/>
      <c r="E5" s="645"/>
      <c r="F5" s="645"/>
      <c r="G5" s="645"/>
      <c r="H5" s="645"/>
      <c r="I5" s="645"/>
      <c r="J5" s="651"/>
      <c r="K5" s="651"/>
      <c r="L5" s="651"/>
      <c r="M5" s="651"/>
      <c r="N5" s="651"/>
      <c r="O5" s="651"/>
    </row>
    <row r="6" customHeight="1" spans="1:15">
      <c r="A6" s="643">
        <v>4</v>
      </c>
      <c r="B6" s="644" t="s">
        <v>22</v>
      </c>
      <c r="C6" s="644" t="s">
        <v>23</v>
      </c>
      <c r="D6" s="645"/>
      <c r="E6" s="645"/>
      <c r="F6" s="645"/>
      <c r="G6" s="645"/>
      <c r="H6" s="645"/>
      <c r="I6" s="645"/>
      <c r="J6" s="651"/>
      <c r="K6" s="651"/>
      <c r="L6" s="651"/>
      <c r="M6" s="651"/>
      <c r="N6" s="651"/>
      <c r="O6" s="651"/>
    </row>
    <row r="7" customHeight="1" spans="1:15">
      <c r="A7" s="643">
        <v>5</v>
      </c>
      <c r="B7" s="644" t="s">
        <v>24</v>
      </c>
      <c r="C7" s="644" t="s">
        <v>23</v>
      </c>
      <c r="D7" s="645"/>
      <c r="E7" s="645"/>
      <c r="F7" s="645"/>
      <c r="G7" s="645"/>
      <c r="H7" s="645"/>
      <c r="I7" s="645"/>
      <c r="J7" s="651"/>
      <c r="K7" s="651"/>
      <c r="L7" s="651"/>
      <c r="M7" s="651"/>
      <c r="N7" s="651"/>
      <c r="O7" s="651"/>
    </row>
    <row r="8" customHeight="1" spans="1:15">
      <c r="A8" s="643">
        <v>6</v>
      </c>
      <c r="B8" s="644" t="s">
        <v>25</v>
      </c>
      <c r="C8" s="644" t="s">
        <v>23</v>
      </c>
      <c r="D8" s="645"/>
      <c r="E8" s="645"/>
      <c r="F8" s="645"/>
      <c r="G8" s="645"/>
      <c r="H8" s="645"/>
      <c r="I8" s="645"/>
      <c r="J8" s="651"/>
      <c r="K8" s="651"/>
      <c r="L8" s="651"/>
      <c r="M8" s="651"/>
      <c r="N8" s="651"/>
      <c r="O8" s="651"/>
    </row>
    <row r="9" customHeight="1" spans="1:15">
      <c r="A9" s="643">
        <v>7</v>
      </c>
      <c r="B9" s="644" t="s">
        <v>26</v>
      </c>
      <c r="C9" s="644" t="s">
        <v>27</v>
      </c>
      <c r="D9" s="645"/>
      <c r="E9" s="645"/>
      <c r="F9" s="645"/>
      <c r="G9" s="645"/>
      <c r="H9" s="645"/>
      <c r="I9" s="645"/>
      <c r="J9" s="651"/>
      <c r="K9" s="651"/>
      <c r="L9" s="651"/>
      <c r="M9" s="651"/>
      <c r="N9" s="651"/>
      <c r="O9" s="651"/>
    </row>
    <row r="10" customHeight="1" spans="1:15">
      <c r="A10" s="643">
        <v>8</v>
      </c>
      <c r="B10" s="644" t="s">
        <v>28</v>
      </c>
      <c r="C10" s="644" t="s">
        <v>29</v>
      </c>
      <c r="D10" s="645"/>
      <c r="E10" s="645"/>
      <c r="F10" s="645"/>
      <c r="G10" s="645"/>
      <c r="H10" s="645"/>
      <c r="I10" s="645"/>
      <c r="J10" s="651"/>
      <c r="K10" s="651"/>
      <c r="L10" s="651"/>
      <c r="M10" s="651"/>
      <c r="N10" s="651"/>
      <c r="O10" s="651"/>
    </row>
    <row r="11" customHeight="1" spans="1:15">
      <c r="A11" s="643">
        <v>9</v>
      </c>
      <c r="B11" s="644" t="s">
        <v>30</v>
      </c>
      <c r="C11" s="644" t="s">
        <v>31</v>
      </c>
      <c r="D11" s="645"/>
      <c r="E11" s="645"/>
      <c r="F11" s="645"/>
      <c r="G11" s="645"/>
      <c r="H11" s="645"/>
      <c r="I11" s="645"/>
      <c r="J11" s="651"/>
      <c r="K11" s="651"/>
      <c r="L11" s="651"/>
      <c r="M11" s="651"/>
      <c r="N11" s="651"/>
      <c r="O11" s="651"/>
    </row>
    <row r="12" customHeight="1" spans="1:15">
      <c r="A12" s="643">
        <v>10</v>
      </c>
      <c r="B12" s="644" t="s">
        <v>32</v>
      </c>
      <c r="C12" s="644" t="s">
        <v>33</v>
      </c>
      <c r="D12" s="645"/>
      <c r="E12" s="645"/>
      <c r="F12" s="645"/>
      <c r="G12" s="645"/>
      <c r="H12" s="645"/>
      <c r="I12" s="645"/>
      <c r="J12" s="651"/>
      <c r="K12" s="651"/>
      <c r="L12" s="651"/>
      <c r="M12" s="651"/>
      <c r="N12" s="651"/>
      <c r="O12" s="651"/>
    </row>
    <row r="13" customHeight="1" spans="1:15">
      <c r="A13" s="643">
        <v>11</v>
      </c>
      <c r="B13" s="644" t="s">
        <v>34</v>
      </c>
      <c r="C13" s="644" t="s">
        <v>35</v>
      </c>
      <c r="D13" s="645"/>
      <c r="E13" s="645"/>
      <c r="F13" s="645"/>
      <c r="G13" s="645"/>
      <c r="H13" s="645"/>
      <c r="I13" s="645"/>
      <c r="J13" s="651"/>
      <c r="K13" s="651"/>
      <c r="L13" s="651"/>
      <c r="M13" s="651"/>
      <c r="N13" s="651"/>
      <c r="O13" s="651"/>
    </row>
    <row r="14" customHeight="1" spans="1:15">
      <c r="A14" s="643">
        <v>12</v>
      </c>
      <c r="B14" s="646" t="s">
        <v>36</v>
      </c>
      <c r="C14" s="644" t="s">
        <v>37</v>
      </c>
      <c r="D14" s="645"/>
      <c r="E14" s="645"/>
      <c r="F14" s="645"/>
      <c r="G14" s="645"/>
      <c r="H14" s="645"/>
      <c r="I14" s="645"/>
      <c r="J14" s="651"/>
      <c r="K14" s="651"/>
      <c r="L14" s="651"/>
      <c r="M14" s="651"/>
      <c r="N14" s="651"/>
      <c r="O14" s="651"/>
    </row>
    <row r="15" customHeight="1" spans="1:15">
      <c r="A15" s="643">
        <v>13</v>
      </c>
      <c r="B15" s="644" t="s">
        <v>38</v>
      </c>
      <c r="C15" s="644" t="s">
        <v>39</v>
      </c>
      <c r="D15" s="645"/>
      <c r="E15" s="645"/>
      <c r="F15" s="645"/>
      <c r="G15" s="645"/>
      <c r="H15" s="645"/>
      <c r="I15" s="645"/>
      <c r="J15" s="651"/>
      <c r="K15" s="651"/>
      <c r="L15" s="651"/>
      <c r="M15" s="651"/>
      <c r="N15" s="651"/>
      <c r="O15" s="651"/>
    </row>
    <row r="16" customHeight="1" spans="1:15">
      <c r="A16" s="643">
        <v>14</v>
      </c>
      <c r="B16" s="644" t="s">
        <v>40</v>
      </c>
      <c r="C16" s="644" t="s">
        <v>33</v>
      </c>
      <c r="D16" s="645"/>
      <c r="E16" s="645"/>
      <c r="F16" s="645"/>
      <c r="G16" s="645"/>
      <c r="H16" s="645"/>
      <c r="I16" s="645"/>
      <c r="J16" s="651"/>
      <c r="K16" s="651"/>
      <c r="L16" s="651"/>
      <c r="M16" s="651"/>
      <c r="N16" s="651"/>
      <c r="O16" s="651"/>
    </row>
    <row r="17" customHeight="1" spans="1:15">
      <c r="A17" s="643">
        <v>15</v>
      </c>
      <c r="B17" s="644" t="s">
        <v>41</v>
      </c>
      <c r="C17" s="644" t="s">
        <v>42</v>
      </c>
      <c r="D17" s="645"/>
      <c r="E17" s="645"/>
      <c r="F17" s="645"/>
      <c r="G17" s="645"/>
      <c r="H17" s="645"/>
      <c r="I17" s="645"/>
      <c r="J17" s="651"/>
      <c r="K17" s="651"/>
      <c r="L17" s="651"/>
      <c r="M17" s="651"/>
      <c r="N17" s="651"/>
      <c r="O17" s="651"/>
    </row>
    <row r="18" customHeight="1" spans="1:15">
      <c r="A18" s="643">
        <v>16</v>
      </c>
      <c r="B18" s="644" t="s">
        <v>43</v>
      </c>
      <c r="C18" s="644" t="s">
        <v>42</v>
      </c>
      <c r="D18" s="645"/>
      <c r="E18" s="645"/>
      <c r="F18" s="645"/>
      <c r="G18" s="645"/>
      <c r="H18" s="645"/>
      <c r="I18" s="645"/>
      <c r="J18" s="651"/>
      <c r="K18" s="651"/>
      <c r="L18" s="651"/>
      <c r="M18" s="651"/>
      <c r="N18" s="651"/>
      <c r="O18" s="651"/>
    </row>
    <row r="19" customHeight="1" spans="1:15">
      <c r="A19" s="643">
        <v>17</v>
      </c>
      <c r="B19" s="644" t="s">
        <v>44</v>
      </c>
      <c r="C19" s="644" t="s">
        <v>33</v>
      </c>
      <c r="D19" s="645"/>
      <c r="E19" s="645"/>
      <c r="F19" s="645"/>
      <c r="G19" s="645"/>
      <c r="H19" s="645"/>
      <c r="I19" s="645"/>
      <c r="J19" s="651"/>
      <c r="K19" s="651"/>
      <c r="L19" s="651"/>
      <c r="M19" s="651"/>
      <c r="N19" s="651"/>
      <c r="O19" s="651"/>
    </row>
    <row r="20" customHeight="1" spans="1:15">
      <c r="A20" s="643">
        <v>18</v>
      </c>
      <c r="B20" s="644" t="s">
        <v>45</v>
      </c>
      <c r="C20" s="644" t="s">
        <v>42</v>
      </c>
      <c r="D20" s="645"/>
      <c r="E20" s="645"/>
      <c r="F20" s="645"/>
      <c r="G20" s="645"/>
      <c r="H20" s="645"/>
      <c r="I20" s="645"/>
      <c r="J20" s="651"/>
      <c r="K20" s="651"/>
      <c r="L20" s="651"/>
      <c r="M20" s="651"/>
      <c r="N20" s="651"/>
      <c r="O20" s="651"/>
    </row>
    <row r="21" customHeight="1" spans="1:15">
      <c r="A21" s="643">
        <v>19</v>
      </c>
      <c r="B21" s="644" t="s">
        <v>46</v>
      </c>
      <c r="C21" s="644" t="s">
        <v>47</v>
      </c>
      <c r="D21" s="645"/>
      <c r="E21" s="645"/>
      <c r="F21" s="645"/>
      <c r="G21" s="645"/>
      <c r="H21" s="645"/>
      <c r="I21" s="645"/>
      <c r="J21" s="651"/>
      <c r="K21" s="651"/>
      <c r="L21" s="651"/>
      <c r="M21" s="651"/>
      <c r="N21" s="651"/>
      <c r="O21" s="651"/>
    </row>
    <row r="22" customHeight="1" spans="1:15">
      <c r="A22" s="643">
        <v>20</v>
      </c>
      <c r="B22" s="644" t="s">
        <v>48</v>
      </c>
      <c r="C22" s="644" t="s">
        <v>49</v>
      </c>
      <c r="D22" s="645"/>
      <c r="E22" s="645"/>
      <c r="F22" s="645"/>
      <c r="G22" s="645"/>
      <c r="H22" s="645"/>
      <c r="I22" s="645"/>
      <c r="J22" s="651"/>
      <c r="K22" s="651"/>
      <c r="L22" s="651"/>
      <c r="M22" s="651"/>
      <c r="N22" s="651"/>
      <c r="O22" s="651"/>
    </row>
    <row r="23" customHeight="1" spans="1:15">
      <c r="A23" s="643">
        <v>21</v>
      </c>
      <c r="B23" s="644" t="s">
        <v>50</v>
      </c>
      <c r="C23" s="644" t="s">
        <v>51</v>
      </c>
      <c r="D23" s="645"/>
      <c r="E23" s="645"/>
      <c r="F23" s="645"/>
      <c r="G23" s="645"/>
      <c r="H23" s="645"/>
      <c r="I23" s="645"/>
      <c r="J23" s="651"/>
      <c r="K23" s="651"/>
      <c r="L23" s="651"/>
      <c r="M23" s="651"/>
      <c r="N23" s="651"/>
      <c r="O23" s="651"/>
    </row>
    <row r="24" customHeight="1" spans="1:15">
      <c r="A24" s="643">
        <v>22</v>
      </c>
      <c r="B24" s="644" t="s">
        <v>52</v>
      </c>
      <c r="C24" s="644" t="s">
        <v>53</v>
      </c>
      <c r="D24" s="645"/>
      <c r="E24" s="645"/>
      <c r="F24" s="645"/>
      <c r="G24" s="645"/>
      <c r="H24" s="645"/>
      <c r="I24" s="645"/>
      <c r="J24" s="651"/>
      <c r="K24" s="651"/>
      <c r="L24" s="651"/>
      <c r="M24" s="651"/>
      <c r="N24" s="651"/>
      <c r="O24" s="651"/>
    </row>
    <row r="25" s="637" customFormat="1" customHeight="1" spans="1:15">
      <c r="A25" s="643">
        <v>23</v>
      </c>
      <c r="B25" s="647" t="s">
        <v>54</v>
      </c>
      <c r="C25" s="647" t="s">
        <v>55</v>
      </c>
      <c r="D25" s="645"/>
      <c r="E25" s="645"/>
      <c r="F25" s="645"/>
      <c r="G25" s="645"/>
      <c r="H25" s="645"/>
      <c r="I25" s="645"/>
      <c r="J25" s="651"/>
      <c r="K25" s="651"/>
      <c r="L25" s="651"/>
      <c r="M25" s="651"/>
      <c r="N25" s="651"/>
      <c r="O25" s="651"/>
    </row>
    <row r="26" s="637" customFormat="1" customHeight="1" spans="1:15">
      <c r="A26" s="643">
        <v>24</v>
      </c>
      <c r="B26" s="647" t="s">
        <v>56</v>
      </c>
      <c r="C26" s="647" t="s">
        <v>57</v>
      </c>
      <c r="D26" s="645"/>
      <c r="E26" s="645"/>
      <c r="F26" s="645"/>
      <c r="G26" s="645"/>
      <c r="H26" s="645"/>
      <c r="I26" s="645"/>
      <c r="J26" s="651"/>
      <c r="K26" s="651"/>
      <c r="L26" s="651"/>
      <c r="M26" s="651"/>
      <c r="N26" s="651"/>
      <c r="O26" s="651"/>
    </row>
    <row r="27" s="637" customFormat="1" customHeight="1" spans="1:15">
      <c r="A27" s="643">
        <v>25</v>
      </c>
      <c r="B27" s="647" t="s">
        <v>58</v>
      </c>
      <c r="C27" s="647" t="s">
        <v>59</v>
      </c>
      <c r="D27" s="645"/>
      <c r="E27" s="645"/>
      <c r="F27" s="645"/>
      <c r="G27" s="645"/>
      <c r="H27" s="645"/>
      <c r="I27" s="645"/>
      <c r="J27" s="651"/>
      <c r="K27" s="651"/>
      <c r="L27" s="651"/>
      <c r="M27" s="651"/>
      <c r="N27" s="651"/>
      <c r="O27" s="651"/>
    </row>
    <row r="28" customHeight="1" spans="1:15">
      <c r="A28" s="643">
        <v>26</v>
      </c>
      <c r="B28" s="644" t="s">
        <v>60</v>
      </c>
      <c r="C28" s="644" t="s">
        <v>61</v>
      </c>
      <c r="D28" s="645"/>
      <c r="E28" s="645"/>
      <c r="F28" s="645"/>
      <c r="G28" s="645"/>
      <c r="H28" s="645"/>
      <c r="I28" s="645"/>
      <c r="J28" s="651"/>
      <c r="K28" s="651"/>
      <c r="L28" s="651"/>
      <c r="M28" s="651"/>
      <c r="N28" s="651"/>
      <c r="O28" s="651"/>
    </row>
    <row r="29" customHeight="1" spans="1:15">
      <c r="A29" s="643">
        <v>27</v>
      </c>
      <c r="B29" s="644" t="s">
        <v>62</v>
      </c>
      <c r="C29" s="644" t="s">
        <v>61</v>
      </c>
      <c r="D29" s="645"/>
      <c r="E29" s="645"/>
      <c r="F29" s="645"/>
      <c r="G29" s="645"/>
      <c r="H29" s="645"/>
      <c r="I29" s="645"/>
      <c r="J29" s="651"/>
      <c r="K29" s="651"/>
      <c r="L29" s="651"/>
      <c r="M29" s="651"/>
      <c r="N29" s="651"/>
      <c r="O29" s="651"/>
    </row>
    <row r="30" customHeight="1" spans="1:15">
      <c r="A30" s="643">
        <v>28</v>
      </c>
      <c r="B30" s="644" t="s">
        <v>63</v>
      </c>
      <c r="C30" s="644" t="s">
        <v>64</v>
      </c>
      <c r="D30" s="645"/>
      <c r="E30" s="645"/>
      <c r="F30" s="645"/>
      <c r="G30" s="645"/>
      <c r="H30" s="645"/>
      <c r="I30" s="645"/>
      <c r="J30" s="651"/>
      <c r="K30" s="651"/>
      <c r="L30" s="651"/>
      <c r="M30" s="651"/>
      <c r="N30" s="651"/>
      <c r="O30" s="651"/>
    </row>
    <row r="31" customHeight="1" spans="1:15">
      <c r="A31" s="643">
        <v>29</v>
      </c>
      <c r="B31" s="644" t="s">
        <v>65</v>
      </c>
      <c r="C31" s="644" t="s">
        <v>61</v>
      </c>
      <c r="D31" s="645"/>
      <c r="E31" s="645"/>
      <c r="F31" s="645"/>
      <c r="G31" s="645"/>
      <c r="H31" s="645"/>
      <c r="I31" s="645"/>
      <c r="J31" s="651"/>
      <c r="K31" s="651"/>
      <c r="L31" s="651"/>
      <c r="M31" s="651"/>
      <c r="N31" s="651"/>
      <c r="O31" s="651"/>
    </row>
    <row r="32" customHeight="1" spans="1:15">
      <c r="A32" s="643">
        <v>30</v>
      </c>
      <c r="B32" s="644" t="s">
        <v>66</v>
      </c>
      <c r="C32" s="644" t="s">
        <v>67</v>
      </c>
      <c r="D32" s="645"/>
      <c r="E32" s="645"/>
      <c r="F32" s="645"/>
      <c r="G32" s="645"/>
      <c r="H32" s="645"/>
      <c r="I32" s="645"/>
      <c r="J32" s="651"/>
      <c r="K32" s="651"/>
      <c r="L32" s="651"/>
      <c r="M32" s="651"/>
      <c r="N32" s="651"/>
      <c r="O32" s="651"/>
    </row>
    <row r="33" customHeight="1" spans="1:15">
      <c r="A33" s="643">
        <v>31</v>
      </c>
      <c r="B33" s="644" t="s">
        <v>68</v>
      </c>
      <c r="C33" s="644" t="s">
        <v>64</v>
      </c>
      <c r="D33" s="645"/>
      <c r="E33" s="645"/>
      <c r="F33" s="645"/>
      <c r="G33" s="645"/>
      <c r="H33" s="645"/>
      <c r="I33" s="645"/>
      <c r="J33" s="651"/>
      <c r="K33" s="651"/>
      <c r="L33" s="651"/>
      <c r="M33" s="651"/>
      <c r="N33" s="651"/>
      <c r="O33" s="651"/>
    </row>
    <row r="34" customHeight="1" spans="1:15">
      <c r="A34" s="643">
        <v>32</v>
      </c>
      <c r="B34" s="644" t="s">
        <v>69</v>
      </c>
      <c r="C34" s="644" t="s">
        <v>70</v>
      </c>
      <c r="D34" s="645"/>
      <c r="E34" s="645"/>
      <c r="F34" s="645"/>
      <c r="G34" s="645"/>
      <c r="H34" s="645"/>
      <c r="I34" s="645"/>
      <c r="J34" s="651"/>
      <c r="K34" s="651"/>
      <c r="L34" s="651"/>
      <c r="M34" s="651"/>
      <c r="N34" s="651"/>
      <c r="O34" s="651"/>
    </row>
    <row r="35" customHeight="1" spans="1:15">
      <c r="A35" s="643">
        <v>33</v>
      </c>
      <c r="B35" s="644" t="s">
        <v>71</v>
      </c>
      <c r="C35" s="644" t="s">
        <v>64</v>
      </c>
      <c r="D35" s="645"/>
      <c r="E35" s="645"/>
      <c r="F35" s="645"/>
      <c r="G35" s="645"/>
      <c r="H35" s="645"/>
      <c r="I35" s="645"/>
      <c r="J35" s="651"/>
      <c r="K35" s="651"/>
      <c r="L35" s="651"/>
      <c r="M35" s="651"/>
      <c r="N35" s="651"/>
      <c r="O35" s="651"/>
    </row>
    <row r="36" customHeight="1" spans="1:15">
      <c r="A36" s="643">
        <v>34</v>
      </c>
      <c r="B36" s="644" t="s">
        <v>72</v>
      </c>
      <c r="C36" s="644" t="s">
        <v>70</v>
      </c>
      <c r="D36" s="645"/>
      <c r="E36" s="645"/>
      <c r="F36" s="645"/>
      <c r="G36" s="645"/>
      <c r="H36" s="645"/>
      <c r="I36" s="645"/>
      <c r="J36" s="651"/>
      <c r="K36" s="651"/>
      <c r="L36" s="651"/>
      <c r="M36" s="651"/>
      <c r="N36" s="651"/>
      <c r="O36" s="651"/>
    </row>
    <row r="37" customHeight="1" spans="1:15">
      <c r="A37" s="643">
        <v>35</v>
      </c>
      <c r="B37" s="644" t="s">
        <v>73</v>
      </c>
      <c r="C37" s="644" t="s">
        <v>39</v>
      </c>
      <c r="D37" s="645"/>
      <c r="E37" s="645"/>
      <c r="F37" s="645"/>
      <c r="G37" s="645"/>
      <c r="H37" s="645"/>
      <c r="I37" s="645"/>
      <c r="J37" s="651"/>
      <c r="K37" s="651"/>
      <c r="L37" s="651"/>
      <c r="M37" s="651"/>
      <c r="N37" s="651"/>
      <c r="O37" s="651"/>
    </row>
    <row r="38" customHeight="1" spans="1:15">
      <c r="A38" s="643">
        <v>36</v>
      </c>
      <c r="B38" s="644" t="s">
        <v>74</v>
      </c>
      <c r="C38" s="644" t="s">
        <v>75</v>
      </c>
      <c r="D38" s="645"/>
      <c r="E38" s="645"/>
      <c r="F38" s="645"/>
      <c r="G38" s="645"/>
      <c r="H38" s="645"/>
      <c r="I38" s="645"/>
      <c r="J38" s="651"/>
      <c r="K38" s="651"/>
      <c r="L38" s="651"/>
      <c r="M38" s="651"/>
      <c r="N38" s="651"/>
      <c r="O38" s="651"/>
    </row>
    <row r="39" customHeight="1" spans="1:15">
      <c r="A39" s="643">
        <v>37</v>
      </c>
      <c r="B39" s="644" t="s">
        <v>76</v>
      </c>
      <c r="C39" s="644" t="s">
        <v>77</v>
      </c>
      <c r="D39" s="645"/>
      <c r="E39" s="645"/>
      <c r="F39" s="645"/>
      <c r="G39" s="645"/>
      <c r="H39" s="645"/>
      <c r="I39" s="645"/>
      <c r="J39" s="651"/>
      <c r="K39" s="651"/>
      <c r="L39" s="651"/>
      <c r="M39" s="651"/>
      <c r="N39" s="651"/>
      <c r="O39" s="651"/>
    </row>
    <row r="40" customHeight="1" spans="1:15">
      <c r="A40" s="643">
        <v>38</v>
      </c>
      <c r="B40" s="644" t="s">
        <v>78</v>
      </c>
      <c r="C40" s="644" t="s">
        <v>33</v>
      </c>
      <c r="D40" s="645"/>
      <c r="E40" s="645"/>
      <c r="F40" s="645"/>
      <c r="G40" s="645"/>
      <c r="H40" s="645"/>
      <c r="I40" s="645"/>
      <c r="J40" s="651"/>
      <c r="K40" s="651"/>
      <c r="L40" s="651"/>
      <c r="M40" s="651"/>
      <c r="N40" s="651"/>
      <c r="O40" s="651"/>
    </row>
    <row r="41" customHeight="1" spans="1:15">
      <c r="A41" s="643">
        <v>39</v>
      </c>
      <c r="B41" s="644" t="s">
        <v>79</v>
      </c>
      <c r="C41" s="644" t="s">
        <v>80</v>
      </c>
      <c r="D41" s="645"/>
      <c r="E41" s="645"/>
      <c r="F41" s="645"/>
      <c r="G41" s="645"/>
      <c r="H41" s="645"/>
      <c r="I41" s="645"/>
      <c r="J41" s="651"/>
      <c r="K41" s="651"/>
      <c r="L41" s="651"/>
      <c r="M41" s="651"/>
      <c r="N41" s="651"/>
      <c r="O41" s="651"/>
    </row>
    <row r="42" customHeight="1" spans="1:15">
      <c r="A42" s="643">
        <v>40</v>
      </c>
      <c r="B42" s="644" t="s">
        <v>81</v>
      </c>
      <c r="C42" s="644" t="s">
        <v>82</v>
      </c>
      <c r="D42" s="645"/>
      <c r="E42" s="645"/>
      <c r="F42" s="645"/>
      <c r="G42" s="645"/>
      <c r="H42" s="645"/>
      <c r="I42" s="645"/>
      <c r="J42" s="651"/>
      <c r="K42" s="651"/>
      <c r="L42" s="651"/>
      <c r="M42" s="651"/>
      <c r="N42" s="651"/>
      <c r="O42" s="651"/>
    </row>
    <row r="43" customHeight="1" spans="1:15">
      <c r="A43" s="643">
        <v>41</v>
      </c>
      <c r="B43" s="644" t="s">
        <v>83</v>
      </c>
      <c r="C43" s="644" t="s">
        <v>33</v>
      </c>
      <c r="D43" s="645"/>
      <c r="E43" s="645"/>
      <c r="F43" s="645"/>
      <c r="G43" s="645"/>
      <c r="H43" s="645"/>
      <c r="I43" s="645"/>
      <c r="J43" s="651"/>
      <c r="K43" s="651"/>
      <c r="L43" s="651"/>
      <c r="M43" s="651"/>
      <c r="N43" s="651"/>
      <c r="O43" s="651"/>
    </row>
    <row r="44" customHeight="1" spans="1:15">
      <c r="A44" s="643">
        <v>42</v>
      </c>
      <c r="B44" s="644" t="s">
        <v>84</v>
      </c>
      <c r="C44" s="644" t="s">
        <v>80</v>
      </c>
      <c r="D44" s="645"/>
      <c r="E44" s="645"/>
      <c r="F44" s="645"/>
      <c r="G44" s="645"/>
      <c r="H44" s="645"/>
      <c r="I44" s="645"/>
      <c r="J44" s="651"/>
      <c r="K44" s="651"/>
      <c r="L44" s="651"/>
      <c r="M44" s="651"/>
      <c r="N44" s="651"/>
      <c r="O44" s="651"/>
    </row>
    <row r="45" customHeight="1" spans="1:15">
      <c r="A45" s="643">
        <v>43</v>
      </c>
      <c r="B45" s="647" t="s">
        <v>85</v>
      </c>
      <c r="C45" s="647" t="s">
        <v>86</v>
      </c>
      <c r="D45" s="645"/>
      <c r="E45" s="645"/>
      <c r="F45" s="645"/>
      <c r="G45" s="645"/>
      <c r="H45" s="645"/>
      <c r="I45" s="645"/>
      <c r="J45" s="651"/>
      <c r="K45" s="651"/>
      <c r="L45" s="651"/>
      <c r="M45" s="651"/>
      <c r="N45" s="651"/>
      <c r="O45" s="651"/>
    </row>
    <row r="46" customHeight="1" spans="1:15">
      <c r="A46" s="643">
        <v>44</v>
      </c>
      <c r="B46" s="647" t="s">
        <v>87</v>
      </c>
      <c r="C46" s="647" t="s">
        <v>86</v>
      </c>
      <c r="D46" s="645"/>
      <c r="E46" s="645"/>
      <c r="F46" s="645"/>
      <c r="G46" s="645"/>
      <c r="H46" s="645"/>
      <c r="I46" s="645"/>
      <c r="J46" s="651"/>
      <c r="K46" s="651"/>
      <c r="L46" s="651"/>
      <c r="M46" s="651"/>
      <c r="N46" s="651"/>
      <c r="O46" s="651"/>
    </row>
    <row r="47" customHeight="1" spans="1:15">
      <c r="A47" s="643">
        <v>45</v>
      </c>
      <c r="B47" s="647" t="s">
        <v>88</v>
      </c>
      <c r="C47" s="647" t="s">
        <v>89</v>
      </c>
      <c r="D47" s="645"/>
      <c r="E47" s="645"/>
      <c r="F47" s="645"/>
      <c r="G47" s="645"/>
      <c r="H47" s="645"/>
      <c r="I47" s="645"/>
      <c r="J47" s="651"/>
      <c r="K47" s="651"/>
      <c r="L47" s="651"/>
      <c r="M47" s="651"/>
      <c r="N47" s="651"/>
      <c r="O47" s="651"/>
    </row>
    <row r="48" customHeight="1" spans="1:15">
      <c r="A48" s="643">
        <v>46</v>
      </c>
      <c r="B48" s="647" t="s">
        <v>90</v>
      </c>
      <c r="C48" s="647" t="s">
        <v>91</v>
      </c>
      <c r="D48" s="645"/>
      <c r="E48" s="645"/>
      <c r="F48" s="645"/>
      <c r="G48" s="645"/>
      <c r="H48" s="645"/>
      <c r="I48" s="645"/>
      <c r="J48" s="651"/>
      <c r="K48" s="651"/>
      <c r="L48" s="651"/>
      <c r="M48" s="651"/>
      <c r="N48" s="651"/>
      <c r="O48" s="651"/>
    </row>
    <row r="49" customHeight="1" spans="1:15">
      <c r="A49" s="643">
        <v>47</v>
      </c>
      <c r="B49" s="647" t="s">
        <v>92</v>
      </c>
      <c r="C49" s="647" t="s">
        <v>93</v>
      </c>
      <c r="D49" s="645"/>
      <c r="E49" s="645"/>
      <c r="F49" s="645"/>
      <c r="G49" s="645"/>
      <c r="H49" s="645"/>
      <c r="I49" s="645"/>
      <c r="J49" s="651"/>
      <c r="K49" s="651"/>
      <c r="L49" s="651"/>
      <c r="M49" s="651"/>
      <c r="N49" s="651"/>
      <c r="O49" s="651"/>
    </row>
    <row r="50" ht="25.5" spans="1:15">
      <c r="A50" s="643">
        <v>48</v>
      </c>
      <c r="B50" s="648" t="s">
        <v>94</v>
      </c>
      <c r="C50" s="649"/>
      <c r="D50" s="645"/>
      <c r="E50" s="645"/>
      <c r="F50" s="645"/>
      <c r="G50" s="645"/>
      <c r="H50" s="645"/>
      <c r="I50" s="645"/>
      <c r="J50" s="651"/>
      <c r="K50" s="651"/>
      <c r="L50" s="651"/>
      <c r="M50" s="651"/>
      <c r="N50" s="651"/>
      <c r="O50" s="651"/>
    </row>
    <row r="51" customHeight="1" spans="1:15">
      <c r="A51" s="643">
        <v>49</v>
      </c>
      <c r="B51" s="647" t="s">
        <v>95</v>
      </c>
      <c r="C51" s="647" t="s">
        <v>96</v>
      </c>
      <c r="D51" s="645"/>
      <c r="E51" s="645"/>
      <c r="F51" s="645"/>
      <c r="G51" s="645"/>
      <c r="H51" s="645"/>
      <c r="I51" s="645"/>
      <c r="J51" s="651"/>
      <c r="K51" s="651"/>
      <c r="L51" s="651"/>
      <c r="M51" s="651"/>
      <c r="N51" s="651"/>
      <c r="O51" s="651"/>
    </row>
    <row r="52" customHeight="1" spans="1:15">
      <c r="A52" s="643">
        <v>50</v>
      </c>
      <c r="B52" s="647" t="s">
        <v>97</v>
      </c>
      <c r="C52" s="647" t="s">
        <v>98</v>
      </c>
      <c r="D52" s="645"/>
      <c r="E52" s="645"/>
      <c r="F52" s="645"/>
      <c r="G52" s="645"/>
      <c r="H52" s="645"/>
      <c r="I52" s="645"/>
      <c r="J52" s="651"/>
      <c r="K52" s="651"/>
      <c r="L52" s="651"/>
      <c r="M52" s="651"/>
      <c r="N52" s="651"/>
      <c r="O52" s="651"/>
    </row>
    <row r="53" customHeight="1" spans="1:15">
      <c r="A53" s="643">
        <v>51</v>
      </c>
      <c r="B53" s="647" t="s">
        <v>99</v>
      </c>
      <c r="C53" s="647" t="s">
        <v>100</v>
      </c>
      <c r="D53" s="645"/>
      <c r="E53" s="645"/>
      <c r="F53" s="645"/>
      <c r="G53" s="645"/>
      <c r="H53" s="645"/>
      <c r="I53" s="645"/>
      <c r="J53" s="651"/>
      <c r="K53" s="651"/>
      <c r="L53" s="651"/>
      <c r="M53" s="651"/>
      <c r="N53" s="651"/>
      <c r="O53" s="651"/>
    </row>
    <row r="54" customHeight="1" spans="1:15">
      <c r="A54" s="643">
        <v>52</v>
      </c>
      <c r="B54" s="647" t="s">
        <v>101</v>
      </c>
      <c r="C54" s="647" t="s">
        <v>102</v>
      </c>
      <c r="D54" s="645"/>
      <c r="E54" s="645"/>
      <c r="F54" s="645"/>
      <c r="G54" s="645"/>
      <c r="H54" s="645"/>
      <c r="I54" s="645"/>
      <c r="J54" s="651"/>
      <c r="K54" s="651"/>
      <c r="L54" s="651"/>
      <c r="M54" s="651"/>
      <c r="N54" s="651"/>
      <c r="O54" s="651"/>
    </row>
    <row r="55" customHeight="1" spans="1:15">
      <c r="A55" s="643">
        <v>53</v>
      </c>
      <c r="B55" s="647" t="s">
        <v>103</v>
      </c>
      <c r="C55" s="647" t="s">
        <v>104</v>
      </c>
      <c r="D55" s="645"/>
      <c r="E55" s="645"/>
      <c r="F55" s="645"/>
      <c r="G55" s="645"/>
      <c r="H55" s="645"/>
      <c r="I55" s="645"/>
      <c r="J55" s="651"/>
      <c r="K55" s="651"/>
      <c r="L55" s="651"/>
      <c r="M55" s="651"/>
      <c r="N55" s="651"/>
      <c r="O55" s="651"/>
    </row>
    <row r="56" customHeight="1" spans="1:15">
      <c r="A56" s="643">
        <v>54</v>
      </c>
      <c r="B56" s="647" t="s">
        <v>105</v>
      </c>
      <c r="C56" s="647" t="s">
        <v>106</v>
      </c>
      <c r="D56" s="645"/>
      <c r="E56" s="645"/>
      <c r="F56" s="645"/>
      <c r="G56" s="645"/>
      <c r="H56" s="645"/>
      <c r="I56" s="645"/>
      <c r="J56" s="651"/>
      <c r="K56" s="651"/>
      <c r="L56" s="651"/>
      <c r="M56" s="651"/>
      <c r="N56" s="651"/>
      <c r="O56" s="651"/>
    </row>
    <row r="57" customHeight="1" spans="1:15">
      <c r="A57" s="643">
        <v>55</v>
      </c>
      <c r="B57" s="647" t="s">
        <v>107</v>
      </c>
      <c r="C57" s="647" t="s">
        <v>108</v>
      </c>
      <c r="D57" s="645"/>
      <c r="E57" s="645"/>
      <c r="F57" s="645"/>
      <c r="G57" s="645"/>
      <c r="H57" s="645"/>
      <c r="I57" s="645"/>
      <c r="J57" s="651"/>
      <c r="K57" s="651"/>
      <c r="L57" s="651"/>
      <c r="M57" s="651"/>
      <c r="N57" s="651"/>
      <c r="O57" s="651"/>
    </row>
    <row r="58" customHeight="1" spans="1:15">
      <c r="A58" s="643">
        <v>56</v>
      </c>
      <c r="B58" s="647" t="s">
        <v>109</v>
      </c>
      <c r="C58" s="647" t="s">
        <v>104</v>
      </c>
      <c r="D58" s="645"/>
      <c r="E58" s="645"/>
      <c r="F58" s="645"/>
      <c r="G58" s="645"/>
      <c r="H58" s="645"/>
      <c r="I58" s="645"/>
      <c r="J58" s="651"/>
      <c r="K58" s="651"/>
      <c r="L58" s="651"/>
      <c r="M58" s="651"/>
      <c r="N58" s="651"/>
      <c r="O58" s="651"/>
    </row>
    <row r="59" customHeight="1" spans="1:15">
      <c r="A59" s="643">
        <v>57</v>
      </c>
      <c r="B59" s="647" t="s">
        <v>110</v>
      </c>
      <c r="C59" s="647" t="s">
        <v>111</v>
      </c>
      <c r="D59" s="645"/>
      <c r="E59" s="645"/>
      <c r="F59" s="645"/>
      <c r="G59" s="645"/>
      <c r="H59" s="645"/>
      <c r="I59" s="645"/>
      <c r="J59" s="651"/>
      <c r="K59" s="651"/>
      <c r="L59" s="651"/>
      <c r="M59" s="651"/>
      <c r="N59" s="651"/>
      <c r="O59" s="651"/>
    </row>
    <row r="60" customHeight="1" spans="1:15">
      <c r="A60" s="643">
        <v>58</v>
      </c>
      <c r="B60" s="647" t="s">
        <v>112</v>
      </c>
      <c r="C60" s="647" t="s">
        <v>113</v>
      </c>
      <c r="D60" s="645"/>
      <c r="E60" s="645"/>
      <c r="F60" s="645"/>
      <c r="G60" s="645"/>
      <c r="H60" s="645"/>
      <c r="I60" s="645"/>
      <c r="J60" s="651"/>
      <c r="K60" s="651"/>
      <c r="L60" s="651"/>
      <c r="M60" s="651"/>
      <c r="N60" s="651"/>
      <c r="O60" s="651"/>
    </row>
    <row r="61" customHeight="1" spans="1:15">
      <c r="A61" s="643">
        <v>59</v>
      </c>
      <c r="B61" s="647" t="s">
        <v>114</v>
      </c>
      <c r="C61" s="647" t="s">
        <v>113</v>
      </c>
      <c r="D61" s="645"/>
      <c r="E61" s="645"/>
      <c r="F61" s="645"/>
      <c r="G61" s="645"/>
      <c r="H61" s="645"/>
      <c r="I61" s="645"/>
      <c r="J61" s="651"/>
      <c r="K61" s="651"/>
      <c r="L61" s="651"/>
      <c r="M61" s="651"/>
      <c r="N61" s="651"/>
      <c r="O61" s="651"/>
    </row>
    <row r="62" customHeight="1" spans="1:15">
      <c r="A62" s="643">
        <v>60</v>
      </c>
      <c r="B62" s="647" t="s">
        <v>115</v>
      </c>
      <c r="C62" s="647" t="s">
        <v>116</v>
      </c>
      <c r="D62" s="645"/>
      <c r="E62" s="645"/>
      <c r="F62" s="645"/>
      <c r="G62" s="645"/>
      <c r="H62" s="645"/>
      <c r="I62" s="645"/>
      <c r="J62" s="651"/>
      <c r="K62" s="651"/>
      <c r="L62" s="651"/>
      <c r="M62" s="651"/>
      <c r="N62" s="651"/>
      <c r="O62" s="651"/>
    </row>
    <row r="63" customHeight="1" spans="1:15">
      <c r="A63" s="643">
        <v>61</v>
      </c>
      <c r="B63" s="647" t="s">
        <v>117</v>
      </c>
      <c r="C63" s="647" t="s">
        <v>106</v>
      </c>
      <c r="D63" s="645"/>
      <c r="E63" s="645"/>
      <c r="F63" s="645"/>
      <c r="G63" s="645"/>
      <c r="H63" s="645"/>
      <c r="I63" s="645"/>
      <c r="J63" s="651"/>
      <c r="K63" s="651"/>
      <c r="L63" s="651"/>
      <c r="M63" s="651"/>
      <c r="N63" s="651"/>
      <c r="O63" s="651"/>
    </row>
    <row r="64" customHeight="1" spans="1:15">
      <c r="A64" s="643">
        <v>62</v>
      </c>
      <c r="B64" s="647" t="s">
        <v>118</v>
      </c>
      <c r="C64" s="647" t="s">
        <v>119</v>
      </c>
      <c r="D64" s="645"/>
      <c r="E64" s="645"/>
      <c r="F64" s="645"/>
      <c r="G64" s="645"/>
      <c r="H64" s="645"/>
      <c r="I64" s="645"/>
      <c r="J64" s="651"/>
      <c r="K64" s="651"/>
      <c r="L64" s="651"/>
      <c r="M64" s="651"/>
      <c r="N64" s="651"/>
      <c r="O64" s="651"/>
    </row>
    <row r="65" customHeight="1" spans="1:15">
      <c r="A65" s="643">
        <v>63</v>
      </c>
      <c r="B65" s="647" t="s">
        <v>120</v>
      </c>
      <c r="C65" s="647" t="s">
        <v>121</v>
      </c>
      <c r="D65" s="645"/>
      <c r="E65" s="645"/>
      <c r="F65" s="645"/>
      <c r="G65" s="645"/>
      <c r="H65" s="645"/>
      <c r="I65" s="645"/>
      <c r="J65" s="651"/>
      <c r="K65" s="651"/>
      <c r="L65" s="651"/>
      <c r="M65" s="651"/>
      <c r="N65" s="651"/>
      <c r="O65" s="651"/>
    </row>
    <row r="66" customHeight="1" spans="1:15">
      <c r="A66" s="643">
        <v>64</v>
      </c>
      <c r="B66" s="647" t="s">
        <v>122</v>
      </c>
      <c r="C66" s="647" t="s">
        <v>123</v>
      </c>
      <c r="D66" s="645"/>
      <c r="E66" s="645"/>
      <c r="F66" s="645"/>
      <c r="G66" s="645"/>
      <c r="H66" s="645"/>
      <c r="I66" s="645"/>
      <c r="J66" s="651"/>
      <c r="K66" s="651"/>
      <c r="L66" s="651"/>
      <c r="M66" s="651"/>
      <c r="N66" s="651"/>
      <c r="O66" s="651"/>
    </row>
    <row r="67" customHeight="1" spans="1:15">
      <c r="A67" s="643">
        <v>65</v>
      </c>
      <c r="B67" s="647" t="s">
        <v>124</v>
      </c>
      <c r="C67" s="647" t="s">
        <v>125</v>
      </c>
      <c r="D67" s="645"/>
      <c r="E67" s="645"/>
      <c r="F67" s="645"/>
      <c r="G67" s="645"/>
      <c r="H67" s="645"/>
      <c r="I67" s="645"/>
      <c r="J67" s="651"/>
      <c r="K67" s="651"/>
      <c r="L67" s="651"/>
      <c r="M67" s="651"/>
      <c r="N67" s="651"/>
      <c r="O67" s="651"/>
    </row>
    <row r="68" customHeight="1" spans="1:15">
      <c r="A68" s="643">
        <v>66</v>
      </c>
      <c r="B68" s="647" t="s">
        <v>126</v>
      </c>
      <c r="C68" s="647" t="s">
        <v>127</v>
      </c>
      <c r="D68" s="645"/>
      <c r="E68" s="645"/>
      <c r="F68" s="645"/>
      <c r="G68" s="645"/>
      <c r="H68" s="645"/>
      <c r="I68" s="645"/>
      <c r="J68" s="651"/>
      <c r="K68" s="651"/>
      <c r="L68" s="651"/>
      <c r="M68" s="651"/>
      <c r="N68" s="651"/>
      <c r="O68" s="651"/>
    </row>
    <row r="69" customHeight="1" spans="1:15">
      <c r="A69" s="643">
        <v>67</v>
      </c>
      <c r="B69" s="647" t="s">
        <v>128</v>
      </c>
      <c r="C69" s="647" t="s">
        <v>129</v>
      </c>
      <c r="D69" s="645"/>
      <c r="E69" s="645"/>
      <c r="F69" s="645"/>
      <c r="G69" s="645"/>
      <c r="H69" s="645"/>
      <c r="I69" s="645"/>
      <c r="J69" s="651"/>
      <c r="K69" s="651"/>
      <c r="L69" s="651"/>
      <c r="M69" s="651"/>
      <c r="N69" s="651"/>
      <c r="O69" s="651"/>
    </row>
    <row r="70" customHeight="1" spans="1:15">
      <c r="A70" s="643">
        <v>68</v>
      </c>
      <c r="B70" s="647" t="s">
        <v>130</v>
      </c>
      <c r="C70" s="647" t="s">
        <v>131</v>
      </c>
      <c r="D70" s="645"/>
      <c r="E70" s="645"/>
      <c r="F70" s="645"/>
      <c r="G70" s="645"/>
      <c r="H70" s="645"/>
      <c r="I70" s="645"/>
      <c r="J70" s="651"/>
      <c r="K70" s="651"/>
      <c r="L70" s="651"/>
      <c r="M70" s="651"/>
      <c r="N70" s="651"/>
      <c r="O70" s="651"/>
    </row>
    <row r="71" customHeight="1" spans="1:15">
      <c r="A71" s="643">
        <v>69</v>
      </c>
      <c r="B71" s="647" t="s">
        <v>132</v>
      </c>
      <c r="C71" s="647" t="s">
        <v>133</v>
      </c>
      <c r="D71" s="645"/>
      <c r="E71" s="645"/>
      <c r="F71" s="645"/>
      <c r="G71" s="645"/>
      <c r="H71" s="645"/>
      <c r="I71" s="645"/>
      <c r="J71" s="651"/>
      <c r="K71" s="651"/>
      <c r="L71" s="651"/>
      <c r="M71" s="651"/>
      <c r="N71" s="651"/>
      <c r="O71" s="651"/>
    </row>
    <row r="72" customHeight="1" spans="1:15">
      <c r="A72" s="643">
        <v>70</v>
      </c>
      <c r="B72" s="647" t="s">
        <v>134</v>
      </c>
      <c r="C72" s="647" t="s">
        <v>135</v>
      </c>
      <c r="D72" s="645"/>
      <c r="E72" s="645"/>
      <c r="F72" s="645"/>
      <c r="G72" s="645"/>
      <c r="H72" s="645"/>
      <c r="I72" s="645"/>
      <c r="J72" s="651"/>
      <c r="K72" s="651"/>
      <c r="L72" s="651"/>
      <c r="M72" s="651"/>
      <c r="N72" s="651"/>
      <c r="O72" s="651"/>
    </row>
    <row r="73" customHeight="1" spans="1:15">
      <c r="A73" s="643">
        <v>71</v>
      </c>
      <c r="B73" s="647" t="s">
        <v>136</v>
      </c>
      <c r="C73" s="647" t="s">
        <v>133</v>
      </c>
      <c r="D73" s="645"/>
      <c r="E73" s="645"/>
      <c r="F73" s="645"/>
      <c r="G73" s="645"/>
      <c r="H73" s="645"/>
      <c r="I73" s="645"/>
      <c r="J73" s="651"/>
      <c r="K73" s="651"/>
      <c r="L73" s="651"/>
      <c r="M73" s="651"/>
      <c r="N73" s="651"/>
      <c r="O73" s="651"/>
    </row>
    <row r="74" customHeight="1" spans="1:15">
      <c r="A74" s="643">
        <v>72</v>
      </c>
      <c r="B74" s="647" t="s">
        <v>137</v>
      </c>
      <c r="C74" s="647" t="s">
        <v>133</v>
      </c>
      <c r="D74" s="645"/>
      <c r="E74" s="645"/>
      <c r="F74" s="645"/>
      <c r="G74" s="645"/>
      <c r="H74" s="645"/>
      <c r="I74" s="645"/>
      <c r="J74" s="651"/>
      <c r="K74" s="651"/>
      <c r="L74" s="651"/>
      <c r="M74" s="651"/>
      <c r="N74" s="651"/>
      <c r="O74" s="651"/>
    </row>
    <row r="75" customHeight="1" spans="1:15">
      <c r="A75" s="643">
        <v>73</v>
      </c>
      <c r="B75" s="647" t="s">
        <v>138</v>
      </c>
      <c r="C75" s="647" t="s">
        <v>135</v>
      </c>
      <c r="D75" s="645"/>
      <c r="E75" s="645"/>
      <c r="F75" s="645"/>
      <c r="G75" s="645"/>
      <c r="H75" s="645"/>
      <c r="I75" s="645"/>
      <c r="J75" s="651"/>
      <c r="K75" s="651"/>
      <c r="L75" s="651"/>
      <c r="M75" s="651"/>
      <c r="N75" s="651"/>
      <c r="O75" s="651"/>
    </row>
    <row r="76" customHeight="1" spans="1:15">
      <c r="A76" s="643">
        <v>74</v>
      </c>
      <c r="B76" s="647" t="s">
        <v>139</v>
      </c>
      <c r="C76" s="647" t="s">
        <v>140</v>
      </c>
      <c r="D76" s="645"/>
      <c r="E76" s="645"/>
      <c r="F76" s="645"/>
      <c r="G76" s="645"/>
      <c r="H76" s="645"/>
      <c r="I76" s="645"/>
      <c r="J76" s="651"/>
      <c r="K76" s="651"/>
      <c r="L76" s="651"/>
      <c r="M76" s="651"/>
      <c r="N76" s="651"/>
      <c r="O76" s="651"/>
    </row>
    <row r="77" customHeight="1" spans="1:15">
      <c r="A77" s="643">
        <v>75</v>
      </c>
      <c r="B77" s="647" t="s">
        <v>141</v>
      </c>
      <c r="C77" s="647" t="s">
        <v>142</v>
      </c>
      <c r="D77" s="645"/>
      <c r="E77" s="645"/>
      <c r="F77" s="645"/>
      <c r="G77" s="645"/>
      <c r="H77" s="645"/>
      <c r="I77" s="645"/>
      <c r="J77" s="651"/>
      <c r="K77" s="651"/>
      <c r="L77" s="651"/>
      <c r="M77" s="651"/>
      <c r="N77" s="651"/>
      <c r="O77" s="651"/>
    </row>
    <row r="78" customHeight="1" spans="1:15">
      <c r="A78" s="643">
        <v>76</v>
      </c>
      <c r="B78" s="647" t="s">
        <v>143</v>
      </c>
      <c r="C78" s="647" t="s">
        <v>144</v>
      </c>
      <c r="D78" s="645"/>
      <c r="E78" s="645"/>
      <c r="F78" s="645"/>
      <c r="G78" s="645"/>
      <c r="H78" s="645"/>
      <c r="I78" s="645"/>
      <c r="J78" s="651"/>
      <c r="K78" s="651"/>
      <c r="L78" s="651"/>
      <c r="M78" s="651"/>
      <c r="N78" s="651"/>
      <c r="O78" s="651"/>
    </row>
    <row r="79" customHeight="1" spans="1:15">
      <c r="A79" s="643">
        <v>77</v>
      </c>
      <c r="B79" s="647" t="s">
        <v>145</v>
      </c>
      <c r="C79" s="647" t="s">
        <v>146</v>
      </c>
      <c r="D79" s="645"/>
      <c r="E79" s="645"/>
      <c r="F79" s="645"/>
      <c r="G79" s="645"/>
      <c r="H79" s="645"/>
      <c r="I79" s="645"/>
      <c r="J79" s="651"/>
      <c r="K79" s="651"/>
      <c r="L79" s="651"/>
      <c r="M79" s="651"/>
      <c r="N79" s="651"/>
      <c r="O79" s="651"/>
    </row>
    <row r="80" customHeight="1" spans="1:15">
      <c r="A80" s="643">
        <v>78</v>
      </c>
      <c r="B80" s="647" t="s">
        <v>147</v>
      </c>
      <c r="C80" s="647" t="s">
        <v>131</v>
      </c>
      <c r="D80" s="645"/>
      <c r="E80" s="645"/>
      <c r="F80" s="645"/>
      <c r="G80" s="645"/>
      <c r="H80" s="645"/>
      <c r="I80" s="645"/>
      <c r="J80" s="651"/>
      <c r="K80" s="651"/>
      <c r="L80" s="651"/>
      <c r="M80" s="651"/>
      <c r="N80" s="651"/>
      <c r="O80" s="651"/>
    </row>
    <row r="81" customHeight="1" spans="1:15">
      <c r="A81" s="643">
        <v>79</v>
      </c>
      <c r="B81" s="647" t="s">
        <v>148</v>
      </c>
      <c r="C81" s="647" t="s">
        <v>146</v>
      </c>
      <c r="D81" s="645"/>
      <c r="E81" s="645"/>
      <c r="F81" s="645"/>
      <c r="G81" s="645"/>
      <c r="H81" s="645"/>
      <c r="I81" s="645"/>
      <c r="J81" s="651"/>
      <c r="K81" s="651"/>
      <c r="L81" s="651"/>
      <c r="M81" s="651"/>
      <c r="N81" s="651"/>
      <c r="O81" s="651"/>
    </row>
    <row r="82" customHeight="1" spans="1:15">
      <c r="A82" s="643">
        <v>80</v>
      </c>
      <c r="B82" s="647" t="s">
        <v>149</v>
      </c>
      <c r="C82" s="647" t="s">
        <v>150</v>
      </c>
      <c r="D82" s="645"/>
      <c r="E82" s="645"/>
      <c r="F82" s="645"/>
      <c r="G82" s="645"/>
      <c r="H82" s="645"/>
      <c r="I82" s="645"/>
      <c r="J82" s="651"/>
      <c r="K82" s="651"/>
      <c r="L82" s="651"/>
      <c r="M82" s="651"/>
      <c r="N82" s="651"/>
      <c r="O82" s="651"/>
    </row>
    <row r="83" customHeight="1" spans="1:15">
      <c r="A83" s="643">
        <v>81</v>
      </c>
      <c r="B83" s="647" t="s">
        <v>151</v>
      </c>
      <c r="C83" s="647" t="s">
        <v>152</v>
      </c>
      <c r="D83" s="645"/>
      <c r="E83" s="645"/>
      <c r="F83" s="645"/>
      <c r="G83" s="645"/>
      <c r="H83" s="645"/>
      <c r="I83" s="645"/>
      <c r="J83" s="651"/>
      <c r="K83" s="651"/>
      <c r="L83" s="651"/>
      <c r="M83" s="651"/>
      <c r="N83" s="651"/>
      <c r="O83" s="651"/>
    </row>
    <row r="84" customHeight="1" spans="1:15">
      <c r="A84" s="643">
        <v>82</v>
      </c>
      <c r="B84" s="647" t="s">
        <v>153</v>
      </c>
      <c r="C84" s="647" t="s">
        <v>152</v>
      </c>
      <c r="D84" s="645"/>
      <c r="E84" s="645"/>
      <c r="F84" s="645"/>
      <c r="G84" s="645"/>
      <c r="H84" s="645"/>
      <c r="I84" s="645"/>
      <c r="J84" s="651"/>
      <c r="K84" s="651"/>
      <c r="L84" s="651"/>
      <c r="M84" s="651"/>
      <c r="N84" s="651"/>
      <c r="O84" s="651"/>
    </row>
    <row r="85" customHeight="1" spans="1:15">
      <c r="A85" s="643">
        <v>83</v>
      </c>
      <c r="B85" s="647" t="s">
        <v>154</v>
      </c>
      <c r="C85" s="647" t="s">
        <v>155</v>
      </c>
      <c r="D85" s="645"/>
      <c r="E85" s="645"/>
      <c r="F85" s="645"/>
      <c r="G85" s="645"/>
      <c r="H85" s="645"/>
      <c r="I85" s="645"/>
      <c r="J85" s="651"/>
      <c r="K85" s="651"/>
      <c r="L85" s="651"/>
      <c r="M85" s="651"/>
      <c r="N85" s="651"/>
      <c r="O85" s="651"/>
    </row>
    <row r="86" customHeight="1" spans="1:15">
      <c r="A86" s="643">
        <v>84</v>
      </c>
      <c r="B86" s="647" t="s">
        <v>156</v>
      </c>
      <c r="C86" s="647" t="s">
        <v>157</v>
      </c>
      <c r="D86" s="645"/>
      <c r="E86" s="645"/>
      <c r="F86" s="645"/>
      <c r="G86" s="645"/>
      <c r="H86" s="645"/>
      <c r="I86" s="645"/>
      <c r="J86" s="651"/>
      <c r="K86" s="651"/>
      <c r="L86" s="651"/>
      <c r="M86" s="651"/>
      <c r="N86" s="651"/>
      <c r="O86" s="651"/>
    </row>
    <row r="87" customHeight="1" spans="1:15">
      <c r="A87" s="643">
        <v>85</v>
      </c>
      <c r="B87" s="647" t="s">
        <v>101</v>
      </c>
      <c r="C87" s="647" t="s">
        <v>158</v>
      </c>
      <c r="D87" s="645"/>
      <c r="E87" s="645"/>
      <c r="F87" s="645"/>
      <c r="G87" s="645"/>
      <c r="H87" s="645"/>
      <c r="I87" s="645"/>
      <c r="J87" s="651"/>
      <c r="K87" s="651"/>
      <c r="L87" s="651"/>
      <c r="M87" s="651"/>
      <c r="N87" s="651"/>
      <c r="O87" s="651"/>
    </row>
    <row r="88" customHeight="1" spans="1:15">
      <c r="A88" s="643">
        <v>86</v>
      </c>
      <c r="B88" s="647" t="s">
        <v>105</v>
      </c>
      <c r="C88" s="647" t="s">
        <v>159</v>
      </c>
      <c r="D88" s="645"/>
      <c r="E88" s="645"/>
      <c r="F88" s="645"/>
      <c r="G88" s="645"/>
      <c r="H88" s="645"/>
      <c r="I88" s="645"/>
      <c r="J88" s="651"/>
      <c r="K88" s="651"/>
      <c r="L88" s="651"/>
      <c r="M88" s="651"/>
      <c r="N88" s="651"/>
      <c r="O88" s="651"/>
    </row>
    <row r="89" customHeight="1" spans="1:15">
      <c r="A89" s="643">
        <v>87</v>
      </c>
      <c r="B89" s="647" t="s">
        <v>160</v>
      </c>
      <c r="C89" s="647" t="s">
        <v>161</v>
      </c>
      <c r="D89" s="645"/>
      <c r="E89" s="645"/>
      <c r="F89" s="645"/>
      <c r="G89" s="645"/>
      <c r="H89" s="645"/>
      <c r="I89" s="645"/>
      <c r="J89" s="651"/>
      <c r="K89" s="651"/>
      <c r="L89" s="651"/>
      <c r="M89" s="651"/>
      <c r="N89" s="651"/>
      <c r="O89" s="651"/>
    </row>
    <row r="90" customHeight="1" spans="1:15">
      <c r="A90" s="643">
        <v>88</v>
      </c>
      <c r="B90" s="647" t="s">
        <v>162</v>
      </c>
      <c r="C90" s="647" t="s">
        <v>163</v>
      </c>
      <c r="D90" s="645"/>
      <c r="E90" s="645"/>
      <c r="F90" s="645"/>
      <c r="G90" s="645"/>
      <c r="H90" s="645"/>
      <c r="I90" s="645"/>
      <c r="J90" s="651"/>
      <c r="K90" s="651"/>
      <c r="L90" s="651"/>
      <c r="M90" s="651"/>
      <c r="N90" s="651"/>
      <c r="O90" s="651"/>
    </row>
    <row r="91" customHeight="1" spans="1:15">
      <c r="A91" s="643">
        <v>89</v>
      </c>
      <c r="B91" s="647" t="s">
        <v>164</v>
      </c>
      <c r="C91" s="647" t="s">
        <v>165</v>
      </c>
      <c r="D91" s="645"/>
      <c r="E91" s="645"/>
      <c r="F91" s="645"/>
      <c r="G91" s="645"/>
      <c r="H91" s="645"/>
      <c r="I91" s="645"/>
      <c r="J91" s="651"/>
      <c r="K91" s="651"/>
      <c r="L91" s="651"/>
      <c r="M91" s="651"/>
      <c r="N91" s="651"/>
      <c r="O91" s="651"/>
    </row>
    <row r="92" customHeight="1" spans="1:15">
      <c r="A92" s="643">
        <v>90</v>
      </c>
      <c r="B92" s="647" t="s">
        <v>166</v>
      </c>
      <c r="C92" s="647" t="s">
        <v>167</v>
      </c>
      <c r="D92" s="645"/>
      <c r="E92" s="645"/>
      <c r="F92" s="645"/>
      <c r="G92" s="645"/>
      <c r="H92" s="645"/>
      <c r="I92" s="645"/>
      <c r="J92" s="651"/>
      <c r="K92" s="651"/>
      <c r="L92" s="651"/>
      <c r="M92" s="651"/>
      <c r="N92" s="651"/>
      <c r="O92" s="651"/>
    </row>
    <row r="93" customHeight="1" spans="1:15">
      <c r="A93" s="643">
        <v>91</v>
      </c>
      <c r="B93" s="647" t="s">
        <v>115</v>
      </c>
      <c r="C93" s="647" t="s">
        <v>168</v>
      </c>
      <c r="D93" s="645"/>
      <c r="E93" s="645"/>
      <c r="F93" s="645"/>
      <c r="G93" s="645"/>
      <c r="H93" s="645"/>
      <c r="I93" s="645"/>
      <c r="J93" s="651"/>
      <c r="K93" s="651"/>
      <c r="L93" s="651"/>
      <c r="M93" s="651"/>
      <c r="N93" s="651"/>
      <c r="O93" s="651"/>
    </row>
    <row r="94" customHeight="1" spans="1:15">
      <c r="A94" s="643">
        <v>92</v>
      </c>
      <c r="B94" s="647" t="s">
        <v>169</v>
      </c>
      <c r="C94" s="647"/>
      <c r="D94" s="645"/>
      <c r="E94" s="645"/>
      <c r="F94" s="645"/>
      <c r="G94" s="645"/>
      <c r="H94" s="645"/>
      <c r="I94" s="645"/>
      <c r="J94" s="651"/>
      <c r="K94" s="651"/>
      <c r="L94" s="651"/>
      <c r="M94" s="651"/>
      <c r="N94" s="651"/>
      <c r="O94" s="651"/>
    </row>
    <row r="95" customHeight="1" spans="1:15">
      <c r="A95" s="643">
        <v>93</v>
      </c>
      <c r="B95" s="647" t="s">
        <v>170</v>
      </c>
      <c r="C95" s="647" t="s">
        <v>171</v>
      </c>
      <c r="D95" s="645"/>
      <c r="E95" s="645"/>
      <c r="F95" s="645"/>
      <c r="G95" s="645"/>
      <c r="H95" s="645"/>
      <c r="I95" s="645"/>
      <c r="J95" s="651"/>
      <c r="K95" s="651"/>
      <c r="L95" s="651"/>
      <c r="M95" s="651"/>
      <c r="N95" s="651"/>
      <c r="O95" s="651"/>
    </row>
    <row r="96" customHeight="1" spans="1:15">
      <c r="A96" s="643">
        <v>94</v>
      </c>
      <c r="B96" s="647" t="s">
        <v>172</v>
      </c>
      <c r="C96" s="647" t="s">
        <v>171</v>
      </c>
      <c r="D96" s="645"/>
      <c r="E96" s="645"/>
      <c r="F96" s="645"/>
      <c r="G96" s="645"/>
      <c r="H96" s="645"/>
      <c r="I96" s="645"/>
      <c r="J96" s="651"/>
      <c r="K96" s="651"/>
      <c r="L96" s="651"/>
      <c r="M96" s="651"/>
      <c r="N96" s="651"/>
      <c r="O96" s="651"/>
    </row>
    <row r="97" customHeight="1" spans="1:15">
      <c r="A97" s="643">
        <v>95</v>
      </c>
      <c r="B97" s="647" t="s">
        <v>173</v>
      </c>
      <c r="C97" s="647" t="s">
        <v>174</v>
      </c>
      <c r="D97" s="645"/>
      <c r="E97" s="645"/>
      <c r="F97" s="645"/>
      <c r="G97" s="645"/>
      <c r="H97" s="645"/>
      <c r="I97" s="645"/>
      <c r="J97" s="651"/>
      <c r="K97" s="651"/>
      <c r="L97" s="651"/>
      <c r="M97" s="651"/>
      <c r="N97" s="651"/>
      <c r="O97" s="651"/>
    </row>
    <row r="98" customHeight="1" spans="1:15">
      <c r="A98" s="643">
        <v>96</v>
      </c>
      <c r="B98" s="644" t="s">
        <v>175</v>
      </c>
      <c r="C98" s="644" t="s">
        <v>176</v>
      </c>
      <c r="D98" s="645"/>
      <c r="E98" s="645"/>
      <c r="F98" s="645"/>
      <c r="G98" s="645"/>
      <c r="H98" s="645"/>
      <c r="I98" s="645"/>
      <c r="J98" s="651"/>
      <c r="K98" s="651"/>
      <c r="L98" s="651"/>
      <c r="M98" s="651"/>
      <c r="N98" s="651"/>
      <c r="O98" s="651"/>
    </row>
    <row r="99" customHeight="1" spans="1:15">
      <c r="A99" s="643">
        <v>97</v>
      </c>
      <c r="B99" s="644" t="s">
        <v>177</v>
      </c>
      <c r="C99" s="644" t="s">
        <v>178</v>
      </c>
      <c r="D99" s="645"/>
      <c r="E99" s="645"/>
      <c r="F99" s="645"/>
      <c r="G99" s="645"/>
      <c r="H99" s="645"/>
      <c r="I99" s="645"/>
      <c r="J99" s="651"/>
      <c r="K99" s="651"/>
      <c r="L99" s="651"/>
      <c r="M99" s="651"/>
      <c r="N99" s="651"/>
      <c r="O99" s="651"/>
    </row>
    <row r="100" customHeight="1" spans="1:15">
      <c r="A100" s="643">
        <v>98</v>
      </c>
      <c r="B100" s="644" t="s">
        <v>179</v>
      </c>
      <c r="C100" s="644" t="s">
        <v>180</v>
      </c>
      <c r="D100" s="645"/>
      <c r="E100" s="645"/>
      <c r="F100" s="645"/>
      <c r="G100" s="645"/>
      <c r="H100" s="645"/>
      <c r="I100" s="645"/>
      <c r="J100" s="651"/>
      <c r="K100" s="651"/>
      <c r="L100" s="651"/>
      <c r="M100" s="651"/>
      <c r="N100" s="651"/>
      <c r="O100" s="651"/>
    </row>
    <row r="101" customHeight="1" spans="1:15">
      <c r="A101" s="643">
        <v>99</v>
      </c>
      <c r="B101" s="644" t="s">
        <v>181</v>
      </c>
      <c r="C101" s="644" t="s">
        <v>182</v>
      </c>
      <c r="D101" s="645"/>
      <c r="E101" s="645"/>
      <c r="F101" s="645"/>
      <c r="G101" s="645"/>
      <c r="H101" s="645"/>
      <c r="I101" s="645"/>
      <c r="J101" s="651"/>
      <c r="K101" s="651"/>
      <c r="L101" s="651"/>
      <c r="M101" s="651"/>
      <c r="N101" s="651"/>
      <c r="O101" s="651"/>
    </row>
    <row r="102" customHeight="1" spans="1:15">
      <c r="A102" s="643">
        <v>100</v>
      </c>
      <c r="B102" s="644" t="s">
        <v>183</v>
      </c>
      <c r="C102" s="644" t="s">
        <v>184</v>
      </c>
      <c r="D102" s="645"/>
      <c r="E102" s="645"/>
      <c r="F102" s="645"/>
      <c r="G102" s="645"/>
      <c r="H102" s="645"/>
      <c r="I102" s="645"/>
      <c r="J102" s="651"/>
      <c r="K102" s="651"/>
      <c r="L102" s="651"/>
      <c r="M102" s="651"/>
      <c r="N102" s="651"/>
      <c r="O102" s="651"/>
    </row>
    <row r="103" customHeight="1" spans="1:15">
      <c r="A103" s="643">
        <v>101</v>
      </c>
      <c r="B103" s="644" t="s">
        <v>185</v>
      </c>
      <c r="C103" s="644" t="s">
        <v>186</v>
      </c>
      <c r="D103" s="645"/>
      <c r="E103" s="645"/>
      <c r="F103" s="645"/>
      <c r="G103" s="645"/>
      <c r="H103" s="645"/>
      <c r="I103" s="645"/>
      <c r="J103" s="651"/>
      <c r="K103" s="651"/>
      <c r="L103" s="651"/>
      <c r="M103" s="651"/>
      <c r="N103" s="651"/>
      <c r="O103" s="651"/>
    </row>
    <row r="104" s="636" customFormat="1" ht="20" customHeight="1" spans="1:15">
      <c r="A104" s="643">
        <v>102</v>
      </c>
      <c r="B104" s="647" t="s">
        <v>187</v>
      </c>
      <c r="C104" s="647" t="s">
        <v>186</v>
      </c>
      <c r="D104" s="645"/>
      <c r="E104" s="645"/>
      <c r="F104" s="645"/>
      <c r="G104" s="645"/>
      <c r="H104" s="645"/>
      <c r="I104" s="645"/>
      <c r="J104" s="651"/>
      <c r="K104" s="651"/>
      <c r="L104" s="651"/>
      <c r="M104" s="651"/>
      <c r="N104" s="651"/>
      <c r="O104" s="651"/>
    </row>
    <row r="105" s="636" customFormat="1" ht="20" customHeight="1" spans="1:15">
      <c r="A105" s="643">
        <v>103</v>
      </c>
      <c r="B105" s="647" t="s">
        <v>183</v>
      </c>
      <c r="C105" s="647" t="s">
        <v>188</v>
      </c>
      <c r="D105" s="645"/>
      <c r="E105" s="645"/>
      <c r="F105" s="645"/>
      <c r="G105" s="645"/>
      <c r="H105" s="645"/>
      <c r="I105" s="645"/>
      <c r="J105" s="651"/>
      <c r="K105" s="651"/>
      <c r="L105" s="651"/>
      <c r="M105" s="651"/>
      <c r="N105" s="651"/>
      <c r="O105" s="651"/>
    </row>
    <row r="106" s="636" customFormat="1" ht="20" customHeight="1" spans="1:15">
      <c r="A106" s="643">
        <v>104</v>
      </c>
      <c r="B106" s="647" t="s">
        <v>189</v>
      </c>
      <c r="C106" s="647" t="s">
        <v>190</v>
      </c>
      <c r="D106" s="645"/>
      <c r="E106" s="645"/>
      <c r="F106" s="645"/>
      <c r="G106" s="645"/>
      <c r="H106" s="645"/>
      <c r="I106" s="645"/>
      <c r="J106" s="651"/>
      <c r="K106" s="651"/>
      <c r="L106" s="651"/>
      <c r="M106" s="651"/>
      <c r="N106" s="651"/>
      <c r="O106" s="651"/>
    </row>
    <row r="107" s="636" customFormat="1" ht="20" customHeight="1" spans="1:15">
      <c r="A107" s="643">
        <v>105</v>
      </c>
      <c r="B107" s="647" t="s">
        <v>191</v>
      </c>
      <c r="C107" s="647" t="s">
        <v>192</v>
      </c>
      <c r="D107" s="645"/>
      <c r="E107" s="645"/>
      <c r="F107" s="645"/>
      <c r="G107" s="645"/>
      <c r="H107" s="645"/>
      <c r="I107" s="645"/>
      <c r="J107" s="651"/>
      <c r="K107" s="651"/>
      <c r="L107" s="651"/>
      <c r="M107" s="651"/>
      <c r="N107" s="651"/>
      <c r="O107" s="651"/>
    </row>
    <row r="108" s="636" customFormat="1" ht="20" customHeight="1" spans="1:15">
      <c r="A108" s="643">
        <v>106</v>
      </c>
      <c r="B108" s="647" t="s">
        <v>193</v>
      </c>
      <c r="C108" s="647" t="s">
        <v>194</v>
      </c>
      <c r="D108" s="645"/>
      <c r="E108" s="645"/>
      <c r="F108" s="645"/>
      <c r="G108" s="645"/>
      <c r="H108" s="645"/>
      <c r="I108" s="645"/>
      <c r="J108" s="651"/>
      <c r="K108" s="651"/>
      <c r="L108" s="651"/>
      <c r="M108" s="651"/>
      <c r="N108" s="651"/>
      <c r="O108" s="651"/>
    </row>
    <row r="109" s="636" customFormat="1" ht="20" customHeight="1" spans="1:15">
      <c r="A109" s="643">
        <v>107</v>
      </c>
      <c r="B109" s="647" t="s">
        <v>195</v>
      </c>
      <c r="C109" s="647" t="s">
        <v>192</v>
      </c>
      <c r="D109" s="645"/>
      <c r="E109" s="645"/>
      <c r="F109" s="645"/>
      <c r="G109" s="645"/>
      <c r="H109" s="645"/>
      <c r="I109" s="645"/>
      <c r="J109" s="651"/>
      <c r="K109" s="651"/>
      <c r="L109" s="651"/>
      <c r="M109" s="651"/>
      <c r="N109" s="651"/>
      <c r="O109" s="651"/>
    </row>
    <row r="110" s="636" customFormat="1" ht="20" customHeight="1" spans="1:15">
      <c r="A110" s="643">
        <v>108</v>
      </c>
      <c r="B110" s="647" t="s">
        <v>196</v>
      </c>
      <c r="C110" s="647" t="s">
        <v>197</v>
      </c>
      <c r="D110" s="645"/>
      <c r="E110" s="645"/>
      <c r="F110" s="645"/>
      <c r="G110" s="645"/>
      <c r="H110" s="645"/>
      <c r="I110" s="645"/>
      <c r="J110" s="651"/>
      <c r="K110" s="651"/>
      <c r="L110" s="651"/>
      <c r="M110" s="651"/>
      <c r="N110" s="651"/>
      <c r="O110" s="651"/>
    </row>
    <row r="111" s="636" customFormat="1" ht="17" customHeight="1" spans="1:15">
      <c r="A111" s="643">
        <v>109</v>
      </c>
      <c r="B111" s="647" t="s">
        <v>198</v>
      </c>
      <c r="C111" s="647" t="s">
        <v>199</v>
      </c>
      <c r="D111" s="645"/>
      <c r="E111" s="645"/>
      <c r="F111" s="645"/>
      <c r="G111" s="645"/>
      <c r="H111" s="645"/>
      <c r="I111" s="645"/>
      <c r="J111" s="651"/>
      <c r="K111" s="651"/>
      <c r="L111" s="651"/>
      <c r="M111" s="651"/>
      <c r="N111" s="651"/>
      <c r="O111" s="651"/>
    </row>
    <row r="112" s="636" customFormat="1" ht="20" customHeight="1" spans="1:15">
      <c r="A112" s="643">
        <v>110</v>
      </c>
      <c r="B112" s="647" t="s">
        <v>200</v>
      </c>
      <c r="C112" s="647" t="s">
        <v>201</v>
      </c>
      <c r="D112" s="645"/>
      <c r="E112" s="645"/>
      <c r="F112" s="645"/>
      <c r="G112" s="645"/>
      <c r="H112" s="645"/>
      <c r="I112" s="645"/>
      <c r="J112" s="651"/>
      <c r="K112" s="651"/>
      <c r="L112" s="651"/>
      <c r="M112" s="651"/>
      <c r="N112" s="651"/>
      <c r="O112" s="651"/>
    </row>
    <row r="113" s="636" customFormat="1" ht="20" customHeight="1" spans="1:15">
      <c r="A113" s="643">
        <v>111</v>
      </c>
      <c r="B113" s="652" t="s">
        <v>177</v>
      </c>
      <c r="C113" s="652" t="s">
        <v>202</v>
      </c>
      <c r="D113" s="645"/>
      <c r="E113" s="645"/>
      <c r="F113" s="645"/>
      <c r="G113" s="645"/>
      <c r="H113" s="645"/>
      <c r="I113" s="645"/>
      <c r="J113" s="645"/>
      <c r="K113" s="645"/>
      <c r="L113" s="645"/>
      <c r="M113" s="645"/>
      <c r="N113" s="645"/>
      <c r="O113" s="645"/>
    </row>
    <row r="114" s="636" customFormat="1" ht="20" customHeight="1" spans="1:15">
      <c r="A114" s="643">
        <v>112</v>
      </c>
      <c r="B114" s="652" t="s">
        <v>203</v>
      </c>
      <c r="C114" s="652"/>
      <c r="D114" s="645"/>
      <c r="E114" s="645"/>
      <c r="F114" s="645"/>
      <c r="G114" s="645"/>
      <c r="H114" s="645"/>
      <c r="I114" s="645"/>
      <c r="J114" s="645"/>
      <c r="K114" s="645"/>
      <c r="L114" s="645"/>
      <c r="M114" s="645"/>
      <c r="N114" s="645"/>
      <c r="O114" s="645"/>
    </row>
    <row r="115" s="636" customFormat="1" ht="20" customHeight="1" spans="1:15">
      <c r="A115" s="643">
        <v>113</v>
      </c>
      <c r="B115" s="652" t="s">
        <v>204</v>
      </c>
      <c r="C115" s="652"/>
      <c r="D115" s="645"/>
      <c r="E115" s="645"/>
      <c r="F115" s="645"/>
      <c r="G115" s="645"/>
      <c r="H115" s="645"/>
      <c r="I115" s="645"/>
      <c r="J115" s="645"/>
      <c r="K115" s="645"/>
      <c r="L115" s="645"/>
      <c r="M115" s="645"/>
      <c r="N115" s="645"/>
      <c r="O115" s="645"/>
    </row>
    <row r="116" s="636" customFormat="1" ht="20" customHeight="1" spans="1:15">
      <c r="A116" s="643">
        <v>114</v>
      </c>
      <c r="B116" s="652" t="s">
        <v>205</v>
      </c>
      <c r="C116" s="652"/>
      <c r="D116" s="645"/>
      <c r="E116" s="645"/>
      <c r="F116" s="645"/>
      <c r="G116" s="645"/>
      <c r="H116" s="645"/>
      <c r="I116" s="645"/>
      <c r="J116" s="645"/>
      <c r="K116" s="645"/>
      <c r="L116" s="645"/>
      <c r="M116" s="645"/>
      <c r="N116" s="645"/>
      <c r="O116" s="645"/>
    </row>
    <row r="117" s="636" customFormat="1" ht="20" customHeight="1" spans="1:15">
      <c r="A117" s="643">
        <v>115</v>
      </c>
      <c r="B117" s="652" t="s">
        <v>206</v>
      </c>
      <c r="C117" s="652"/>
      <c r="D117" s="645"/>
      <c r="E117" s="645"/>
      <c r="F117" s="645"/>
      <c r="G117" s="645"/>
      <c r="H117" s="645"/>
      <c r="I117" s="645"/>
      <c r="J117" s="645"/>
      <c r="K117" s="645"/>
      <c r="L117" s="645"/>
      <c r="M117" s="645"/>
      <c r="N117" s="645"/>
      <c r="O117" s="645"/>
    </row>
    <row r="118" s="636" customFormat="1" ht="20" customHeight="1" spans="1:15">
      <c r="A118" s="643">
        <v>116</v>
      </c>
      <c r="B118" s="652" t="s">
        <v>207</v>
      </c>
      <c r="C118" s="652"/>
      <c r="D118" s="645"/>
      <c r="E118" s="645"/>
      <c r="F118" s="645"/>
      <c r="G118" s="645"/>
      <c r="H118" s="645"/>
      <c r="I118" s="645"/>
      <c r="J118" s="645"/>
      <c r="K118" s="645"/>
      <c r="L118" s="645"/>
      <c r="M118" s="645"/>
      <c r="N118" s="645"/>
      <c r="O118" s="645"/>
    </row>
    <row r="119" s="636" customFormat="1" ht="20" customHeight="1" spans="1:15">
      <c r="A119" s="643">
        <v>117</v>
      </c>
      <c r="B119" s="652" t="s">
        <v>208</v>
      </c>
      <c r="C119" s="652"/>
      <c r="D119" s="645"/>
      <c r="E119" s="645"/>
      <c r="F119" s="645"/>
      <c r="G119" s="645"/>
      <c r="H119" s="645"/>
      <c r="I119" s="645"/>
      <c r="J119" s="645"/>
      <c r="K119" s="645"/>
      <c r="L119" s="645"/>
      <c r="M119" s="645"/>
      <c r="N119" s="645"/>
      <c r="O119" s="645"/>
    </row>
    <row r="120" s="636" customFormat="1" ht="20" customHeight="1" spans="1:15">
      <c r="A120" s="643">
        <v>118</v>
      </c>
      <c r="B120" s="652" t="s">
        <v>209</v>
      </c>
      <c r="C120" s="652"/>
      <c r="D120" s="645"/>
      <c r="E120" s="645"/>
      <c r="F120" s="645"/>
      <c r="G120" s="645"/>
      <c r="H120" s="645"/>
      <c r="I120" s="645"/>
      <c r="J120" s="645"/>
      <c r="K120" s="645"/>
      <c r="L120" s="645"/>
      <c r="M120" s="645"/>
      <c r="N120" s="645"/>
      <c r="O120" s="645"/>
    </row>
    <row r="121" s="636" customFormat="1" ht="20" customHeight="1" spans="1:15">
      <c r="A121" s="643">
        <v>119</v>
      </c>
      <c r="B121" s="652" t="s">
        <v>210</v>
      </c>
      <c r="C121" s="652"/>
      <c r="D121" s="645"/>
      <c r="E121" s="645"/>
      <c r="F121" s="645"/>
      <c r="G121" s="645"/>
      <c r="H121" s="645"/>
      <c r="I121" s="645"/>
      <c r="J121" s="645"/>
      <c r="K121" s="645"/>
      <c r="L121" s="645"/>
      <c r="M121" s="645"/>
      <c r="N121" s="645"/>
      <c r="O121" s="645"/>
    </row>
    <row r="122" s="636" customFormat="1" ht="20" customHeight="1" spans="1:15">
      <c r="A122" s="643">
        <v>120</v>
      </c>
      <c r="B122" s="652" t="s">
        <v>211</v>
      </c>
      <c r="C122" s="652"/>
      <c r="D122" s="645"/>
      <c r="E122" s="645"/>
      <c r="F122" s="645"/>
      <c r="G122" s="645"/>
      <c r="H122" s="645"/>
      <c r="I122" s="645"/>
      <c r="J122" s="645"/>
      <c r="K122" s="645"/>
      <c r="L122" s="645"/>
      <c r="M122" s="645"/>
      <c r="N122" s="645"/>
      <c r="O122" s="645"/>
    </row>
    <row r="123" s="636" customFormat="1" ht="20" customHeight="1" spans="1:15">
      <c r="A123" s="643">
        <v>121</v>
      </c>
      <c r="B123" s="652" t="s">
        <v>212</v>
      </c>
      <c r="C123" s="652"/>
      <c r="D123" s="645"/>
      <c r="E123" s="645"/>
      <c r="F123" s="645"/>
      <c r="G123" s="645"/>
      <c r="H123" s="645"/>
      <c r="I123" s="645"/>
      <c r="J123" s="645"/>
      <c r="K123" s="645"/>
      <c r="L123" s="645"/>
      <c r="M123" s="645"/>
      <c r="N123" s="645"/>
      <c r="O123" s="645"/>
    </row>
    <row r="124" s="636" customFormat="1" ht="37" customHeight="1" spans="1:15">
      <c r="A124" s="643">
        <v>122</v>
      </c>
      <c r="B124" s="653" t="s">
        <v>213</v>
      </c>
      <c r="C124" s="652"/>
      <c r="D124" s="645"/>
      <c r="E124" s="645"/>
      <c r="F124" s="645"/>
      <c r="G124" s="645"/>
      <c r="H124" s="645"/>
      <c r="I124" s="645"/>
      <c r="J124" s="645"/>
      <c r="K124" s="645"/>
      <c r="L124" s="645"/>
      <c r="M124" s="645"/>
      <c r="N124" s="645"/>
      <c r="O124" s="645"/>
    </row>
    <row r="125" s="636" customFormat="1" ht="31" customHeight="1" spans="1:15">
      <c r="A125" s="643">
        <v>123</v>
      </c>
      <c r="B125" s="653" t="s">
        <v>214</v>
      </c>
      <c r="C125" s="652"/>
      <c r="D125" s="645"/>
      <c r="E125" s="645"/>
      <c r="F125" s="645"/>
      <c r="G125" s="645"/>
      <c r="H125" s="645"/>
      <c r="I125" s="645"/>
      <c r="J125" s="645"/>
      <c r="K125" s="645"/>
      <c r="L125" s="645"/>
      <c r="M125" s="645"/>
      <c r="N125" s="645"/>
      <c r="O125" s="645"/>
    </row>
    <row r="126" s="636" customFormat="1" ht="20" customHeight="1" spans="1:15">
      <c r="A126" s="643">
        <v>124</v>
      </c>
      <c r="B126" s="653" t="s">
        <v>215</v>
      </c>
      <c r="C126" s="652"/>
      <c r="D126" s="645"/>
      <c r="E126" s="645"/>
      <c r="F126" s="645"/>
      <c r="G126" s="645"/>
      <c r="H126" s="645"/>
      <c r="I126" s="645"/>
      <c r="J126" s="645"/>
      <c r="K126" s="645"/>
      <c r="L126" s="645"/>
      <c r="M126" s="645"/>
      <c r="N126" s="645"/>
      <c r="O126" s="645"/>
    </row>
    <row r="127" s="636" customFormat="1" ht="36" customHeight="1" spans="1:15">
      <c r="A127" s="643">
        <v>125</v>
      </c>
      <c r="B127" s="653" t="s">
        <v>216</v>
      </c>
      <c r="C127" s="652"/>
      <c r="D127" s="645"/>
      <c r="E127" s="645"/>
      <c r="F127" s="645"/>
      <c r="G127" s="645"/>
      <c r="H127" s="645"/>
      <c r="I127" s="645"/>
      <c r="J127" s="645"/>
      <c r="K127" s="645"/>
      <c r="L127" s="645"/>
      <c r="M127" s="645"/>
      <c r="N127" s="645"/>
      <c r="O127" s="645"/>
    </row>
    <row r="128" s="636" customFormat="1" ht="28" customHeight="1" spans="1:15">
      <c r="A128" s="643">
        <v>126</v>
      </c>
      <c r="B128" s="653" t="s">
        <v>217</v>
      </c>
      <c r="C128" s="652"/>
      <c r="D128" s="645"/>
      <c r="E128" s="645"/>
      <c r="F128" s="645"/>
      <c r="G128" s="645"/>
      <c r="H128" s="645"/>
      <c r="I128" s="645"/>
      <c r="J128" s="645"/>
      <c r="K128" s="645"/>
      <c r="L128" s="645"/>
      <c r="M128" s="645"/>
      <c r="N128" s="645"/>
      <c r="O128" s="645"/>
    </row>
    <row r="129" s="636" customFormat="1" ht="31" customHeight="1" spans="1:15">
      <c r="A129" s="643">
        <v>127</v>
      </c>
      <c r="B129" s="653" t="s">
        <v>218</v>
      </c>
      <c r="C129" s="652"/>
      <c r="D129" s="645"/>
      <c r="E129" s="645"/>
      <c r="F129" s="645"/>
      <c r="G129" s="645"/>
      <c r="H129" s="645"/>
      <c r="I129" s="645"/>
      <c r="J129" s="645"/>
      <c r="K129" s="645"/>
      <c r="L129" s="645"/>
      <c r="M129" s="645"/>
      <c r="N129" s="645"/>
      <c r="O129" s="645"/>
    </row>
    <row r="130" s="636" customFormat="1" ht="20" customHeight="1" spans="1:15">
      <c r="A130" s="643">
        <v>128</v>
      </c>
      <c r="B130" s="652" t="s">
        <v>219</v>
      </c>
      <c r="C130" s="652"/>
      <c r="D130" s="645"/>
      <c r="E130" s="645"/>
      <c r="F130" s="645"/>
      <c r="G130" s="645"/>
      <c r="H130" s="645"/>
      <c r="I130" s="645"/>
      <c r="J130" s="645"/>
      <c r="K130" s="645"/>
      <c r="L130" s="645"/>
      <c r="M130" s="645"/>
      <c r="N130" s="645"/>
      <c r="O130" s="645"/>
    </row>
    <row r="131" s="636" customFormat="1" ht="20" customHeight="1" spans="1:15">
      <c r="A131" s="643">
        <v>129</v>
      </c>
      <c r="B131" s="652" t="s">
        <v>220</v>
      </c>
      <c r="C131" s="652"/>
      <c r="D131" s="645"/>
      <c r="E131" s="645"/>
      <c r="F131" s="645"/>
      <c r="G131" s="645"/>
      <c r="H131" s="645"/>
      <c r="I131" s="645"/>
      <c r="J131" s="645"/>
      <c r="K131" s="645"/>
      <c r="L131" s="645"/>
      <c r="M131" s="645"/>
      <c r="N131" s="645"/>
      <c r="O131" s="645"/>
    </row>
    <row r="132" s="636" customFormat="1" ht="20" customHeight="1" spans="1:15">
      <c r="A132" s="643">
        <v>130</v>
      </c>
      <c r="B132" s="652" t="s">
        <v>221</v>
      </c>
      <c r="C132" s="652"/>
      <c r="D132" s="645"/>
      <c r="E132" s="645"/>
      <c r="F132" s="645"/>
      <c r="G132" s="645"/>
      <c r="H132" s="645"/>
      <c r="I132" s="645"/>
      <c r="J132" s="645"/>
      <c r="K132" s="645"/>
      <c r="L132" s="645"/>
      <c r="M132" s="645"/>
      <c r="N132" s="645"/>
      <c r="O132" s="645"/>
    </row>
    <row r="133" s="636" customFormat="1" ht="20" customHeight="1" spans="1:15">
      <c r="A133" s="643">
        <v>131</v>
      </c>
      <c r="B133" s="652" t="s">
        <v>222</v>
      </c>
      <c r="C133" s="652"/>
      <c r="D133" s="645"/>
      <c r="E133" s="645"/>
      <c r="F133" s="645"/>
      <c r="G133" s="645"/>
      <c r="H133" s="645"/>
      <c r="I133" s="645"/>
      <c r="J133" s="645"/>
      <c r="K133" s="645"/>
      <c r="L133" s="645"/>
      <c r="M133" s="645"/>
      <c r="N133" s="645"/>
      <c r="O133" s="645"/>
    </row>
    <row r="134" s="636" customFormat="1" ht="20" customHeight="1" spans="1:15">
      <c r="A134" s="643">
        <v>132</v>
      </c>
      <c r="B134" s="652" t="s">
        <v>223</v>
      </c>
      <c r="C134" s="652"/>
      <c r="D134" s="645"/>
      <c r="E134" s="645"/>
      <c r="F134" s="645"/>
      <c r="G134" s="645"/>
      <c r="H134" s="645"/>
      <c r="I134" s="645"/>
      <c r="J134" s="645"/>
      <c r="K134" s="645"/>
      <c r="L134" s="645"/>
      <c r="M134" s="645"/>
      <c r="N134" s="645"/>
      <c r="O134" s="645"/>
    </row>
    <row r="135" s="636" customFormat="1" ht="20" customHeight="1" spans="1:15">
      <c r="A135" s="643">
        <v>133</v>
      </c>
      <c r="B135" s="652" t="s">
        <v>224</v>
      </c>
      <c r="C135" s="652"/>
      <c r="D135" s="645"/>
      <c r="E135" s="645"/>
      <c r="F135" s="645"/>
      <c r="G135" s="645"/>
      <c r="H135" s="645"/>
      <c r="I135" s="645"/>
      <c r="J135" s="645"/>
      <c r="K135" s="645"/>
      <c r="L135" s="645"/>
      <c r="M135" s="645"/>
      <c r="N135" s="645"/>
      <c r="O135" s="645"/>
    </row>
    <row r="136" s="636" customFormat="1" ht="20" customHeight="1" spans="1:15">
      <c r="A136" s="643">
        <v>134</v>
      </c>
      <c r="B136" s="652" t="s">
        <v>225</v>
      </c>
      <c r="C136" s="652"/>
      <c r="D136" s="645"/>
      <c r="E136" s="645"/>
      <c r="F136" s="645"/>
      <c r="G136" s="645"/>
      <c r="H136" s="645"/>
      <c r="I136" s="645"/>
      <c r="J136" s="645"/>
      <c r="K136" s="645"/>
      <c r="L136" s="645"/>
      <c r="M136" s="645"/>
      <c r="N136" s="645"/>
      <c r="O136" s="645"/>
    </row>
    <row r="137" s="636" customFormat="1" ht="20" customHeight="1" spans="1:15">
      <c r="A137" s="643">
        <v>135</v>
      </c>
      <c r="B137" s="652" t="s">
        <v>226</v>
      </c>
      <c r="C137" s="652"/>
      <c r="D137" s="645"/>
      <c r="E137" s="645"/>
      <c r="F137" s="645"/>
      <c r="G137" s="645"/>
      <c r="H137" s="645"/>
      <c r="I137" s="645"/>
      <c r="J137" s="645"/>
      <c r="K137" s="645"/>
      <c r="L137" s="645"/>
      <c r="M137" s="645"/>
      <c r="N137" s="645"/>
      <c r="O137" s="645"/>
    </row>
    <row r="138" s="636" customFormat="1" ht="20" customHeight="1" spans="1:15">
      <c r="A138" s="643">
        <v>136</v>
      </c>
      <c r="B138" s="652" t="s">
        <v>227</v>
      </c>
      <c r="C138" s="652"/>
      <c r="D138" s="645"/>
      <c r="E138" s="645"/>
      <c r="F138" s="645"/>
      <c r="G138" s="645"/>
      <c r="H138" s="645"/>
      <c r="I138" s="645"/>
      <c r="J138" s="645"/>
      <c r="K138" s="645"/>
      <c r="L138" s="645"/>
      <c r="M138" s="645"/>
      <c r="N138" s="645"/>
      <c r="O138" s="645"/>
    </row>
    <row r="139" s="636" customFormat="1" ht="20" customHeight="1" spans="1:15">
      <c r="A139" s="643">
        <v>137</v>
      </c>
      <c r="B139" s="652" t="s">
        <v>228</v>
      </c>
      <c r="C139" s="652"/>
      <c r="D139" s="645"/>
      <c r="E139" s="645"/>
      <c r="F139" s="645"/>
      <c r="G139" s="645"/>
      <c r="H139" s="645"/>
      <c r="I139" s="645"/>
      <c r="J139" s="645"/>
      <c r="K139" s="645"/>
      <c r="L139" s="645"/>
      <c r="M139" s="645"/>
      <c r="N139" s="645"/>
      <c r="O139" s="645"/>
    </row>
    <row r="140" s="636" customFormat="1" ht="20" customHeight="1" spans="1:15">
      <c r="A140" s="643">
        <v>138</v>
      </c>
      <c r="B140" s="652" t="s">
        <v>229</v>
      </c>
      <c r="C140" s="652"/>
      <c r="D140" s="645"/>
      <c r="E140" s="645"/>
      <c r="F140" s="645"/>
      <c r="G140" s="645"/>
      <c r="H140" s="645"/>
      <c r="I140" s="645"/>
      <c r="J140" s="645"/>
      <c r="K140" s="645"/>
      <c r="L140" s="645"/>
      <c r="M140" s="645"/>
      <c r="N140" s="645"/>
      <c r="O140" s="645"/>
    </row>
    <row r="141" s="636" customFormat="1" ht="20" customHeight="1" spans="1:15">
      <c r="A141" s="643">
        <v>139</v>
      </c>
      <c r="B141" s="652" t="s">
        <v>230</v>
      </c>
      <c r="C141" s="652"/>
      <c r="D141" s="645"/>
      <c r="E141" s="645"/>
      <c r="F141" s="645"/>
      <c r="G141" s="645"/>
      <c r="H141" s="645"/>
      <c r="I141" s="645"/>
      <c r="J141" s="645"/>
      <c r="K141" s="645"/>
      <c r="L141" s="645"/>
      <c r="M141" s="645"/>
      <c r="N141" s="645"/>
      <c r="O141" s="645"/>
    </row>
    <row r="142" s="636" customFormat="1" ht="20" customHeight="1" spans="1:15">
      <c r="A142" s="643">
        <v>140</v>
      </c>
      <c r="B142" s="652" t="s">
        <v>231</v>
      </c>
      <c r="C142" s="652"/>
      <c r="D142" s="645"/>
      <c r="E142" s="645"/>
      <c r="F142" s="645"/>
      <c r="G142" s="645"/>
      <c r="H142" s="645"/>
      <c r="I142" s="645"/>
      <c r="J142" s="645"/>
      <c r="K142" s="645"/>
      <c r="L142" s="645"/>
      <c r="M142" s="645"/>
      <c r="N142" s="645"/>
      <c r="O142" s="645"/>
    </row>
    <row r="143" s="636" customFormat="1" ht="20" customHeight="1" spans="1:15">
      <c r="A143" s="643">
        <v>141</v>
      </c>
      <c r="B143" s="652" t="s">
        <v>232</v>
      </c>
      <c r="C143" s="652"/>
      <c r="D143" s="645"/>
      <c r="E143" s="645"/>
      <c r="F143" s="645"/>
      <c r="G143" s="645"/>
      <c r="H143" s="645"/>
      <c r="I143" s="645"/>
      <c r="J143" s="645"/>
      <c r="K143" s="645"/>
      <c r="L143" s="645"/>
      <c r="M143" s="645"/>
      <c r="N143" s="645"/>
      <c r="O143" s="645"/>
    </row>
    <row r="144" s="636" customFormat="1" ht="20" customHeight="1" spans="1:15">
      <c r="A144" s="643">
        <v>142</v>
      </c>
      <c r="B144" s="652" t="s">
        <v>233</v>
      </c>
      <c r="C144" s="652"/>
      <c r="D144" s="645"/>
      <c r="E144" s="645"/>
      <c r="F144" s="645"/>
      <c r="G144" s="645"/>
      <c r="H144" s="645"/>
      <c r="I144" s="645"/>
      <c r="J144" s="645"/>
      <c r="K144" s="645"/>
      <c r="L144" s="645"/>
      <c r="M144" s="645"/>
      <c r="N144" s="645"/>
      <c r="O144" s="645"/>
    </row>
    <row r="145" s="636" customFormat="1" ht="20" customHeight="1" spans="1:15">
      <c r="A145" s="643">
        <v>143</v>
      </c>
      <c r="B145" s="652" t="s">
        <v>234</v>
      </c>
      <c r="C145" s="652"/>
      <c r="D145" s="645"/>
      <c r="E145" s="645"/>
      <c r="F145" s="645"/>
      <c r="G145" s="645"/>
      <c r="H145" s="645"/>
      <c r="I145" s="645"/>
      <c r="J145" s="645"/>
      <c r="K145" s="645"/>
      <c r="L145" s="645"/>
      <c r="M145" s="645"/>
      <c r="N145" s="645"/>
      <c r="O145" s="645"/>
    </row>
    <row r="146" s="636" customFormat="1" ht="20" customHeight="1" spans="1:15">
      <c r="A146" s="643">
        <v>144</v>
      </c>
      <c r="B146" s="652" t="s">
        <v>235</v>
      </c>
      <c r="C146" s="652"/>
      <c r="D146" s="645"/>
      <c r="E146" s="645"/>
      <c r="F146" s="645"/>
      <c r="G146" s="645"/>
      <c r="H146" s="645"/>
      <c r="I146" s="645"/>
      <c r="J146" s="645"/>
      <c r="K146" s="645"/>
      <c r="L146" s="645"/>
      <c r="M146" s="645"/>
      <c r="N146" s="645"/>
      <c r="O146" s="645"/>
    </row>
    <row r="147" s="636" customFormat="1" ht="20" customHeight="1" spans="1:15">
      <c r="A147" s="643">
        <v>145</v>
      </c>
      <c r="B147" s="652" t="s">
        <v>236</v>
      </c>
      <c r="C147" s="652"/>
      <c r="D147" s="645"/>
      <c r="E147" s="645"/>
      <c r="F147" s="645"/>
      <c r="G147" s="645"/>
      <c r="H147" s="645"/>
      <c r="I147" s="645"/>
      <c r="J147" s="645"/>
      <c r="K147" s="645"/>
      <c r="L147" s="645"/>
      <c r="M147" s="645"/>
      <c r="N147" s="645"/>
      <c r="O147" s="645"/>
    </row>
    <row r="148" s="636" customFormat="1" ht="41" customHeight="1" spans="1:15">
      <c r="A148" s="643">
        <v>146</v>
      </c>
      <c r="B148" s="653" t="s">
        <v>237</v>
      </c>
      <c r="C148" s="652"/>
      <c r="D148" s="645"/>
      <c r="E148" s="645"/>
      <c r="F148" s="645"/>
      <c r="G148" s="645"/>
      <c r="H148" s="645"/>
      <c r="I148" s="645"/>
      <c r="J148" s="645"/>
      <c r="K148" s="645"/>
      <c r="L148" s="645"/>
      <c r="M148" s="645"/>
      <c r="N148" s="645"/>
      <c r="O148" s="645"/>
    </row>
    <row r="149" s="636" customFormat="1" ht="20" customHeight="1" spans="1:15">
      <c r="A149" s="643">
        <v>147</v>
      </c>
      <c r="B149" s="652" t="s">
        <v>238</v>
      </c>
      <c r="C149" s="652"/>
      <c r="D149" s="645"/>
      <c r="E149" s="645"/>
      <c r="F149" s="645"/>
      <c r="G149" s="645"/>
      <c r="H149" s="645"/>
      <c r="I149" s="645"/>
      <c r="J149" s="645"/>
      <c r="K149" s="645"/>
      <c r="L149" s="645"/>
      <c r="M149" s="645"/>
      <c r="N149" s="645"/>
      <c r="O149" s="645"/>
    </row>
    <row r="150" s="636" customFormat="1" ht="20" customHeight="1" spans="1:15">
      <c r="A150" s="643">
        <v>148</v>
      </c>
      <c r="B150" s="652" t="s">
        <v>239</v>
      </c>
      <c r="C150" s="652"/>
      <c r="D150" s="645"/>
      <c r="E150" s="645"/>
      <c r="F150" s="645"/>
      <c r="G150" s="645"/>
      <c r="H150" s="645"/>
      <c r="I150" s="645"/>
      <c r="J150" s="645"/>
      <c r="K150" s="645"/>
      <c r="L150" s="645"/>
      <c r="M150" s="645"/>
      <c r="N150" s="645"/>
      <c r="O150" s="645"/>
    </row>
    <row r="151" s="636" customFormat="1" ht="20" customHeight="1" spans="1:15">
      <c r="A151" s="643">
        <v>149</v>
      </c>
      <c r="B151" s="652" t="s">
        <v>240</v>
      </c>
      <c r="C151" s="652"/>
      <c r="D151" s="645"/>
      <c r="E151" s="645"/>
      <c r="F151" s="645"/>
      <c r="G151" s="645"/>
      <c r="H151" s="645"/>
      <c r="I151" s="645"/>
      <c r="J151" s="645"/>
      <c r="K151" s="645"/>
      <c r="L151" s="645"/>
      <c r="M151" s="645"/>
      <c r="N151" s="645"/>
      <c r="O151" s="645"/>
    </row>
    <row r="152" s="636" customFormat="1" ht="20" customHeight="1" spans="1:15">
      <c r="A152" s="643">
        <v>150</v>
      </c>
      <c r="B152" s="652" t="s">
        <v>241</v>
      </c>
      <c r="C152" s="652"/>
      <c r="D152" s="645"/>
      <c r="E152" s="645"/>
      <c r="F152" s="645"/>
      <c r="G152" s="645"/>
      <c r="H152" s="645"/>
      <c r="I152" s="645"/>
      <c r="J152" s="645"/>
      <c r="K152" s="645"/>
      <c r="L152" s="645"/>
      <c r="M152" s="645"/>
      <c r="N152" s="645"/>
      <c r="O152" s="645"/>
    </row>
    <row r="153" s="636" customFormat="1" ht="20" customHeight="1" spans="1:15">
      <c r="A153" s="643">
        <v>151</v>
      </c>
      <c r="B153" s="652" t="s">
        <v>242</v>
      </c>
      <c r="C153" s="652"/>
      <c r="D153" s="645"/>
      <c r="E153" s="645"/>
      <c r="F153" s="645"/>
      <c r="G153" s="645"/>
      <c r="H153" s="645"/>
      <c r="I153" s="645"/>
      <c r="J153" s="645"/>
      <c r="K153" s="645"/>
      <c r="L153" s="645"/>
      <c r="M153" s="645"/>
      <c r="N153" s="645"/>
      <c r="O153" s="645"/>
    </row>
    <row r="154" s="636" customFormat="1" ht="20" customHeight="1" spans="1:15">
      <c r="A154" s="643">
        <v>152</v>
      </c>
      <c r="B154" s="652" t="s">
        <v>243</v>
      </c>
      <c r="C154" s="652"/>
      <c r="D154" s="645"/>
      <c r="E154" s="645"/>
      <c r="F154" s="645"/>
      <c r="G154" s="645"/>
      <c r="H154" s="645"/>
      <c r="I154" s="645"/>
      <c r="J154" s="645"/>
      <c r="K154" s="645"/>
      <c r="L154" s="645"/>
      <c r="M154" s="645"/>
      <c r="N154" s="645"/>
      <c r="O154" s="645"/>
    </row>
    <row r="155" s="636" customFormat="1" ht="20" customHeight="1" spans="1:15">
      <c r="A155" s="643">
        <v>153</v>
      </c>
      <c r="B155" s="652" t="s">
        <v>244</v>
      </c>
      <c r="C155" s="652"/>
      <c r="D155" s="645"/>
      <c r="E155" s="645"/>
      <c r="F155" s="645"/>
      <c r="G155" s="645"/>
      <c r="H155" s="645"/>
      <c r="I155" s="645"/>
      <c r="J155" s="645"/>
      <c r="K155" s="645"/>
      <c r="L155" s="645"/>
      <c r="M155" s="645"/>
      <c r="N155" s="645"/>
      <c r="O155" s="645"/>
    </row>
    <row r="156" s="636" customFormat="1" ht="20" customHeight="1" spans="1:15">
      <c r="A156" s="643">
        <v>154</v>
      </c>
      <c r="B156" s="652" t="s">
        <v>245</v>
      </c>
      <c r="C156" s="652"/>
      <c r="D156" s="645"/>
      <c r="E156" s="645"/>
      <c r="F156" s="645"/>
      <c r="G156" s="645"/>
      <c r="H156" s="645"/>
      <c r="I156" s="645"/>
      <c r="J156" s="645"/>
      <c r="K156" s="645"/>
      <c r="L156" s="645"/>
      <c r="M156" s="645"/>
      <c r="N156" s="645"/>
      <c r="O156" s="645"/>
    </row>
    <row r="157" s="636" customFormat="1" ht="20" customHeight="1" spans="1:15">
      <c r="A157" s="643">
        <v>155</v>
      </c>
      <c r="B157" s="652" t="s">
        <v>246</v>
      </c>
      <c r="C157" s="652"/>
      <c r="D157" s="645"/>
      <c r="E157" s="645"/>
      <c r="F157" s="645"/>
      <c r="G157" s="645"/>
      <c r="H157" s="645"/>
      <c r="I157" s="645"/>
      <c r="J157" s="645"/>
      <c r="K157" s="645"/>
      <c r="L157" s="645"/>
      <c r="M157" s="645"/>
      <c r="N157" s="645"/>
      <c r="O157" s="645"/>
    </row>
    <row r="158" s="636" customFormat="1" ht="20" customHeight="1" spans="1:15">
      <c r="A158" s="643">
        <v>156</v>
      </c>
      <c r="B158" s="652" t="s">
        <v>247</v>
      </c>
      <c r="C158" s="652"/>
      <c r="D158" s="645"/>
      <c r="E158" s="645"/>
      <c r="F158" s="645"/>
      <c r="G158" s="645"/>
      <c r="H158" s="645"/>
      <c r="I158" s="645"/>
      <c r="J158" s="645"/>
      <c r="K158" s="645"/>
      <c r="L158" s="645"/>
      <c r="M158" s="645"/>
      <c r="N158" s="645"/>
      <c r="O158" s="645"/>
    </row>
    <row r="159" s="636" customFormat="1" ht="20" customHeight="1" spans="1:15">
      <c r="A159" s="643">
        <v>157</v>
      </c>
      <c r="B159" s="652" t="s">
        <v>248</v>
      </c>
      <c r="C159" s="652"/>
      <c r="D159" s="645"/>
      <c r="E159" s="645"/>
      <c r="F159" s="645"/>
      <c r="G159" s="645"/>
      <c r="H159" s="645"/>
      <c r="I159" s="645"/>
      <c r="J159" s="645"/>
      <c r="K159" s="645"/>
      <c r="L159" s="645"/>
      <c r="M159" s="645"/>
      <c r="N159" s="645"/>
      <c r="O159" s="645"/>
    </row>
    <row r="160" s="636" customFormat="1" ht="20" customHeight="1" spans="1:15">
      <c r="A160" s="643">
        <v>158</v>
      </c>
      <c r="B160" s="652" t="s">
        <v>249</v>
      </c>
      <c r="C160" s="652"/>
      <c r="D160" s="645"/>
      <c r="E160" s="645"/>
      <c r="F160" s="645"/>
      <c r="G160" s="645"/>
      <c r="H160" s="645"/>
      <c r="I160" s="645"/>
      <c r="J160" s="645"/>
      <c r="K160" s="645"/>
      <c r="L160" s="645"/>
      <c r="M160" s="645"/>
      <c r="N160" s="645"/>
      <c r="O160" s="645"/>
    </row>
    <row r="161" s="636" customFormat="1" ht="20" customHeight="1" spans="1:15">
      <c r="A161" s="643">
        <v>159</v>
      </c>
      <c r="B161" s="652" t="s">
        <v>250</v>
      </c>
      <c r="C161" s="652"/>
      <c r="D161" s="645"/>
      <c r="E161" s="645"/>
      <c r="F161" s="645"/>
      <c r="G161" s="645"/>
      <c r="H161" s="645"/>
      <c r="I161" s="645"/>
      <c r="J161" s="645"/>
      <c r="K161" s="645"/>
      <c r="L161" s="645"/>
      <c r="M161" s="645"/>
      <c r="N161" s="645"/>
      <c r="O161" s="645"/>
    </row>
    <row r="162" s="636" customFormat="1" ht="20" customHeight="1" spans="1:15">
      <c r="A162" s="643">
        <v>160</v>
      </c>
      <c r="B162" s="652" t="s">
        <v>251</v>
      </c>
      <c r="C162" s="652"/>
      <c r="D162" s="645"/>
      <c r="E162" s="645"/>
      <c r="F162" s="645"/>
      <c r="G162" s="645"/>
      <c r="H162" s="645"/>
      <c r="I162" s="645"/>
      <c r="J162" s="645"/>
      <c r="K162" s="645"/>
      <c r="L162" s="645"/>
      <c r="M162" s="645"/>
      <c r="N162" s="645"/>
      <c r="O162" s="645"/>
    </row>
    <row r="163" s="636" customFormat="1" ht="35" customHeight="1" spans="1:15">
      <c r="A163" s="643">
        <v>161</v>
      </c>
      <c r="B163" s="654" t="s">
        <v>252</v>
      </c>
      <c r="C163" s="652"/>
      <c r="D163" s="645"/>
      <c r="E163" s="645"/>
      <c r="F163" s="645"/>
      <c r="G163" s="645"/>
      <c r="H163" s="645"/>
      <c r="I163" s="645"/>
      <c r="J163" s="645"/>
      <c r="K163" s="645"/>
      <c r="L163" s="645"/>
      <c r="M163" s="645"/>
      <c r="N163" s="645"/>
      <c r="O163" s="645"/>
    </row>
    <row r="164" s="636" customFormat="1" ht="31" customHeight="1" spans="1:15">
      <c r="A164" s="643">
        <v>162</v>
      </c>
      <c r="B164" s="654" t="s">
        <v>253</v>
      </c>
      <c r="C164" s="652"/>
      <c r="D164" s="645"/>
      <c r="E164" s="645"/>
      <c r="F164" s="645"/>
      <c r="G164" s="645"/>
      <c r="H164" s="645"/>
      <c r="I164" s="645"/>
      <c r="J164" s="645"/>
      <c r="K164" s="645"/>
      <c r="L164" s="645"/>
      <c r="M164" s="645"/>
      <c r="N164" s="645"/>
      <c r="O164" s="645"/>
    </row>
    <row r="165" s="636" customFormat="1" ht="38" customHeight="1" spans="1:15">
      <c r="A165" s="643">
        <v>163</v>
      </c>
      <c r="B165" s="654" t="s">
        <v>254</v>
      </c>
      <c r="C165" s="652"/>
      <c r="D165" s="645"/>
      <c r="E165" s="645"/>
      <c r="F165" s="645"/>
      <c r="G165" s="645"/>
      <c r="H165" s="645"/>
      <c r="I165" s="645"/>
      <c r="J165" s="645"/>
      <c r="K165" s="645"/>
      <c r="L165" s="645"/>
      <c r="M165" s="645"/>
      <c r="N165" s="645"/>
      <c r="O165" s="645"/>
    </row>
    <row r="166" s="636" customFormat="1" ht="30" customHeight="1" spans="1:15">
      <c r="A166" s="643">
        <v>164</v>
      </c>
      <c r="B166" s="654" t="s">
        <v>255</v>
      </c>
      <c r="C166" s="652"/>
      <c r="D166" s="645"/>
      <c r="E166" s="645"/>
      <c r="F166" s="645"/>
      <c r="G166" s="645"/>
      <c r="H166" s="645"/>
      <c r="I166" s="645"/>
      <c r="J166" s="645"/>
      <c r="K166" s="645"/>
      <c r="L166" s="645"/>
      <c r="M166" s="645"/>
      <c r="N166" s="645"/>
      <c r="O166" s="645"/>
    </row>
    <row r="167" s="636" customFormat="1" ht="20" customHeight="1" spans="1:15">
      <c r="A167" s="643"/>
      <c r="B167" s="643" t="s">
        <v>256</v>
      </c>
      <c r="C167" s="643"/>
      <c r="D167" s="645"/>
      <c r="E167" s="645"/>
      <c r="F167" s="645"/>
      <c r="G167" s="645"/>
      <c r="H167" s="645"/>
      <c r="I167" s="645"/>
      <c r="J167" s="645"/>
      <c r="K167" s="645"/>
      <c r="L167" s="645"/>
      <c r="M167" s="645"/>
      <c r="N167" s="645"/>
      <c r="O167" s="645"/>
    </row>
    <row r="168" customHeight="1" spans="15:15">
      <c r="O168" s="645"/>
    </row>
    <row r="171" customHeight="1" spans="15:15">
      <c r="O171" s="655"/>
    </row>
  </sheetData>
  <autoFilter xmlns:etc="http://www.wps.cn/officeDocument/2017/etCustomData" ref="A1:O168" etc:filterBottomFollowUsedRange="0">
    <extLst/>
  </autoFilter>
  <mergeCells count="3">
    <mergeCell ref="A1:A2"/>
    <mergeCell ref="B1:B2"/>
    <mergeCell ref="C1:C2"/>
  </mergeCells>
  <pageMargins left="0.75" right="0.75" top="1" bottom="1" header="0.5" footer="0.5"/>
  <pageSetup paperSize="9" scale="63" orientation="landscape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7"/>
  <sheetViews>
    <sheetView workbookViewId="0">
      <selection activeCell="D5" sqref="D5"/>
    </sheetView>
  </sheetViews>
  <sheetFormatPr defaultColWidth="9.02654867256637" defaultRowHeight="13.5"/>
  <cols>
    <col min="2" max="2" width="29.938053097345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2">
      <c r="A1" s="595" t="s">
        <v>257</v>
      </c>
      <c r="B1" s="595"/>
    </row>
    <row r="2" ht="27.75" spans="1:10">
      <c r="A2" s="596" t="s">
        <v>258</v>
      </c>
      <c r="B2" s="596"/>
      <c r="C2" s="596"/>
      <c r="D2" s="596"/>
      <c r="E2" s="596"/>
      <c r="F2" s="596"/>
      <c r="G2" s="596"/>
      <c r="H2" s="596"/>
      <c r="I2" s="596"/>
      <c r="J2" s="596"/>
    </row>
    <row r="3" s="593" customFormat="1" ht="18" customHeight="1" spans="1:10">
      <c r="A3" s="597" t="s">
        <v>259</v>
      </c>
      <c r="B3" s="624"/>
      <c r="C3" s="597"/>
      <c r="D3" s="597"/>
      <c r="E3" s="597"/>
      <c r="F3" s="597"/>
      <c r="G3" s="625"/>
      <c r="H3" s="625"/>
      <c r="I3" s="625"/>
      <c r="J3" s="625"/>
    </row>
    <row r="4" spans="1:10">
      <c r="A4" s="598" t="s">
        <v>260</v>
      </c>
      <c r="B4" s="598" t="s">
        <v>261</v>
      </c>
      <c r="C4" s="598" t="s">
        <v>262</v>
      </c>
      <c r="D4" s="598" t="s">
        <v>263</v>
      </c>
      <c r="E4" s="598"/>
      <c r="F4" s="598" t="s">
        <v>264</v>
      </c>
      <c r="G4" s="598" t="s">
        <v>265</v>
      </c>
      <c r="H4" s="598" t="s">
        <v>266</v>
      </c>
      <c r="I4" s="598"/>
      <c r="J4" s="598"/>
    </row>
    <row r="5" spans="1:10">
      <c r="A5" s="598"/>
      <c r="B5" s="598"/>
      <c r="C5" s="598"/>
      <c r="D5" s="598" t="s">
        <v>267</v>
      </c>
      <c r="E5" s="598" t="s">
        <v>268</v>
      </c>
      <c r="F5" s="598"/>
      <c r="G5" s="598"/>
      <c r="H5" s="598" t="s">
        <v>269</v>
      </c>
      <c r="I5" s="598" t="s">
        <v>270</v>
      </c>
      <c r="J5" s="598" t="s">
        <v>271</v>
      </c>
    </row>
    <row r="6" ht="15" customHeight="1" spans="1:10">
      <c r="A6" s="612"/>
      <c r="B6" s="599" t="s">
        <v>272</v>
      </c>
      <c r="C6" s="612"/>
      <c r="D6" s="623"/>
      <c r="E6" s="623"/>
      <c r="F6" s="623"/>
      <c r="G6" s="606"/>
      <c r="H6" s="606"/>
      <c r="I6" s="606"/>
      <c r="J6" s="606"/>
    </row>
    <row r="7" spans="1:10">
      <c r="A7" s="599" t="s">
        <v>273</v>
      </c>
      <c r="B7" s="599" t="s">
        <v>274</v>
      </c>
      <c r="C7" s="601" t="s">
        <v>275</v>
      </c>
      <c r="D7" s="623"/>
      <c r="E7" s="606"/>
      <c r="F7" s="606"/>
      <c r="G7" s="606"/>
      <c r="H7" s="606"/>
      <c r="I7" s="606"/>
      <c r="J7" s="606"/>
    </row>
    <row r="8" ht="22.5" customHeight="1" spans="1:10">
      <c r="A8" s="599"/>
      <c r="B8" s="609" t="s">
        <v>276</v>
      </c>
      <c r="C8" s="601" t="s">
        <v>277</v>
      </c>
      <c r="D8" s="599">
        <v>0.01</v>
      </c>
      <c r="E8" s="599"/>
      <c r="F8" s="606"/>
      <c r="G8" s="606"/>
      <c r="H8" s="606"/>
      <c r="I8" s="606"/>
      <c r="J8" s="606"/>
    </row>
    <row r="9" ht="22.5" spans="1:10">
      <c r="A9" s="599"/>
      <c r="B9" s="609" t="s">
        <v>278</v>
      </c>
      <c r="C9" s="601" t="s">
        <v>277</v>
      </c>
      <c r="D9" s="599">
        <v>0.01</v>
      </c>
      <c r="E9" s="599"/>
      <c r="F9" s="606"/>
      <c r="G9" s="606"/>
      <c r="H9" s="606"/>
      <c r="I9" s="606"/>
      <c r="J9" s="606"/>
    </row>
    <row r="10" spans="1:10">
      <c r="A10" s="599"/>
      <c r="B10" s="609" t="s">
        <v>279</v>
      </c>
      <c r="C10" s="601" t="s">
        <v>277</v>
      </c>
      <c r="D10" s="599">
        <v>1.2</v>
      </c>
      <c r="E10" s="599"/>
      <c r="F10" s="606"/>
      <c r="G10" s="606"/>
      <c r="H10" s="606"/>
      <c r="I10" s="606"/>
      <c r="J10" s="606"/>
    </row>
    <row r="11" ht="22.5" spans="1:10">
      <c r="A11" s="599"/>
      <c r="B11" s="609" t="s">
        <v>280</v>
      </c>
      <c r="C11" s="601" t="s">
        <v>277</v>
      </c>
      <c r="D11" s="599">
        <v>1.2</v>
      </c>
      <c r="E11" s="599"/>
      <c r="F11" s="606"/>
      <c r="G11" s="606"/>
      <c r="H11" s="606"/>
      <c r="I11" s="606"/>
      <c r="J11" s="606"/>
    </row>
    <row r="12" ht="22.5" spans="1:10">
      <c r="A12" s="599"/>
      <c r="B12" s="609" t="s">
        <v>281</v>
      </c>
      <c r="C12" s="601" t="s">
        <v>277</v>
      </c>
      <c r="D12" s="599">
        <v>1.2</v>
      </c>
      <c r="E12" s="599"/>
      <c r="F12" s="606"/>
      <c r="G12" s="606"/>
      <c r="H12" s="606"/>
      <c r="I12" s="606"/>
      <c r="J12" s="606"/>
    </row>
    <row r="13" spans="1:10">
      <c r="A13" s="599"/>
      <c r="B13" s="609" t="s">
        <v>282</v>
      </c>
      <c r="C13" s="601" t="s">
        <v>277</v>
      </c>
      <c r="D13" s="599">
        <v>1.2</v>
      </c>
      <c r="E13" s="599"/>
      <c r="F13" s="606"/>
      <c r="G13" s="606"/>
      <c r="H13" s="606"/>
      <c r="I13" s="606"/>
      <c r="J13" s="606"/>
    </row>
    <row r="14" ht="22.5" spans="1:10">
      <c r="A14" s="599"/>
      <c r="B14" s="609" t="s">
        <v>281</v>
      </c>
      <c r="C14" s="601" t="s">
        <v>277</v>
      </c>
      <c r="D14" s="599">
        <v>1.2</v>
      </c>
      <c r="E14" s="599"/>
      <c r="F14" s="606"/>
      <c r="G14" s="606"/>
      <c r="H14" s="606"/>
      <c r="I14" s="606"/>
      <c r="J14" s="606"/>
    </row>
    <row r="15" ht="22.5" spans="1:10">
      <c r="A15" s="599"/>
      <c r="B15" s="609" t="s">
        <v>283</v>
      </c>
      <c r="C15" s="601" t="s">
        <v>277</v>
      </c>
      <c r="D15" s="599">
        <v>0.6</v>
      </c>
      <c r="E15" s="599"/>
      <c r="F15" s="606"/>
      <c r="G15" s="606"/>
      <c r="H15" s="606"/>
      <c r="I15" s="606"/>
      <c r="J15" s="606"/>
    </row>
    <row r="16" ht="22.5" spans="1:10">
      <c r="A16" s="599"/>
      <c r="B16" s="609" t="s">
        <v>284</v>
      </c>
      <c r="C16" s="621" t="s">
        <v>285</v>
      </c>
      <c r="D16" s="599"/>
      <c r="E16" s="599"/>
      <c r="F16" s="606"/>
      <c r="G16" s="606"/>
      <c r="H16" s="606"/>
      <c r="I16" s="606"/>
      <c r="J16" s="606"/>
    </row>
    <row r="17" spans="1:10">
      <c r="A17" s="599"/>
      <c r="B17" s="609" t="s">
        <v>286</v>
      </c>
      <c r="C17" s="601" t="s">
        <v>287</v>
      </c>
      <c r="D17" s="599"/>
      <c r="E17" s="599"/>
      <c r="F17" s="606"/>
      <c r="G17" s="606"/>
      <c r="H17" s="606"/>
      <c r="I17" s="606"/>
      <c r="J17" s="606"/>
    </row>
    <row r="18" ht="15" customHeight="1" spans="1:10">
      <c r="A18" s="612"/>
      <c r="B18" s="599" t="s">
        <v>288</v>
      </c>
      <c r="C18" s="599"/>
      <c r="D18" s="627"/>
      <c r="E18" s="628"/>
      <c r="F18" s="612"/>
      <c r="G18" s="612"/>
      <c r="H18" s="612"/>
      <c r="I18" s="612"/>
      <c r="J18" s="612"/>
    </row>
    <row r="19" ht="15" customHeight="1" spans="1:10">
      <c r="A19" s="599" t="s">
        <v>289</v>
      </c>
      <c r="B19" s="599" t="s">
        <v>290</v>
      </c>
      <c r="C19" s="599" t="s">
        <v>291</v>
      </c>
      <c r="D19" s="614"/>
      <c r="E19" s="615"/>
      <c r="F19" s="599"/>
      <c r="G19" s="599"/>
      <c r="H19" s="612"/>
      <c r="I19" s="612"/>
      <c r="J19" s="612"/>
    </row>
    <row r="20" ht="15" customHeight="1" spans="1:10">
      <c r="A20" s="599" t="s">
        <v>292</v>
      </c>
      <c r="B20" s="599" t="s">
        <v>293</v>
      </c>
      <c r="C20" s="599" t="s">
        <v>291</v>
      </c>
      <c r="D20" s="614"/>
      <c r="E20" s="615"/>
      <c r="F20" s="599"/>
      <c r="G20" s="599"/>
      <c r="H20" s="612"/>
      <c r="I20" s="612"/>
      <c r="J20" s="612"/>
    </row>
    <row r="21" ht="15" customHeight="1" spans="1:10">
      <c r="A21" s="599" t="s">
        <v>294</v>
      </c>
      <c r="B21" s="599" t="s">
        <v>295</v>
      </c>
      <c r="C21" s="599" t="s">
        <v>291</v>
      </c>
      <c r="D21" s="614"/>
      <c r="E21" s="615"/>
      <c r="F21" s="599"/>
      <c r="G21" s="599"/>
      <c r="H21" s="612"/>
      <c r="I21" s="612"/>
      <c r="J21" s="612"/>
    </row>
    <row r="22" ht="15" customHeight="1" spans="1:10">
      <c r="A22" s="599" t="s">
        <v>296</v>
      </c>
      <c r="B22" s="599" t="s">
        <v>297</v>
      </c>
      <c r="C22" s="599" t="s">
        <v>291</v>
      </c>
      <c r="D22" s="614"/>
      <c r="E22" s="615"/>
      <c r="F22" s="599"/>
      <c r="G22" s="599"/>
      <c r="H22" s="612"/>
      <c r="I22" s="612"/>
      <c r="J22" s="612"/>
    </row>
    <row r="23" ht="15" customHeight="1" spans="1:10">
      <c r="A23" s="599" t="s">
        <v>298</v>
      </c>
      <c r="B23" s="599" t="s">
        <v>299</v>
      </c>
      <c r="C23" s="599" t="s">
        <v>291</v>
      </c>
      <c r="D23" s="614"/>
      <c r="E23" s="615"/>
      <c r="F23" s="599"/>
      <c r="G23" s="599"/>
      <c r="H23" s="612"/>
      <c r="I23" s="612"/>
      <c r="J23" s="612"/>
    </row>
    <row r="24" ht="15" customHeight="1" spans="1:10">
      <c r="A24" s="599" t="s">
        <v>300</v>
      </c>
      <c r="B24" s="599" t="s">
        <v>301</v>
      </c>
      <c r="C24" s="599" t="s">
        <v>291</v>
      </c>
      <c r="D24" s="614"/>
      <c r="E24" s="615"/>
      <c r="F24" s="599"/>
      <c r="G24" s="599"/>
      <c r="H24" s="612"/>
      <c r="I24" s="612"/>
      <c r="J24" s="612"/>
    </row>
    <row r="25" ht="15" customHeight="1" spans="1:10">
      <c r="A25" s="599" t="s">
        <v>302</v>
      </c>
      <c r="B25" s="599" t="s">
        <v>303</v>
      </c>
      <c r="C25" s="599" t="s">
        <v>291</v>
      </c>
      <c r="D25" s="614"/>
      <c r="E25" s="615"/>
      <c r="F25" s="599"/>
      <c r="G25" s="599"/>
      <c r="H25" s="612"/>
      <c r="I25" s="612"/>
      <c r="J25" s="612"/>
    </row>
    <row r="26" ht="15" customHeight="1" spans="1:10">
      <c r="A26" s="599" t="s">
        <v>304</v>
      </c>
      <c r="B26" s="599" t="s">
        <v>305</v>
      </c>
      <c r="C26" s="599" t="s">
        <v>291</v>
      </c>
      <c r="D26" s="614"/>
      <c r="E26" s="615"/>
      <c r="F26" s="599"/>
      <c r="G26" s="599"/>
      <c r="H26" s="612"/>
      <c r="I26" s="612"/>
      <c r="J26" s="612"/>
    </row>
    <row r="27" ht="15" customHeight="1" spans="1:10">
      <c r="A27" s="599" t="s">
        <v>306</v>
      </c>
      <c r="B27" s="599" t="s">
        <v>307</v>
      </c>
      <c r="C27" s="599" t="s">
        <v>291</v>
      </c>
      <c r="D27" s="614"/>
      <c r="E27" s="615"/>
      <c r="F27" s="599"/>
      <c r="G27" s="599"/>
      <c r="H27" s="612"/>
      <c r="I27" s="612"/>
      <c r="J27" s="612"/>
    </row>
  </sheetData>
  <mergeCells count="13">
    <mergeCell ref="A1:B1"/>
    <mergeCell ref="A2:J2"/>
    <mergeCell ref="A3:F3"/>
    <mergeCell ref="D4:E4"/>
    <mergeCell ref="H4:J4"/>
    <mergeCell ref="D18:E18"/>
    <mergeCell ref="D19:E19"/>
    <mergeCell ref="D20:E20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7"/>
  <sheetViews>
    <sheetView workbookViewId="0">
      <selection activeCell="D5" sqref="D5"/>
    </sheetView>
  </sheetViews>
  <sheetFormatPr defaultColWidth="9.02654867256637" defaultRowHeight="13.5"/>
  <cols>
    <col min="2" max="2" width="29.938053097345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2">
      <c r="A1" s="595" t="s">
        <v>257</v>
      </c>
      <c r="B1" s="595"/>
    </row>
    <row r="2" ht="27.75" spans="1:10">
      <c r="A2" s="596" t="s">
        <v>258</v>
      </c>
      <c r="B2" s="596"/>
      <c r="C2" s="596"/>
      <c r="D2" s="596"/>
      <c r="E2" s="596"/>
      <c r="F2" s="596"/>
      <c r="G2" s="596"/>
      <c r="H2" s="596"/>
      <c r="I2" s="596"/>
      <c r="J2" s="596"/>
    </row>
    <row r="3" s="593" customFormat="1" ht="18" customHeight="1" spans="1:10">
      <c r="A3" s="597" t="s">
        <v>259</v>
      </c>
      <c r="B3" s="624"/>
      <c r="C3" s="597"/>
      <c r="D3" s="597"/>
      <c r="E3" s="597"/>
      <c r="F3" s="597"/>
      <c r="G3" s="625"/>
      <c r="H3" s="625"/>
      <c r="I3" s="625"/>
      <c r="J3" s="625"/>
    </row>
    <row r="4" spans="1:10">
      <c r="A4" s="598" t="s">
        <v>260</v>
      </c>
      <c r="B4" s="598" t="s">
        <v>261</v>
      </c>
      <c r="C4" s="598" t="s">
        <v>262</v>
      </c>
      <c r="D4" s="598" t="s">
        <v>263</v>
      </c>
      <c r="E4" s="598"/>
      <c r="F4" s="598" t="s">
        <v>264</v>
      </c>
      <c r="G4" s="598" t="s">
        <v>265</v>
      </c>
      <c r="H4" s="598" t="s">
        <v>266</v>
      </c>
      <c r="I4" s="598"/>
      <c r="J4" s="598"/>
    </row>
    <row r="5" spans="1:10">
      <c r="A5" s="598"/>
      <c r="B5" s="598"/>
      <c r="C5" s="598"/>
      <c r="D5" s="598" t="s">
        <v>267</v>
      </c>
      <c r="E5" s="598" t="s">
        <v>268</v>
      </c>
      <c r="F5" s="598"/>
      <c r="G5" s="598"/>
      <c r="H5" s="598" t="s">
        <v>269</v>
      </c>
      <c r="I5" s="598" t="s">
        <v>270</v>
      </c>
      <c r="J5" s="598" t="s">
        <v>271</v>
      </c>
    </row>
    <row r="6" ht="15" customHeight="1" spans="1:10">
      <c r="A6" s="612"/>
      <c r="B6" s="599" t="s">
        <v>272</v>
      </c>
      <c r="C6" s="612"/>
      <c r="D6" s="623"/>
      <c r="E6" s="623"/>
      <c r="F6" s="623"/>
      <c r="G6" s="606"/>
      <c r="H6" s="606"/>
      <c r="I6" s="606"/>
      <c r="J6" s="606"/>
    </row>
    <row r="7" spans="1:10">
      <c r="A7" s="599" t="s">
        <v>308</v>
      </c>
      <c r="B7" s="599" t="s">
        <v>309</v>
      </c>
      <c r="C7" s="601" t="s">
        <v>275</v>
      </c>
      <c r="D7" s="623"/>
      <c r="E7" s="606"/>
      <c r="F7" s="606"/>
      <c r="G7" s="606"/>
      <c r="H7" s="606"/>
      <c r="I7" s="606"/>
      <c r="J7" s="606"/>
    </row>
    <row r="8" ht="22.5" customHeight="1" spans="1:10">
      <c r="A8" s="599"/>
      <c r="B8" s="609" t="s">
        <v>276</v>
      </c>
      <c r="C8" s="601" t="s">
        <v>277</v>
      </c>
      <c r="D8" s="599">
        <v>0.03</v>
      </c>
      <c r="E8" s="599"/>
      <c r="F8" s="606"/>
      <c r="G8" s="606"/>
      <c r="H8" s="606"/>
      <c r="I8" s="606"/>
      <c r="J8" s="606"/>
    </row>
    <row r="9" ht="22.5" spans="1:10">
      <c r="A9" s="599"/>
      <c r="B9" s="609" t="s">
        <v>278</v>
      </c>
      <c r="C9" s="601" t="s">
        <v>277</v>
      </c>
      <c r="D9" s="599">
        <v>0.03</v>
      </c>
      <c r="E9" s="599"/>
      <c r="F9" s="606"/>
      <c r="G9" s="606"/>
      <c r="H9" s="606"/>
      <c r="I9" s="606"/>
      <c r="J9" s="606"/>
    </row>
    <row r="10" spans="1:10">
      <c r="A10" s="599"/>
      <c r="B10" s="609" t="s">
        <v>279</v>
      </c>
      <c r="C10" s="601" t="s">
        <v>277</v>
      </c>
      <c r="D10" s="599">
        <v>1.6</v>
      </c>
      <c r="E10" s="599"/>
      <c r="F10" s="606"/>
      <c r="G10" s="606"/>
      <c r="H10" s="606"/>
      <c r="I10" s="606"/>
      <c r="J10" s="606"/>
    </row>
    <row r="11" ht="22.5" spans="1:10">
      <c r="A11" s="599"/>
      <c r="B11" s="609" t="s">
        <v>280</v>
      </c>
      <c r="C11" s="601" t="s">
        <v>277</v>
      </c>
      <c r="D11" s="599">
        <v>1.6</v>
      </c>
      <c r="E11" s="599"/>
      <c r="F11" s="606"/>
      <c r="G11" s="606"/>
      <c r="H11" s="606"/>
      <c r="I11" s="606"/>
      <c r="J11" s="606"/>
    </row>
    <row r="12" ht="22.5" spans="1:10">
      <c r="A12" s="599"/>
      <c r="B12" s="609" t="s">
        <v>281</v>
      </c>
      <c r="C12" s="601" t="s">
        <v>277</v>
      </c>
      <c r="D12" s="599">
        <v>1.6</v>
      </c>
      <c r="E12" s="599"/>
      <c r="F12" s="606"/>
      <c r="G12" s="606"/>
      <c r="H12" s="606"/>
      <c r="I12" s="606"/>
      <c r="J12" s="606"/>
    </row>
    <row r="13" spans="1:10">
      <c r="A13" s="599"/>
      <c r="B13" s="609" t="s">
        <v>282</v>
      </c>
      <c r="C13" s="601" t="s">
        <v>277</v>
      </c>
      <c r="D13" s="599">
        <v>1.6</v>
      </c>
      <c r="E13" s="599"/>
      <c r="F13" s="606"/>
      <c r="G13" s="606"/>
      <c r="H13" s="606"/>
      <c r="I13" s="606"/>
      <c r="J13" s="606"/>
    </row>
    <row r="14" ht="22.5" spans="1:10">
      <c r="A14" s="599"/>
      <c r="B14" s="609" t="s">
        <v>281</v>
      </c>
      <c r="C14" s="601" t="s">
        <v>277</v>
      </c>
      <c r="D14" s="599">
        <v>1.6</v>
      </c>
      <c r="E14" s="599"/>
      <c r="F14" s="606"/>
      <c r="G14" s="606"/>
      <c r="H14" s="606"/>
      <c r="I14" s="606"/>
      <c r="J14" s="606"/>
    </row>
    <row r="15" ht="22.5" spans="1:10">
      <c r="A15" s="599"/>
      <c r="B15" s="609" t="s">
        <v>283</v>
      </c>
      <c r="C15" s="601" t="s">
        <v>277</v>
      </c>
      <c r="D15" s="599">
        <v>0.8</v>
      </c>
      <c r="E15" s="599"/>
      <c r="F15" s="606"/>
      <c r="G15" s="606"/>
      <c r="H15" s="606"/>
      <c r="I15" s="606"/>
      <c r="J15" s="606"/>
    </row>
    <row r="16" ht="22.5" spans="1:10">
      <c r="A16" s="599"/>
      <c r="B16" s="609" t="s">
        <v>284</v>
      </c>
      <c r="C16" s="621" t="s">
        <v>285</v>
      </c>
      <c r="D16" s="599"/>
      <c r="E16" s="599"/>
      <c r="F16" s="606"/>
      <c r="G16" s="606"/>
      <c r="H16" s="606"/>
      <c r="I16" s="606"/>
      <c r="J16" s="606"/>
    </row>
    <row r="17" spans="1:10">
      <c r="A17" s="599"/>
      <c r="B17" s="609" t="s">
        <v>286</v>
      </c>
      <c r="C17" s="601" t="s">
        <v>287</v>
      </c>
      <c r="D17" s="599"/>
      <c r="E17" s="599"/>
      <c r="F17" s="606"/>
      <c r="G17" s="606"/>
      <c r="H17" s="606"/>
      <c r="I17" s="606"/>
      <c r="J17" s="606"/>
    </row>
    <row r="18" ht="15" customHeight="1" spans="1:10">
      <c r="A18" s="612"/>
      <c r="B18" s="599" t="s">
        <v>288</v>
      </c>
      <c r="C18" s="599"/>
      <c r="D18" s="627"/>
      <c r="E18" s="628"/>
      <c r="F18" s="612"/>
      <c r="G18" s="612"/>
      <c r="H18" s="612"/>
      <c r="I18" s="612"/>
      <c r="J18" s="612"/>
    </row>
    <row r="19" ht="15" customHeight="1" spans="1:10">
      <c r="A19" s="599" t="s">
        <v>289</v>
      </c>
      <c r="B19" s="599" t="s">
        <v>290</v>
      </c>
      <c r="C19" s="599" t="s">
        <v>291</v>
      </c>
      <c r="D19" s="614"/>
      <c r="E19" s="615"/>
      <c r="F19" s="599"/>
      <c r="G19" s="599"/>
      <c r="H19" s="612"/>
      <c r="I19" s="612"/>
      <c r="J19" s="612"/>
    </row>
    <row r="20" ht="15" customHeight="1" spans="1:10">
      <c r="A20" s="599" t="s">
        <v>292</v>
      </c>
      <c r="B20" s="599" t="s">
        <v>293</v>
      </c>
      <c r="C20" s="599" t="s">
        <v>291</v>
      </c>
      <c r="D20" s="614"/>
      <c r="E20" s="615"/>
      <c r="F20" s="599"/>
      <c r="G20" s="599"/>
      <c r="H20" s="612"/>
      <c r="I20" s="612"/>
      <c r="J20" s="612"/>
    </row>
    <row r="21" ht="15" customHeight="1" spans="1:10">
      <c r="A21" s="599" t="s">
        <v>294</v>
      </c>
      <c r="B21" s="599" t="s">
        <v>295</v>
      </c>
      <c r="C21" s="599" t="s">
        <v>291</v>
      </c>
      <c r="D21" s="614"/>
      <c r="E21" s="615"/>
      <c r="F21" s="599"/>
      <c r="G21" s="599"/>
      <c r="H21" s="612"/>
      <c r="I21" s="612"/>
      <c r="J21" s="612"/>
    </row>
    <row r="22" ht="15" customHeight="1" spans="1:10">
      <c r="A22" s="599" t="s">
        <v>296</v>
      </c>
      <c r="B22" s="599" t="s">
        <v>297</v>
      </c>
      <c r="C22" s="599" t="s">
        <v>291</v>
      </c>
      <c r="D22" s="614"/>
      <c r="E22" s="615"/>
      <c r="F22" s="599"/>
      <c r="G22" s="599"/>
      <c r="H22" s="612"/>
      <c r="I22" s="612"/>
      <c r="J22" s="612"/>
    </row>
    <row r="23" ht="15" customHeight="1" spans="1:10">
      <c r="A23" s="599" t="s">
        <v>298</v>
      </c>
      <c r="B23" s="599" t="s">
        <v>299</v>
      </c>
      <c r="C23" s="599" t="s">
        <v>291</v>
      </c>
      <c r="D23" s="614"/>
      <c r="E23" s="615"/>
      <c r="F23" s="599"/>
      <c r="G23" s="599"/>
      <c r="H23" s="612"/>
      <c r="I23" s="612"/>
      <c r="J23" s="612"/>
    </row>
    <row r="24" ht="15" customHeight="1" spans="1:10">
      <c r="A24" s="599" t="s">
        <v>300</v>
      </c>
      <c r="B24" s="599" t="s">
        <v>301</v>
      </c>
      <c r="C24" s="599" t="s">
        <v>291</v>
      </c>
      <c r="D24" s="614"/>
      <c r="E24" s="615"/>
      <c r="F24" s="599"/>
      <c r="G24" s="599"/>
      <c r="H24" s="612"/>
      <c r="I24" s="612"/>
      <c r="J24" s="612"/>
    </row>
    <row r="25" ht="15" customHeight="1" spans="1:10">
      <c r="A25" s="599" t="s">
        <v>302</v>
      </c>
      <c r="B25" s="599" t="s">
        <v>303</v>
      </c>
      <c r="C25" s="599" t="s">
        <v>291</v>
      </c>
      <c r="D25" s="614"/>
      <c r="E25" s="615"/>
      <c r="F25" s="599"/>
      <c r="G25" s="599"/>
      <c r="H25" s="612"/>
      <c r="I25" s="612"/>
      <c r="J25" s="612"/>
    </row>
    <row r="26" ht="15" customHeight="1" spans="1:10">
      <c r="A26" s="599" t="s">
        <v>304</v>
      </c>
      <c r="B26" s="599" t="s">
        <v>305</v>
      </c>
      <c r="C26" s="599" t="s">
        <v>291</v>
      </c>
      <c r="D26" s="614"/>
      <c r="E26" s="615"/>
      <c r="F26" s="599"/>
      <c r="G26" s="599"/>
      <c r="H26" s="612"/>
      <c r="I26" s="612"/>
      <c r="J26" s="612"/>
    </row>
    <row r="27" ht="15" customHeight="1" spans="1:10">
      <c r="A27" s="599" t="s">
        <v>306</v>
      </c>
      <c r="B27" s="599" t="s">
        <v>307</v>
      </c>
      <c r="C27" s="599" t="s">
        <v>291</v>
      </c>
      <c r="D27" s="614"/>
      <c r="E27" s="615"/>
      <c r="F27" s="599"/>
      <c r="G27" s="599"/>
      <c r="H27" s="612"/>
      <c r="I27" s="612"/>
      <c r="J27" s="612"/>
    </row>
  </sheetData>
  <mergeCells count="20">
    <mergeCell ref="A1:B1"/>
    <mergeCell ref="A2:J2"/>
    <mergeCell ref="A3:F3"/>
    <mergeCell ref="D4:E4"/>
    <mergeCell ref="H4:J4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7"/>
  <sheetViews>
    <sheetView workbookViewId="0">
      <selection activeCell="D5" sqref="D5"/>
    </sheetView>
  </sheetViews>
  <sheetFormatPr defaultColWidth="9.02654867256637" defaultRowHeight="13.5"/>
  <cols>
    <col min="2" max="2" width="29.938053097345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2">
      <c r="A1" s="595" t="s">
        <v>257</v>
      </c>
      <c r="B1" s="595"/>
    </row>
    <row r="2" ht="27.75" spans="1:10">
      <c r="A2" s="596" t="s">
        <v>258</v>
      </c>
      <c r="B2" s="596"/>
      <c r="C2" s="596"/>
      <c r="D2" s="596"/>
      <c r="E2" s="596"/>
      <c r="F2" s="596"/>
      <c r="G2" s="596"/>
      <c r="H2" s="596"/>
      <c r="I2" s="596"/>
      <c r="J2" s="596"/>
    </row>
    <row r="3" s="593" customFormat="1" ht="18" customHeight="1" spans="1:10">
      <c r="A3" s="597" t="s">
        <v>259</v>
      </c>
      <c r="B3" s="624"/>
      <c r="C3" s="597"/>
      <c r="D3" s="597"/>
      <c r="E3" s="597"/>
      <c r="F3" s="597"/>
      <c r="G3" s="625"/>
      <c r="H3" s="625"/>
      <c r="I3" s="625"/>
      <c r="J3" s="625"/>
    </row>
    <row r="4" spans="1:10">
      <c r="A4" s="598" t="s">
        <v>260</v>
      </c>
      <c r="B4" s="598" t="s">
        <v>261</v>
      </c>
      <c r="C4" s="598" t="s">
        <v>262</v>
      </c>
      <c r="D4" s="598" t="s">
        <v>263</v>
      </c>
      <c r="E4" s="598"/>
      <c r="F4" s="598" t="s">
        <v>264</v>
      </c>
      <c r="G4" s="598" t="s">
        <v>265</v>
      </c>
      <c r="H4" s="598" t="s">
        <v>266</v>
      </c>
      <c r="I4" s="598"/>
      <c r="J4" s="598"/>
    </row>
    <row r="5" spans="1:10">
      <c r="A5" s="598"/>
      <c r="B5" s="598"/>
      <c r="C5" s="598"/>
      <c r="D5" s="598" t="s">
        <v>267</v>
      </c>
      <c r="E5" s="598" t="s">
        <v>268</v>
      </c>
      <c r="F5" s="598"/>
      <c r="G5" s="598"/>
      <c r="H5" s="598" t="s">
        <v>269</v>
      </c>
      <c r="I5" s="598" t="s">
        <v>270</v>
      </c>
      <c r="J5" s="598" t="s">
        <v>271</v>
      </c>
    </row>
    <row r="6" ht="15" customHeight="1" spans="1:10">
      <c r="A6" s="612"/>
      <c r="B6" s="599" t="s">
        <v>272</v>
      </c>
      <c r="C6" s="612"/>
      <c r="D6" s="623"/>
      <c r="E6" s="623"/>
      <c r="F6" s="623"/>
      <c r="G6" s="606"/>
      <c r="H6" s="606"/>
      <c r="I6" s="606"/>
      <c r="J6" s="606"/>
    </row>
    <row r="7" spans="1:10">
      <c r="A7" s="599" t="s">
        <v>310</v>
      </c>
      <c r="B7" s="599" t="s">
        <v>311</v>
      </c>
      <c r="C7" s="601" t="s">
        <v>275</v>
      </c>
      <c r="D7" s="623"/>
      <c r="E7" s="606"/>
      <c r="F7" s="606"/>
      <c r="G7" s="606"/>
      <c r="H7" s="606"/>
      <c r="I7" s="606"/>
      <c r="J7" s="606"/>
    </row>
    <row r="8" ht="22.5" customHeight="1" spans="1:10">
      <c r="A8" s="599"/>
      <c r="B8" s="609" t="s">
        <v>276</v>
      </c>
      <c r="C8" s="601" t="s">
        <v>277</v>
      </c>
      <c r="D8" s="599">
        <v>0.05</v>
      </c>
      <c r="E8" s="599"/>
      <c r="F8" s="606"/>
      <c r="G8" s="606"/>
      <c r="H8" s="606"/>
      <c r="I8" s="606"/>
      <c r="J8" s="606"/>
    </row>
    <row r="9" ht="22.5" spans="1:10">
      <c r="A9" s="599"/>
      <c r="B9" s="609" t="s">
        <v>278</v>
      </c>
      <c r="C9" s="601" t="s">
        <v>277</v>
      </c>
      <c r="D9" s="599">
        <v>0.05</v>
      </c>
      <c r="E9" s="599"/>
      <c r="F9" s="606"/>
      <c r="G9" s="606"/>
      <c r="H9" s="606"/>
      <c r="I9" s="606"/>
      <c r="J9" s="606"/>
    </row>
    <row r="10" spans="1:10">
      <c r="A10" s="599"/>
      <c r="B10" s="609" t="s">
        <v>279</v>
      </c>
      <c r="C10" s="601" t="s">
        <v>277</v>
      </c>
      <c r="D10" s="599">
        <v>2</v>
      </c>
      <c r="E10" s="599"/>
      <c r="F10" s="606"/>
      <c r="G10" s="606"/>
      <c r="H10" s="606"/>
      <c r="I10" s="606"/>
      <c r="J10" s="606"/>
    </row>
    <row r="11" ht="22.5" spans="1:10">
      <c r="A11" s="599"/>
      <c r="B11" s="609" t="s">
        <v>280</v>
      </c>
      <c r="C11" s="601" t="s">
        <v>277</v>
      </c>
      <c r="D11" s="599">
        <v>2</v>
      </c>
      <c r="E11" s="599"/>
      <c r="F11" s="606"/>
      <c r="G11" s="606"/>
      <c r="H11" s="606"/>
      <c r="I11" s="606"/>
      <c r="J11" s="606"/>
    </row>
    <row r="12" ht="22.5" spans="1:10">
      <c r="A12" s="599"/>
      <c r="B12" s="609" t="s">
        <v>281</v>
      </c>
      <c r="C12" s="601" t="s">
        <v>277</v>
      </c>
      <c r="D12" s="599">
        <v>2</v>
      </c>
      <c r="E12" s="599"/>
      <c r="F12" s="606"/>
      <c r="G12" s="606"/>
      <c r="H12" s="606"/>
      <c r="I12" s="606"/>
      <c r="J12" s="606"/>
    </row>
    <row r="13" spans="1:10">
      <c r="A13" s="599"/>
      <c r="B13" s="609" t="s">
        <v>282</v>
      </c>
      <c r="C13" s="601" t="s">
        <v>277</v>
      </c>
      <c r="D13" s="599">
        <v>2</v>
      </c>
      <c r="E13" s="599"/>
      <c r="F13" s="606"/>
      <c r="G13" s="606"/>
      <c r="H13" s="606"/>
      <c r="I13" s="606"/>
      <c r="J13" s="606"/>
    </row>
    <row r="14" ht="22.5" spans="1:10">
      <c r="A14" s="599"/>
      <c r="B14" s="609" t="s">
        <v>281</v>
      </c>
      <c r="C14" s="601" t="s">
        <v>277</v>
      </c>
      <c r="D14" s="599">
        <v>2</v>
      </c>
      <c r="E14" s="599"/>
      <c r="F14" s="606"/>
      <c r="G14" s="606"/>
      <c r="H14" s="606"/>
      <c r="I14" s="606"/>
      <c r="J14" s="606"/>
    </row>
    <row r="15" ht="22.5" spans="1:10">
      <c r="A15" s="599"/>
      <c r="B15" s="609" t="s">
        <v>283</v>
      </c>
      <c r="C15" s="601" t="s">
        <v>277</v>
      </c>
      <c r="D15" s="599">
        <v>1</v>
      </c>
      <c r="E15" s="599"/>
      <c r="F15" s="606"/>
      <c r="G15" s="606"/>
      <c r="H15" s="606"/>
      <c r="I15" s="606"/>
      <c r="J15" s="606"/>
    </row>
    <row r="16" ht="22.5" spans="1:10">
      <c r="A16" s="599"/>
      <c r="B16" s="609" t="s">
        <v>284</v>
      </c>
      <c r="C16" s="621" t="s">
        <v>285</v>
      </c>
      <c r="D16" s="599"/>
      <c r="E16" s="599"/>
      <c r="F16" s="606"/>
      <c r="G16" s="606"/>
      <c r="H16" s="606"/>
      <c r="I16" s="606"/>
      <c r="J16" s="606"/>
    </row>
    <row r="17" spans="1:10">
      <c r="A17" s="599"/>
      <c r="B17" s="609" t="s">
        <v>286</v>
      </c>
      <c r="C17" s="601" t="s">
        <v>287</v>
      </c>
      <c r="D17" s="599"/>
      <c r="E17" s="599"/>
      <c r="F17" s="606"/>
      <c r="G17" s="606"/>
      <c r="H17" s="606"/>
      <c r="I17" s="606"/>
      <c r="J17" s="606"/>
    </row>
    <row r="18" ht="15" customHeight="1" spans="1:10">
      <c r="A18" s="612"/>
      <c r="B18" s="599" t="s">
        <v>288</v>
      </c>
      <c r="C18" s="599"/>
      <c r="D18" s="627"/>
      <c r="E18" s="628"/>
      <c r="F18" s="612"/>
      <c r="G18" s="612"/>
      <c r="H18" s="612"/>
      <c r="I18" s="612"/>
      <c r="J18" s="612"/>
    </row>
    <row r="19" ht="15" customHeight="1" spans="1:10">
      <c r="A19" s="599" t="s">
        <v>289</v>
      </c>
      <c r="B19" s="599" t="s">
        <v>290</v>
      </c>
      <c r="C19" s="599" t="s">
        <v>291</v>
      </c>
      <c r="D19" s="614"/>
      <c r="E19" s="615"/>
      <c r="F19" s="599"/>
      <c r="G19" s="599"/>
      <c r="H19" s="612"/>
      <c r="I19" s="612"/>
      <c r="J19" s="612"/>
    </row>
    <row r="20" ht="15" customHeight="1" spans="1:10">
      <c r="A20" s="599" t="s">
        <v>292</v>
      </c>
      <c r="B20" s="599" t="s">
        <v>293</v>
      </c>
      <c r="C20" s="599" t="s">
        <v>291</v>
      </c>
      <c r="D20" s="614"/>
      <c r="E20" s="615"/>
      <c r="F20" s="599"/>
      <c r="G20" s="599"/>
      <c r="H20" s="612"/>
      <c r="I20" s="612"/>
      <c r="J20" s="612"/>
    </row>
    <row r="21" ht="15" customHeight="1" spans="1:10">
      <c r="A21" s="599" t="s">
        <v>294</v>
      </c>
      <c r="B21" s="599" t="s">
        <v>295</v>
      </c>
      <c r="C21" s="599" t="s">
        <v>291</v>
      </c>
      <c r="D21" s="614"/>
      <c r="E21" s="615"/>
      <c r="F21" s="599"/>
      <c r="G21" s="599"/>
      <c r="H21" s="612"/>
      <c r="I21" s="612"/>
      <c r="J21" s="612"/>
    </row>
    <row r="22" ht="15" customHeight="1" spans="1:10">
      <c r="A22" s="599" t="s">
        <v>296</v>
      </c>
      <c r="B22" s="599" t="s">
        <v>297</v>
      </c>
      <c r="C22" s="599" t="s">
        <v>291</v>
      </c>
      <c r="D22" s="614"/>
      <c r="E22" s="615"/>
      <c r="F22" s="599"/>
      <c r="G22" s="599"/>
      <c r="H22" s="612"/>
      <c r="I22" s="612"/>
      <c r="J22" s="612"/>
    </row>
    <row r="23" ht="15" customHeight="1" spans="1:10">
      <c r="A23" s="599" t="s">
        <v>298</v>
      </c>
      <c r="B23" s="599" t="s">
        <v>299</v>
      </c>
      <c r="C23" s="599" t="s">
        <v>291</v>
      </c>
      <c r="D23" s="614"/>
      <c r="E23" s="615"/>
      <c r="F23" s="599"/>
      <c r="G23" s="599"/>
      <c r="H23" s="612"/>
      <c r="I23" s="612"/>
      <c r="J23" s="612"/>
    </row>
    <row r="24" ht="15" customHeight="1" spans="1:10">
      <c r="A24" s="599" t="s">
        <v>300</v>
      </c>
      <c r="B24" s="599" t="s">
        <v>301</v>
      </c>
      <c r="C24" s="599" t="s">
        <v>291</v>
      </c>
      <c r="D24" s="614"/>
      <c r="E24" s="615"/>
      <c r="F24" s="599"/>
      <c r="G24" s="599"/>
      <c r="H24" s="612"/>
      <c r="I24" s="612"/>
      <c r="J24" s="612"/>
    </row>
    <row r="25" ht="15" customHeight="1" spans="1:10">
      <c r="A25" s="599" t="s">
        <v>302</v>
      </c>
      <c r="B25" s="599" t="s">
        <v>303</v>
      </c>
      <c r="C25" s="599" t="s">
        <v>291</v>
      </c>
      <c r="D25" s="614"/>
      <c r="E25" s="615"/>
      <c r="F25" s="599"/>
      <c r="G25" s="599"/>
      <c r="H25" s="612"/>
      <c r="I25" s="612"/>
      <c r="J25" s="612"/>
    </row>
    <row r="26" ht="15" customHeight="1" spans="1:10">
      <c r="A26" s="599" t="s">
        <v>304</v>
      </c>
      <c r="B26" s="599" t="s">
        <v>305</v>
      </c>
      <c r="C26" s="599" t="s">
        <v>291</v>
      </c>
      <c r="D26" s="614"/>
      <c r="E26" s="615"/>
      <c r="F26" s="599"/>
      <c r="G26" s="599"/>
      <c r="H26" s="612"/>
      <c r="I26" s="612"/>
      <c r="J26" s="612"/>
    </row>
    <row r="27" ht="15" customHeight="1" spans="1:10">
      <c r="A27" s="599" t="s">
        <v>306</v>
      </c>
      <c r="B27" s="599" t="s">
        <v>307</v>
      </c>
      <c r="C27" s="599" t="s">
        <v>291</v>
      </c>
      <c r="D27" s="614"/>
      <c r="E27" s="615"/>
      <c r="F27" s="599"/>
      <c r="G27" s="599"/>
      <c r="H27" s="612"/>
      <c r="I27" s="612"/>
      <c r="J27" s="612"/>
    </row>
  </sheetData>
  <mergeCells count="20">
    <mergeCell ref="A1:B1"/>
    <mergeCell ref="A2:J2"/>
    <mergeCell ref="A3:F3"/>
    <mergeCell ref="D4:E4"/>
    <mergeCell ref="H4:J4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7"/>
  <sheetViews>
    <sheetView workbookViewId="0">
      <selection activeCell="D5" sqref="D5"/>
    </sheetView>
  </sheetViews>
  <sheetFormatPr defaultColWidth="9.02654867256637" defaultRowHeight="13.5"/>
  <cols>
    <col min="2" max="2" width="29.938053097345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2">
      <c r="A1" s="595" t="s">
        <v>257</v>
      </c>
      <c r="B1" s="595"/>
    </row>
    <row r="2" ht="27.75" spans="1:10">
      <c r="A2" s="596" t="s">
        <v>258</v>
      </c>
      <c r="B2" s="596"/>
      <c r="C2" s="596"/>
      <c r="D2" s="596"/>
      <c r="E2" s="596"/>
      <c r="F2" s="596"/>
      <c r="G2" s="596"/>
      <c r="H2" s="596"/>
      <c r="I2" s="596"/>
      <c r="J2" s="596"/>
    </row>
    <row r="3" s="593" customFormat="1" ht="18" customHeight="1" spans="1:10">
      <c r="A3" s="597" t="s">
        <v>259</v>
      </c>
      <c r="B3" s="624"/>
      <c r="C3" s="597"/>
      <c r="D3" s="597"/>
      <c r="E3" s="597"/>
      <c r="F3" s="597"/>
      <c r="G3" s="625"/>
      <c r="H3" s="625"/>
      <c r="I3" s="625"/>
      <c r="J3" s="625"/>
    </row>
    <row r="4" spans="1:10">
      <c r="A4" s="598" t="s">
        <v>260</v>
      </c>
      <c r="B4" s="598" t="s">
        <v>261</v>
      </c>
      <c r="C4" s="598" t="s">
        <v>262</v>
      </c>
      <c r="D4" s="598" t="s">
        <v>263</v>
      </c>
      <c r="E4" s="598"/>
      <c r="F4" s="598" t="s">
        <v>264</v>
      </c>
      <c r="G4" s="598" t="s">
        <v>265</v>
      </c>
      <c r="H4" s="598" t="s">
        <v>266</v>
      </c>
      <c r="I4" s="598"/>
      <c r="J4" s="598"/>
    </row>
    <row r="5" spans="1:10">
      <c r="A5" s="598"/>
      <c r="B5" s="598"/>
      <c r="C5" s="598"/>
      <c r="D5" s="598" t="s">
        <v>267</v>
      </c>
      <c r="E5" s="598" t="s">
        <v>268</v>
      </c>
      <c r="F5" s="598"/>
      <c r="G5" s="598"/>
      <c r="H5" s="598" t="s">
        <v>269</v>
      </c>
      <c r="I5" s="598" t="s">
        <v>270</v>
      </c>
      <c r="J5" s="598" t="s">
        <v>271</v>
      </c>
    </row>
    <row r="6" ht="15" customHeight="1" spans="1:10">
      <c r="A6" s="612"/>
      <c r="B6" s="599" t="s">
        <v>272</v>
      </c>
      <c r="C6" s="612"/>
      <c r="D6" s="623"/>
      <c r="E6" s="623"/>
      <c r="F6" s="623"/>
      <c r="G6" s="606"/>
      <c r="H6" s="606"/>
      <c r="I6" s="606"/>
      <c r="J6" s="606"/>
    </row>
    <row r="7" spans="1:10">
      <c r="A7" s="599" t="s">
        <v>312</v>
      </c>
      <c r="B7" s="599" t="s">
        <v>313</v>
      </c>
      <c r="C7" s="601" t="s">
        <v>275</v>
      </c>
      <c r="D7" s="623"/>
      <c r="E7" s="606"/>
      <c r="F7" s="606"/>
      <c r="G7" s="606"/>
      <c r="H7" s="606"/>
      <c r="I7" s="606"/>
      <c r="J7" s="606"/>
    </row>
    <row r="8" ht="22.5" customHeight="1" spans="1:10">
      <c r="A8" s="599"/>
      <c r="B8" s="609" t="s">
        <v>276</v>
      </c>
      <c r="C8" s="601" t="s">
        <v>277</v>
      </c>
      <c r="D8" s="599">
        <v>0.07</v>
      </c>
      <c r="E8" s="599"/>
      <c r="F8" s="606"/>
      <c r="G8" s="606"/>
      <c r="H8" s="606"/>
      <c r="I8" s="606"/>
      <c r="J8" s="606"/>
    </row>
    <row r="9" ht="22.5" spans="1:10">
      <c r="A9" s="599"/>
      <c r="B9" s="609" t="s">
        <v>278</v>
      </c>
      <c r="C9" s="601" t="s">
        <v>277</v>
      </c>
      <c r="D9" s="599">
        <v>0.07</v>
      </c>
      <c r="E9" s="599"/>
      <c r="F9" s="606"/>
      <c r="G9" s="606"/>
      <c r="H9" s="606"/>
      <c r="I9" s="606"/>
      <c r="J9" s="606"/>
    </row>
    <row r="10" spans="1:10">
      <c r="A10" s="599"/>
      <c r="B10" s="609" t="s">
        <v>279</v>
      </c>
      <c r="C10" s="601" t="s">
        <v>277</v>
      </c>
      <c r="D10" s="599">
        <v>2.4</v>
      </c>
      <c r="E10" s="599"/>
      <c r="F10" s="606"/>
      <c r="G10" s="606"/>
      <c r="H10" s="606"/>
      <c r="I10" s="606"/>
      <c r="J10" s="606"/>
    </row>
    <row r="11" ht="22.5" spans="1:10">
      <c r="A11" s="599"/>
      <c r="B11" s="609" t="s">
        <v>280</v>
      </c>
      <c r="C11" s="601" t="s">
        <v>277</v>
      </c>
      <c r="D11" s="599">
        <v>2.4</v>
      </c>
      <c r="E11" s="599"/>
      <c r="F11" s="606"/>
      <c r="G11" s="606"/>
      <c r="H11" s="606"/>
      <c r="I11" s="606"/>
      <c r="J11" s="606"/>
    </row>
    <row r="12" ht="22.5" spans="1:10">
      <c r="A12" s="599"/>
      <c r="B12" s="609" t="s">
        <v>281</v>
      </c>
      <c r="C12" s="601" t="s">
        <v>277</v>
      </c>
      <c r="D12" s="599">
        <v>2.4</v>
      </c>
      <c r="E12" s="599"/>
      <c r="F12" s="606"/>
      <c r="G12" s="606"/>
      <c r="H12" s="606"/>
      <c r="I12" s="606"/>
      <c r="J12" s="606"/>
    </row>
    <row r="13" spans="1:10">
      <c r="A13" s="599"/>
      <c r="B13" s="609" t="s">
        <v>282</v>
      </c>
      <c r="C13" s="601" t="s">
        <v>277</v>
      </c>
      <c r="D13" s="599">
        <v>2.4</v>
      </c>
      <c r="E13" s="599"/>
      <c r="F13" s="606"/>
      <c r="G13" s="606"/>
      <c r="H13" s="606"/>
      <c r="I13" s="606"/>
      <c r="J13" s="606"/>
    </row>
    <row r="14" ht="22.5" spans="1:10">
      <c r="A14" s="599"/>
      <c r="B14" s="609" t="s">
        <v>281</v>
      </c>
      <c r="C14" s="601" t="s">
        <v>277</v>
      </c>
      <c r="D14" s="599">
        <v>2.4</v>
      </c>
      <c r="E14" s="599"/>
      <c r="F14" s="606"/>
      <c r="G14" s="606"/>
      <c r="H14" s="606"/>
      <c r="I14" s="606"/>
      <c r="J14" s="606"/>
    </row>
    <row r="15" ht="22.5" spans="1:10">
      <c r="A15" s="599"/>
      <c r="B15" s="609" t="s">
        <v>283</v>
      </c>
      <c r="C15" s="601" t="s">
        <v>277</v>
      </c>
      <c r="D15" s="599">
        <v>1.2</v>
      </c>
      <c r="E15" s="599"/>
      <c r="F15" s="606"/>
      <c r="G15" s="606"/>
      <c r="H15" s="606"/>
      <c r="I15" s="606"/>
      <c r="J15" s="606"/>
    </row>
    <row r="16" ht="22.5" spans="1:10">
      <c r="A16" s="599"/>
      <c r="B16" s="609" t="s">
        <v>284</v>
      </c>
      <c r="C16" s="621" t="s">
        <v>285</v>
      </c>
      <c r="D16" s="599"/>
      <c r="E16" s="599"/>
      <c r="F16" s="606"/>
      <c r="G16" s="606"/>
      <c r="H16" s="606"/>
      <c r="I16" s="606"/>
      <c r="J16" s="606"/>
    </row>
    <row r="17" spans="1:10">
      <c r="A17" s="599"/>
      <c r="B17" s="609" t="s">
        <v>286</v>
      </c>
      <c r="C17" s="601" t="s">
        <v>287</v>
      </c>
      <c r="D17" s="599"/>
      <c r="E17" s="599"/>
      <c r="F17" s="606"/>
      <c r="G17" s="606"/>
      <c r="H17" s="606"/>
      <c r="I17" s="606"/>
      <c r="J17" s="606"/>
    </row>
    <row r="18" ht="15" customHeight="1" spans="1:10">
      <c r="A18" s="612"/>
      <c r="B18" s="599" t="s">
        <v>288</v>
      </c>
      <c r="C18" s="599"/>
      <c r="D18" s="627"/>
      <c r="E18" s="628"/>
      <c r="F18" s="612"/>
      <c r="G18" s="612"/>
      <c r="H18" s="612"/>
      <c r="I18" s="612"/>
      <c r="J18" s="612"/>
    </row>
    <row r="19" ht="15" customHeight="1" spans="1:10">
      <c r="A19" s="599" t="s">
        <v>289</v>
      </c>
      <c r="B19" s="599" t="s">
        <v>290</v>
      </c>
      <c r="C19" s="599" t="s">
        <v>291</v>
      </c>
      <c r="D19" s="614"/>
      <c r="E19" s="615"/>
      <c r="F19" s="599"/>
      <c r="G19" s="599"/>
      <c r="H19" s="612"/>
      <c r="I19" s="612"/>
      <c r="J19" s="612"/>
    </row>
    <row r="20" ht="15" customHeight="1" spans="1:10">
      <c r="A20" s="599" t="s">
        <v>292</v>
      </c>
      <c r="B20" s="599" t="s">
        <v>293</v>
      </c>
      <c r="C20" s="599" t="s">
        <v>291</v>
      </c>
      <c r="D20" s="614"/>
      <c r="E20" s="615"/>
      <c r="F20" s="599"/>
      <c r="G20" s="599"/>
      <c r="H20" s="612"/>
      <c r="I20" s="612"/>
      <c r="J20" s="612"/>
    </row>
    <row r="21" ht="15" customHeight="1" spans="1:10">
      <c r="A21" s="599" t="s">
        <v>294</v>
      </c>
      <c r="B21" s="599" t="s">
        <v>295</v>
      </c>
      <c r="C21" s="599" t="s">
        <v>291</v>
      </c>
      <c r="D21" s="614"/>
      <c r="E21" s="615"/>
      <c r="F21" s="599"/>
      <c r="G21" s="599"/>
      <c r="H21" s="612"/>
      <c r="I21" s="612"/>
      <c r="J21" s="612"/>
    </row>
    <row r="22" ht="15" customHeight="1" spans="1:10">
      <c r="A22" s="599" t="s">
        <v>296</v>
      </c>
      <c r="B22" s="599" t="s">
        <v>297</v>
      </c>
      <c r="C22" s="599" t="s">
        <v>291</v>
      </c>
      <c r="D22" s="614"/>
      <c r="E22" s="615"/>
      <c r="F22" s="599"/>
      <c r="G22" s="599"/>
      <c r="H22" s="612"/>
      <c r="I22" s="612"/>
      <c r="J22" s="612"/>
    </row>
    <row r="23" ht="15" customHeight="1" spans="1:10">
      <c r="A23" s="599" t="s">
        <v>298</v>
      </c>
      <c r="B23" s="599" t="s">
        <v>299</v>
      </c>
      <c r="C23" s="599" t="s">
        <v>291</v>
      </c>
      <c r="D23" s="614"/>
      <c r="E23" s="615"/>
      <c r="F23" s="599"/>
      <c r="G23" s="599"/>
      <c r="H23" s="612"/>
      <c r="I23" s="612"/>
      <c r="J23" s="612"/>
    </row>
    <row r="24" ht="15" customHeight="1" spans="1:10">
      <c r="A24" s="599" t="s">
        <v>300</v>
      </c>
      <c r="B24" s="599" t="s">
        <v>301</v>
      </c>
      <c r="C24" s="599" t="s">
        <v>291</v>
      </c>
      <c r="D24" s="614"/>
      <c r="E24" s="615"/>
      <c r="F24" s="599"/>
      <c r="G24" s="599"/>
      <c r="H24" s="612"/>
      <c r="I24" s="612"/>
      <c r="J24" s="612"/>
    </row>
    <row r="25" ht="15" customHeight="1" spans="1:10">
      <c r="A25" s="599" t="s">
        <v>302</v>
      </c>
      <c r="B25" s="599" t="s">
        <v>303</v>
      </c>
      <c r="C25" s="599" t="s">
        <v>291</v>
      </c>
      <c r="D25" s="614"/>
      <c r="E25" s="615"/>
      <c r="F25" s="599"/>
      <c r="G25" s="599"/>
      <c r="H25" s="612"/>
      <c r="I25" s="612"/>
      <c r="J25" s="612"/>
    </row>
    <row r="26" ht="15" customHeight="1" spans="1:10">
      <c r="A26" s="599" t="s">
        <v>304</v>
      </c>
      <c r="B26" s="599" t="s">
        <v>305</v>
      </c>
      <c r="C26" s="599" t="s">
        <v>291</v>
      </c>
      <c r="D26" s="614"/>
      <c r="E26" s="615"/>
      <c r="F26" s="599"/>
      <c r="G26" s="599"/>
      <c r="H26" s="612"/>
      <c r="I26" s="612"/>
      <c r="J26" s="612"/>
    </row>
    <row r="27" ht="15" customHeight="1" spans="1:10">
      <c r="A27" s="599" t="s">
        <v>306</v>
      </c>
      <c r="B27" s="599" t="s">
        <v>307</v>
      </c>
      <c r="C27" s="599" t="s">
        <v>291</v>
      </c>
      <c r="D27" s="614"/>
      <c r="E27" s="615"/>
      <c r="F27" s="599"/>
      <c r="G27" s="599"/>
      <c r="H27" s="612"/>
      <c r="I27" s="612"/>
      <c r="J27" s="612"/>
    </row>
  </sheetData>
  <mergeCells count="20">
    <mergeCell ref="A1:B1"/>
    <mergeCell ref="A2:J2"/>
    <mergeCell ref="A3:F3"/>
    <mergeCell ref="D4:E4"/>
    <mergeCell ref="H4:J4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7"/>
  <sheetViews>
    <sheetView workbookViewId="0">
      <selection activeCell="D5" sqref="D5"/>
    </sheetView>
  </sheetViews>
  <sheetFormatPr defaultColWidth="9.02654867256637" defaultRowHeight="13.5"/>
  <cols>
    <col min="2" max="2" width="29.938053097345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2">
      <c r="A1" s="595" t="s">
        <v>257</v>
      </c>
      <c r="B1" s="595"/>
    </row>
    <row r="2" ht="27.75" spans="1:10">
      <c r="A2" s="596" t="s">
        <v>258</v>
      </c>
      <c r="B2" s="596"/>
      <c r="C2" s="596"/>
      <c r="D2" s="596"/>
      <c r="E2" s="596"/>
      <c r="F2" s="596"/>
      <c r="G2" s="596"/>
      <c r="H2" s="596"/>
      <c r="I2" s="596"/>
      <c r="J2" s="596"/>
    </row>
    <row r="3" s="593" customFormat="1" ht="18" customHeight="1" spans="1:10">
      <c r="A3" s="597" t="s">
        <v>259</v>
      </c>
      <c r="B3" s="624"/>
      <c r="C3" s="597"/>
      <c r="D3" s="597"/>
      <c r="E3" s="597"/>
      <c r="F3" s="597"/>
      <c r="G3" s="625"/>
      <c r="H3" s="625"/>
      <c r="I3" s="625"/>
      <c r="J3" s="625"/>
    </row>
    <row r="4" spans="1:10">
      <c r="A4" s="598" t="s">
        <v>260</v>
      </c>
      <c r="B4" s="598" t="s">
        <v>261</v>
      </c>
      <c r="C4" s="598" t="s">
        <v>262</v>
      </c>
      <c r="D4" s="598" t="s">
        <v>263</v>
      </c>
      <c r="E4" s="598"/>
      <c r="F4" s="598" t="s">
        <v>264</v>
      </c>
      <c r="G4" s="598" t="s">
        <v>265</v>
      </c>
      <c r="H4" s="598" t="s">
        <v>266</v>
      </c>
      <c r="I4" s="598"/>
      <c r="J4" s="598"/>
    </row>
    <row r="5" spans="1:10">
      <c r="A5" s="598"/>
      <c r="B5" s="598"/>
      <c r="C5" s="598"/>
      <c r="D5" s="598" t="s">
        <v>267</v>
      </c>
      <c r="E5" s="598" t="s">
        <v>268</v>
      </c>
      <c r="F5" s="598"/>
      <c r="G5" s="598"/>
      <c r="H5" s="598" t="s">
        <v>269</v>
      </c>
      <c r="I5" s="598" t="s">
        <v>270</v>
      </c>
      <c r="J5" s="598" t="s">
        <v>271</v>
      </c>
    </row>
    <row r="6" ht="15" customHeight="1" spans="1:10">
      <c r="A6" s="612"/>
      <c r="B6" s="599" t="s">
        <v>272</v>
      </c>
      <c r="C6" s="612"/>
      <c r="D6" s="623"/>
      <c r="E6" s="623"/>
      <c r="F6" s="623"/>
      <c r="G6" s="606"/>
      <c r="H6" s="606"/>
      <c r="I6" s="606"/>
      <c r="J6" s="606"/>
    </row>
    <row r="7" spans="1:10">
      <c r="A7" s="599" t="s">
        <v>314</v>
      </c>
      <c r="B7" s="599" t="s">
        <v>315</v>
      </c>
      <c r="C7" s="601" t="s">
        <v>275</v>
      </c>
      <c r="D7" s="623"/>
      <c r="E7" s="606"/>
      <c r="F7" s="606"/>
      <c r="G7" s="606"/>
      <c r="H7" s="606"/>
      <c r="I7" s="606"/>
      <c r="J7" s="606"/>
    </row>
    <row r="8" ht="22.5" customHeight="1" spans="1:10">
      <c r="A8" s="599"/>
      <c r="B8" s="609" t="s">
        <v>316</v>
      </c>
      <c r="C8" s="601" t="s">
        <v>277</v>
      </c>
      <c r="D8" s="599">
        <v>0.01</v>
      </c>
      <c r="E8" s="599"/>
      <c r="F8" s="606"/>
      <c r="G8" s="606"/>
      <c r="H8" s="606"/>
      <c r="I8" s="606"/>
      <c r="J8" s="606"/>
    </row>
    <row r="9" ht="22.5" spans="1:10">
      <c r="A9" s="599"/>
      <c r="B9" s="609" t="s">
        <v>317</v>
      </c>
      <c r="C9" s="601" t="s">
        <v>277</v>
      </c>
      <c r="D9" s="599">
        <v>0.01</v>
      </c>
      <c r="E9" s="599"/>
      <c r="F9" s="606"/>
      <c r="G9" s="606"/>
      <c r="H9" s="606"/>
      <c r="I9" s="606"/>
      <c r="J9" s="606"/>
    </row>
    <row r="10" spans="1:10">
      <c r="A10" s="599"/>
      <c r="B10" s="609" t="s">
        <v>279</v>
      </c>
      <c r="C10" s="601" t="s">
        <v>277</v>
      </c>
      <c r="D10" s="599">
        <v>1.6</v>
      </c>
      <c r="E10" s="599"/>
      <c r="F10" s="606"/>
      <c r="G10" s="606"/>
      <c r="H10" s="606"/>
      <c r="I10" s="606"/>
      <c r="J10" s="606"/>
    </row>
    <row r="11" ht="22.5" spans="1:10">
      <c r="A11" s="599"/>
      <c r="B11" s="609" t="s">
        <v>280</v>
      </c>
      <c r="C11" s="601" t="s">
        <v>277</v>
      </c>
      <c r="D11" s="599">
        <v>1.6</v>
      </c>
      <c r="E11" s="599"/>
      <c r="F11" s="606"/>
      <c r="G11" s="606"/>
      <c r="H11" s="606"/>
      <c r="I11" s="606"/>
      <c r="J11" s="606"/>
    </row>
    <row r="12" ht="22.5" spans="1:10">
      <c r="A12" s="599"/>
      <c r="B12" s="609" t="s">
        <v>281</v>
      </c>
      <c r="C12" s="601" t="s">
        <v>277</v>
      </c>
      <c r="D12" s="599">
        <v>1.6</v>
      </c>
      <c r="E12" s="599"/>
      <c r="F12" s="606"/>
      <c r="G12" s="606"/>
      <c r="H12" s="606"/>
      <c r="I12" s="606"/>
      <c r="J12" s="606"/>
    </row>
    <row r="13" spans="1:10">
      <c r="A13" s="599"/>
      <c r="B13" s="609" t="s">
        <v>282</v>
      </c>
      <c r="C13" s="601" t="s">
        <v>277</v>
      </c>
      <c r="D13" s="599">
        <v>1.6</v>
      </c>
      <c r="E13" s="599"/>
      <c r="F13" s="606"/>
      <c r="G13" s="606"/>
      <c r="H13" s="606"/>
      <c r="I13" s="606"/>
      <c r="J13" s="606"/>
    </row>
    <row r="14" ht="22.5" spans="1:10">
      <c r="A14" s="599"/>
      <c r="B14" s="609" t="s">
        <v>281</v>
      </c>
      <c r="C14" s="601" t="s">
        <v>277</v>
      </c>
      <c r="D14" s="599">
        <v>1.6</v>
      </c>
      <c r="E14" s="599"/>
      <c r="F14" s="606"/>
      <c r="G14" s="606"/>
      <c r="H14" s="606"/>
      <c r="I14" s="606"/>
      <c r="J14" s="606"/>
    </row>
    <row r="15" ht="22.5" spans="1:10">
      <c r="A15" s="599"/>
      <c r="B15" s="609" t="s">
        <v>283</v>
      </c>
      <c r="C15" s="601" t="s">
        <v>277</v>
      </c>
      <c r="D15" s="599">
        <v>0.8</v>
      </c>
      <c r="E15" s="599"/>
      <c r="F15" s="606"/>
      <c r="G15" s="606"/>
      <c r="H15" s="606"/>
      <c r="I15" s="606"/>
      <c r="J15" s="606"/>
    </row>
    <row r="16" ht="22.5" spans="1:10">
      <c r="A16" s="599"/>
      <c r="B16" s="609" t="s">
        <v>284</v>
      </c>
      <c r="C16" s="621" t="s">
        <v>285</v>
      </c>
      <c r="D16" s="599"/>
      <c r="E16" s="599"/>
      <c r="F16" s="606"/>
      <c r="G16" s="606"/>
      <c r="H16" s="606"/>
      <c r="I16" s="606"/>
      <c r="J16" s="606"/>
    </row>
    <row r="17" spans="1:10">
      <c r="A17" s="599"/>
      <c r="B17" s="609" t="s">
        <v>286</v>
      </c>
      <c r="C17" s="601" t="s">
        <v>287</v>
      </c>
      <c r="D17" s="599"/>
      <c r="E17" s="599"/>
      <c r="F17" s="606"/>
      <c r="G17" s="606"/>
      <c r="H17" s="606"/>
      <c r="I17" s="606"/>
      <c r="J17" s="606"/>
    </row>
    <row r="18" ht="15" customHeight="1" spans="1:10">
      <c r="A18" s="612"/>
      <c r="B18" s="599" t="s">
        <v>288</v>
      </c>
      <c r="C18" s="599"/>
      <c r="D18" s="627"/>
      <c r="E18" s="628"/>
      <c r="F18" s="612"/>
      <c r="G18" s="612"/>
      <c r="H18" s="612"/>
      <c r="I18" s="612"/>
      <c r="J18" s="612"/>
    </row>
    <row r="19" ht="15" customHeight="1" spans="1:10">
      <c r="A19" s="599" t="s">
        <v>289</v>
      </c>
      <c r="B19" s="599" t="s">
        <v>290</v>
      </c>
      <c r="C19" s="599" t="s">
        <v>291</v>
      </c>
      <c r="D19" s="614"/>
      <c r="E19" s="615"/>
      <c r="F19" s="599"/>
      <c r="G19" s="599"/>
      <c r="H19" s="612"/>
      <c r="I19" s="612"/>
      <c r="J19" s="612"/>
    </row>
    <row r="20" ht="15" customHeight="1" spans="1:10">
      <c r="A20" s="599" t="s">
        <v>292</v>
      </c>
      <c r="B20" s="599" t="s">
        <v>293</v>
      </c>
      <c r="C20" s="599" t="s">
        <v>291</v>
      </c>
      <c r="D20" s="614"/>
      <c r="E20" s="615"/>
      <c r="F20" s="599"/>
      <c r="G20" s="599"/>
      <c r="H20" s="612"/>
      <c r="I20" s="612"/>
      <c r="J20" s="612"/>
    </row>
    <row r="21" ht="15" customHeight="1" spans="1:10">
      <c r="A21" s="599" t="s">
        <v>294</v>
      </c>
      <c r="B21" s="599" t="s">
        <v>295</v>
      </c>
      <c r="C21" s="599" t="s">
        <v>291</v>
      </c>
      <c r="D21" s="614"/>
      <c r="E21" s="615"/>
      <c r="F21" s="599"/>
      <c r="G21" s="599"/>
      <c r="H21" s="612"/>
      <c r="I21" s="612"/>
      <c r="J21" s="612"/>
    </row>
    <row r="22" ht="15" customHeight="1" spans="1:10">
      <c r="A22" s="599" t="s">
        <v>296</v>
      </c>
      <c r="B22" s="599" t="s">
        <v>297</v>
      </c>
      <c r="C22" s="599" t="s">
        <v>291</v>
      </c>
      <c r="D22" s="614"/>
      <c r="E22" s="615"/>
      <c r="F22" s="599"/>
      <c r="G22" s="599"/>
      <c r="H22" s="612"/>
      <c r="I22" s="612"/>
      <c r="J22" s="612"/>
    </row>
    <row r="23" ht="15" customHeight="1" spans="1:10">
      <c r="A23" s="599" t="s">
        <v>298</v>
      </c>
      <c r="B23" s="599" t="s">
        <v>299</v>
      </c>
      <c r="C23" s="599" t="s">
        <v>291</v>
      </c>
      <c r="D23" s="614"/>
      <c r="E23" s="615"/>
      <c r="F23" s="599"/>
      <c r="G23" s="599"/>
      <c r="H23" s="612"/>
      <c r="I23" s="612"/>
      <c r="J23" s="612"/>
    </row>
    <row r="24" ht="15" customHeight="1" spans="1:10">
      <c r="A24" s="599" t="s">
        <v>300</v>
      </c>
      <c r="B24" s="599" t="s">
        <v>301</v>
      </c>
      <c r="C24" s="599" t="s">
        <v>291</v>
      </c>
      <c r="D24" s="614"/>
      <c r="E24" s="615"/>
      <c r="F24" s="599"/>
      <c r="G24" s="599"/>
      <c r="H24" s="612"/>
      <c r="I24" s="612"/>
      <c r="J24" s="612"/>
    </row>
    <row r="25" ht="15" customHeight="1" spans="1:10">
      <c r="A25" s="599" t="s">
        <v>302</v>
      </c>
      <c r="B25" s="599" t="s">
        <v>303</v>
      </c>
      <c r="C25" s="599" t="s">
        <v>291</v>
      </c>
      <c r="D25" s="614"/>
      <c r="E25" s="615"/>
      <c r="F25" s="599"/>
      <c r="G25" s="599"/>
      <c r="H25" s="612"/>
      <c r="I25" s="612"/>
      <c r="J25" s="612"/>
    </row>
    <row r="26" ht="15" customHeight="1" spans="1:10">
      <c r="A26" s="599" t="s">
        <v>304</v>
      </c>
      <c r="B26" s="599" t="s">
        <v>305</v>
      </c>
      <c r="C26" s="599" t="s">
        <v>291</v>
      </c>
      <c r="D26" s="614"/>
      <c r="E26" s="615"/>
      <c r="F26" s="599"/>
      <c r="G26" s="599"/>
      <c r="H26" s="612"/>
      <c r="I26" s="612"/>
      <c r="J26" s="612"/>
    </row>
    <row r="27" ht="15" customHeight="1" spans="1:10">
      <c r="A27" s="599" t="s">
        <v>306</v>
      </c>
      <c r="B27" s="599" t="s">
        <v>307</v>
      </c>
      <c r="C27" s="599" t="s">
        <v>291</v>
      </c>
      <c r="D27" s="614"/>
      <c r="E27" s="615"/>
      <c r="F27" s="599"/>
      <c r="G27" s="599"/>
      <c r="H27" s="612"/>
      <c r="I27" s="612"/>
      <c r="J27" s="612"/>
    </row>
  </sheetData>
  <mergeCells count="20">
    <mergeCell ref="A1:B1"/>
    <mergeCell ref="A2:J2"/>
    <mergeCell ref="A3:F3"/>
    <mergeCell ref="D4:E4"/>
    <mergeCell ref="H4:J4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7"/>
  <sheetViews>
    <sheetView workbookViewId="0">
      <selection activeCell="D5" sqref="D5"/>
    </sheetView>
  </sheetViews>
  <sheetFormatPr defaultColWidth="9.02654867256637" defaultRowHeight="13.5"/>
  <cols>
    <col min="2" max="2" width="29.938053097345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2">
      <c r="A1" s="595" t="s">
        <v>257</v>
      </c>
      <c r="B1" s="595"/>
    </row>
    <row r="2" ht="27.75" spans="1:10">
      <c r="A2" s="596" t="s">
        <v>258</v>
      </c>
      <c r="B2" s="596"/>
      <c r="C2" s="596"/>
      <c r="D2" s="596"/>
      <c r="E2" s="596"/>
      <c r="F2" s="596"/>
      <c r="G2" s="596"/>
      <c r="H2" s="596"/>
      <c r="I2" s="596"/>
      <c r="J2" s="596"/>
    </row>
    <row r="3" s="593" customFormat="1" ht="18" customHeight="1" spans="1:10">
      <c r="A3" s="597" t="s">
        <v>259</v>
      </c>
      <c r="B3" s="624"/>
      <c r="C3" s="597"/>
      <c r="D3" s="597"/>
      <c r="E3" s="597"/>
      <c r="F3" s="597"/>
      <c r="G3" s="625"/>
      <c r="H3" s="625"/>
      <c r="I3" s="625"/>
      <c r="J3" s="625"/>
    </row>
    <row r="4" spans="1:10">
      <c r="A4" s="598" t="s">
        <v>260</v>
      </c>
      <c r="B4" s="598" t="s">
        <v>261</v>
      </c>
      <c r="C4" s="598" t="s">
        <v>262</v>
      </c>
      <c r="D4" s="598" t="s">
        <v>263</v>
      </c>
      <c r="E4" s="598"/>
      <c r="F4" s="598" t="s">
        <v>264</v>
      </c>
      <c r="G4" s="598" t="s">
        <v>265</v>
      </c>
      <c r="H4" s="598" t="s">
        <v>266</v>
      </c>
      <c r="I4" s="598"/>
      <c r="J4" s="598"/>
    </row>
    <row r="5" spans="1:10">
      <c r="A5" s="598"/>
      <c r="B5" s="598"/>
      <c r="C5" s="598"/>
      <c r="D5" s="598" t="s">
        <v>267</v>
      </c>
      <c r="E5" s="598" t="s">
        <v>268</v>
      </c>
      <c r="F5" s="598"/>
      <c r="G5" s="598"/>
      <c r="H5" s="598" t="s">
        <v>269</v>
      </c>
      <c r="I5" s="598" t="s">
        <v>270</v>
      </c>
      <c r="J5" s="598" t="s">
        <v>271</v>
      </c>
    </row>
    <row r="6" ht="15" customHeight="1" spans="1:10">
      <c r="A6" s="612"/>
      <c r="B6" s="599" t="s">
        <v>272</v>
      </c>
      <c r="C6" s="612"/>
      <c r="D6" s="623"/>
      <c r="E6" s="623"/>
      <c r="F6" s="623"/>
      <c r="G6" s="606"/>
      <c r="H6" s="606"/>
      <c r="I6" s="606"/>
      <c r="J6" s="606"/>
    </row>
    <row r="7" spans="1:10">
      <c r="A7" s="599" t="s">
        <v>318</v>
      </c>
      <c r="B7" s="599" t="s">
        <v>319</v>
      </c>
      <c r="C7" s="601" t="s">
        <v>275</v>
      </c>
      <c r="D7" s="623"/>
      <c r="E7" s="606"/>
      <c r="F7" s="606"/>
      <c r="G7" s="606"/>
      <c r="H7" s="606"/>
      <c r="I7" s="606"/>
      <c r="J7" s="606"/>
    </row>
    <row r="8" ht="22.5" customHeight="1" spans="1:10">
      <c r="A8" s="599"/>
      <c r="B8" s="609" t="s">
        <v>316</v>
      </c>
      <c r="C8" s="601" t="s">
        <v>277</v>
      </c>
      <c r="D8" s="599">
        <v>0.03</v>
      </c>
      <c r="E8" s="599"/>
      <c r="F8" s="606"/>
      <c r="G8" s="606"/>
      <c r="H8" s="606"/>
      <c r="I8" s="606"/>
      <c r="J8" s="606"/>
    </row>
    <row r="9" ht="22.5" spans="1:10">
      <c r="A9" s="599"/>
      <c r="B9" s="609" t="s">
        <v>317</v>
      </c>
      <c r="C9" s="601" t="s">
        <v>277</v>
      </c>
      <c r="D9" s="599">
        <v>0.03</v>
      </c>
      <c r="E9" s="599"/>
      <c r="F9" s="606"/>
      <c r="G9" s="606"/>
      <c r="H9" s="606"/>
      <c r="I9" s="606"/>
      <c r="J9" s="606"/>
    </row>
    <row r="10" spans="1:10">
      <c r="A10" s="599"/>
      <c r="B10" s="609" t="s">
        <v>279</v>
      </c>
      <c r="C10" s="601" t="s">
        <v>277</v>
      </c>
      <c r="D10" s="599">
        <v>2</v>
      </c>
      <c r="E10" s="599"/>
      <c r="F10" s="606"/>
      <c r="G10" s="606"/>
      <c r="H10" s="606"/>
      <c r="I10" s="606"/>
      <c r="J10" s="606"/>
    </row>
    <row r="11" ht="22.5" spans="1:10">
      <c r="A11" s="599"/>
      <c r="B11" s="609" t="s">
        <v>280</v>
      </c>
      <c r="C11" s="601" t="s">
        <v>277</v>
      </c>
      <c r="D11" s="599">
        <v>2</v>
      </c>
      <c r="E11" s="599"/>
      <c r="F11" s="606"/>
      <c r="G11" s="606"/>
      <c r="H11" s="606"/>
      <c r="I11" s="606"/>
      <c r="J11" s="606"/>
    </row>
    <row r="12" ht="22.5" spans="1:10">
      <c r="A12" s="599"/>
      <c r="B12" s="609" t="s">
        <v>281</v>
      </c>
      <c r="C12" s="601" t="s">
        <v>277</v>
      </c>
      <c r="D12" s="599">
        <v>2</v>
      </c>
      <c r="E12" s="599"/>
      <c r="F12" s="606"/>
      <c r="G12" s="606"/>
      <c r="H12" s="606"/>
      <c r="I12" s="606"/>
      <c r="J12" s="606"/>
    </row>
    <row r="13" spans="1:10">
      <c r="A13" s="599"/>
      <c r="B13" s="609" t="s">
        <v>282</v>
      </c>
      <c r="C13" s="601" t="s">
        <v>277</v>
      </c>
      <c r="D13" s="599">
        <v>2</v>
      </c>
      <c r="E13" s="599"/>
      <c r="F13" s="606"/>
      <c r="G13" s="606"/>
      <c r="H13" s="606"/>
      <c r="I13" s="606"/>
      <c r="J13" s="606"/>
    </row>
    <row r="14" ht="22.5" spans="1:10">
      <c r="A14" s="599"/>
      <c r="B14" s="609" t="s">
        <v>281</v>
      </c>
      <c r="C14" s="601" t="s">
        <v>277</v>
      </c>
      <c r="D14" s="599">
        <v>2</v>
      </c>
      <c r="E14" s="599"/>
      <c r="F14" s="606"/>
      <c r="G14" s="606"/>
      <c r="H14" s="606"/>
      <c r="I14" s="606"/>
      <c r="J14" s="606"/>
    </row>
    <row r="15" ht="22.5" spans="1:10">
      <c r="A15" s="599"/>
      <c r="B15" s="609" t="s">
        <v>283</v>
      </c>
      <c r="C15" s="601" t="s">
        <v>277</v>
      </c>
      <c r="D15" s="599">
        <v>1</v>
      </c>
      <c r="E15" s="599"/>
      <c r="F15" s="606"/>
      <c r="G15" s="606"/>
      <c r="H15" s="606"/>
      <c r="I15" s="606"/>
      <c r="J15" s="606"/>
    </row>
    <row r="16" ht="22.5" spans="1:10">
      <c r="A16" s="599"/>
      <c r="B16" s="609" t="s">
        <v>284</v>
      </c>
      <c r="C16" s="621" t="s">
        <v>285</v>
      </c>
      <c r="D16" s="599"/>
      <c r="E16" s="599"/>
      <c r="F16" s="606"/>
      <c r="G16" s="606"/>
      <c r="H16" s="606"/>
      <c r="I16" s="606"/>
      <c r="J16" s="606"/>
    </row>
    <row r="17" spans="1:10">
      <c r="A17" s="599"/>
      <c r="B17" s="609" t="s">
        <v>286</v>
      </c>
      <c r="C17" s="601" t="s">
        <v>287</v>
      </c>
      <c r="D17" s="599"/>
      <c r="E17" s="599"/>
      <c r="F17" s="606"/>
      <c r="G17" s="606"/>
      <c r="H17" s="606"/>
      <c r="I17" s="606"/>
      <c r="J17" s="606"/>
    </row>
    <row r="18" ht="15" customHeight="1" spans="1:10">
      <c r="A18" s="612"/>
      <c r="B18" s="599" t="s">
        <v>288</v>
      </c>
      <c r="C18" s="599"/>
      <c r="D18" s="627"/>
      <c r="E18" s="628"/>
      <c r="F18" s="612"/>
      <c r="G18" s="612"/>
      <c r="H18" s="612"/>
      <c r="I18" s="612"/>
      <c r="J18" s="612"/>
    </row>
    <row r="19" ht="15" customHeight="1" spans="1:10">
      <c r="A19" s="599" t="s">
        <v>289</v>
      </c>
      <c r="B19" s="599" t="s">
        <v>290</v>
      </c>
      <c r="C19" s="599" t="s">
        <v>291</v>
      </c>
      <c r="D19" s="614"/>
      <c r="E19" s="615"/>
      <c r="F19" s="599"/>
      <c r="G19" s="599"/>
      <c r="H19" s="612"/>
      <c r="I19" s="612"/>
      <c r="J19" s="612"/>
    </row>
    <row r="20" ht="15" customHeight="1" spans="1:10">
      <c r="A20" s="599" t="s">
        <v>292</v>
      </c>
      <c r="B20" s="599" t="s">
        <v>293</v>
      </c>
      <c r="C20" s="599" t="s">
        <v>291</v>
      </c>
      <c r="D20" s="614"/>
      <c r="E20" s="615"/>
      <c r="F20" s="599"/>
      <c r="G20" s="599"/>
      <c r="H20" s="612"/>
      <c r="I20" s="612"/>
      <c r="J20" s="612"/>
    </row>
    <row r="21" ht="15" customHeight="1" spans="1:10">
      <c r="A21" s="599" t="s">
        <v>294</v>
      </c>
      <c r="B21" s="599" t="s">
        <v>295</v>
      </c>
      <c r="C21" s="599" t="s">
        <v>291</v>
      </c>
      <c r="D21" s="614"/>
      <c r="E21" s="615"/>
      <c r="F21" s="599"/>
      <c r="G21" s="599"/>
      <c r="H21" s="612"/>
      <c r="I21" s="612"/>
      <c r="J21" s="612"/>
    </row>
    <row r="22" ht="15" customHeight="1" spans="1:10">
      <c r="A22" s="599" t="s">
        <v>296</v>
      </c>
      <c r="B22" s="599" t="s">
        <v>297</v>
      </c>
      <c r="C22" s="599" t="s">
        <v>291</v>
      </c>
      <c r="D22" s="614"/>
      <c r="E22" s="615"/>
      <c r="F22" s="599"/>
      <c r="G22" s="599"/>
      <c r="H22" s="612"/>
      <c r="I22" s="612"/>
      <c r="J22" s="612"/>
    </row>
    <row r="23" ht="15" customHeight="1" spans="1:10">
      <c r="A23" s="599" t="s">
        <v>298</v>
      </c>
      <c r="B23" s="599" t="s">
        <v>299</v>
      </c>
      <c r="C23" s="599" t="s">
        <v>291</v>
      </c>
      <c r="D23" s="614"/>
      <c r="E23" s="615"/>
      <c r="F23" s="599"/>
      <c r="G23" s="599"/>
      <c r="H23" s="612"/>
      <c r="I23" s="612"/>
      <c r="J23" s="612"/>
    </row>
    <row r="24" ht="15" customHeight="1" spans="1:10">
      <c r="A24" s="599" t="s">
        <v>300</v>
      </c>
      <c r="B24" s="599" t="s">
        <v>301</v>
      </c>
      <c r="C24" s="599" t="s">
        <v>291</v>
      </c>
      <c r="D24" s="614"/>
      <c r="E24" s="615"/>
      <c r="F24" s="599"/>
      <c r="G24" s="599"/>
      <c r="H24" s="612"/>
      <c r="I24" s="612"/>
      <c r="J24" s="612"/>
    </row>
    <row r="25" ht="15" customHeight="1" spans="1:10">
      <c r="A25" s="599" t="s">
        <v>302</v>
      </c>
      <c r="B25" s="599" t="s">
        <v>303</v>
      </c>
      <c r="C25" s="599" t="s">
        <v>291</v>
      </c>
      <c r="D25" s="614"/>
      <c r="E25" s="615"/>
      <c r="F25" s="599"/>
      <c r="G25" s="599"/>
      <c r="H25" s="612"/>
      <c r="I25" s="612"/>
      <c r="J25" s="612"/>
    </row>
    <row r="26" ht="15" customHeight="1" spans="1:10">
      <c r="A26" s="599" t="s">
        <v>304</v>
      </c>
      <c r="B26" s="599" t="s">
        <v>305</v>
      </c>
      <c r="C26" s="599" t="s">
        <v>291</v>
      </c>
      <c r="D26" s="614"/>
      <c r="E26" s="615"/>
      <c r="F26" s="599"/>
      <c r="G26" s="599"/>
      <c r="H26" s="612"/>
      <c r="I26" s="612"/>
      <c r="J26" s="612"/>
    </row>
    <row r="27" ht="15" customHeight="1" spans="1:10">
      <c r="A27" s="599" t="s">
        <v>306</v>
      </c>
      <c r="B27" s="599" t="s">
        <v>307</v>
      </c>
      <c r="C27" s="599" t="s">
        <v>291</v>
      </c>
      <c r="D27" s="614"/>
      <c r="E27" s="615"/>
      <c r="F27" s="599"/>
      <c r="G27" s="599"/>
      <c r="H27" s="612"/>
      <c r="I27" s="612"/>
      <c r="J27" s="612"/>
    </row>
  </sheetData>
  <mergeCells count="20">
    <mergeCell ref="A1:B1"/>
    <mergeCell ref="A2:J2"/>
    <mergeCell ref="A3:F3"/>
    <mergeCell ref="D4:E4"/>
    <mergeCell ref="H4:J4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7"/>
  <sheetViews>
    <sheetView workbookViewId="0">
      <selection activeCell="D5" sqref="D5"/>
    </sheetView>
  </sheetViews>
  <sheetFormatPr defaultColWidth="9.02654867256637" defaultRowHeight="13.5"/>
  <cols>
    <col min="2" max="2" width="29.938053097345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2">
      <c r="A1" s="595" t="s">
        <v>257</v>
      </c>
      <c r="B1" s="595"/>
    </row>
    <row r="2" ht="27.75" spans="1:10">
      <c r="A2" s="596" t="s">
        <v>258</v>
      </c>
      <c r="B2" s="596"/>
      <c r="C2" s="596"/>
      <c r="D2" s="596"/>
      <c r="E2" s="596"/>
      <c r="F2" s="596"/>
      <c r="G2" s="596"/>
      <c r="H2" s="596"/>
      <c r="I2" s="596"/>
      <c r="J2" s="596"/>
    </row>
    <row r="3" s="593" customFormat="1" ht="18" customHeight="1" spans="1:10">
      <c r="A3" s="597" t="s">
        <v>259</v>
      </c>
      <c r="B3" s="624"/>
      <c r="C3" s="597"/>
      <c r="D3" s="597"/>
      <c r="E3" s="597"/>
      <c r="F3" s="597"/>
      <c r="G3" s="625"/>
      <c r="H3" s="625"/>
      <c r="I3" s="625"/>
      <c r="J3" s="625"/>
    </row>
    <row r="4" spans="1:10">
      <c r="A4" s="598" t="s">
        <v>260</v>
      </c>
      <c r="B4" s="598" t="s">
        <v>261</v>
      </c>
      <c r="C4" s="598" t="s">
        <v>262</v>
      </c>
      <c r="D4" s="598" t="s">
        <v>263</v>
      </c>
      <c r="E4" s="598"/>
      <c r="F4" s="598" t="s">
        <v>264</v>
      </c>
      <c r="G4" s="598" t="s">
        <v>265</v>
      </c>
      <c r="H4" s="598" t="s">
        <v>266</v>
      </c>
      <c r="I4" s="598"/>
      <c r="J4" s="598"/>
    </row>
    <row r="5" spans="1:10">
      <c r="A5" s="598"/>
      <c r="B5" s="598"/>
      <c r="C5" s="598"/>
      <c r="D5" s="598" t="s">
        <v>267</v>
      </c>
      <c r="E5" s="598" t="s">
        <v>268</v>
      </c>
      <c r="F5" s="598"/>
      <c r="G5" s="598"/>
      <c r="H5" s="598" t="s">
        <v>269</v>
      </c>
      <c r="I5" s="598" t="s">
        <v>270</v>
      </c>
      <c r="J5" s="598" t="s">
        <v>271</v>
      </c>
    </row>
    <row r="6" ht="15" customHeight="1" spans="1:10">
      <c r="A6" s="612"/>
      <c r="B6" s="599" t="s">
        <v>272</v>
      </c>
      <c r="C6" s="612"/>
      <c r="D6" s="623"/>
      <c r="E6" s="623"/>
      <c r="F6" s="623"/>
      <c r="G6" s="606"/>
      <c r="H6" s="606"/>
      <c r="I6" s="606"/>
      <c r="J6" s="606"/>
    </row>
    <row r="7" spans="1:10">
      <c r="A7" s="599" t="s">
        <v>320</v>
      </c>
      <c r="B7" s="599" t="s">
        <v>321</v>
      </c>
      <c r="C7" s="601" t="s">
        <v>275</v>
      </c>
      <c r="D7" s="623"/>
      <c r="E7" s="606"/>
      <c r="F7" s="606"/>
      <c r="G7" s="606"/>
      <c r="H7" s="606"/>
      <c r="I7" s="606"/>
      <c r="J7" s="606"/>
    </row>
    <row r="8" ht="22.5" customHeight="1" spans="1:10">
      <c r="A8" s="599"/>
      <c r="B8" s="609" t="s">
        <v>316</v>
      </c>
      <c r="C8" s="601" t="s">
        <v>277</v>
      </c>
      <c r="D8" s="599">
        <v>0.05</v>
      </c>
      <c r="E8" s="599"/>
      <c r="F8" s="606"/>
      <c r="G8" s="606"/>
      <c r="H8" s="606"/>
      <c r="I8" s="606"/>
      <c r="J8" s="606"/>
    </row>
    <row r="9" ht="22.5" spans="1:10">
      <c r="A9" s="599"/>
      <c r="B9" s="609" t="s">
        <v>317</v>
      </c>
      <c r="C9" s="601" t="s">
        <v>277</v>
      </c>
      <c r="D9" s="599">
        <v>0.05</v>
      </c>
      <c r="E9" s="599"/>
      <c r="F9" s="606"/>
      <c r="G9" s="606"/>
      <c r="H9" s="606"/>
      <c r="I9" s="606"/>
      <c r="J9" s="606"/>
    </row>
    <row r="10" spans="1:10">
      <c r="A10" s="599"/>
      <c r="B10" s="609" t="s">
        <v>279</v>
      </c>
      <c r="C10" s="601" t="s">
        <v>277</v>
      </c>
      <c r="D10" s="599">
        <v>2.4</v>
      </c>
      <c r="E10" s="599"/>
      <c r="F10" s="606"/>
      <c r="G10" s="606"/>
      <c r="H10" s="606"/>
      <c r="I10" s="606"/>
      <c r="J10" s="606"/>
    </row>
    <row r="11" ht="22.5" spans="1:10">
      <c r="A11" s="599"/>
      <c r="B11" s="609" t="s">
        <v>280</v>
      </c>
      <c r="C11" s="601" t="s">
        <v>277</v>
      </c>
      <c r="D11" s="599">
        <v>2.4</v>
      </c>
      <c r="E11" s="599"/>
      <c r="F11" s="606"/>
      <c r="G11" s="606"/>
      <c r="H11" s="606"/>
      <c r="I11" s="606"/>
      <c r="J11" s="606"/>
    </row>
    <row r="12" ht="22.5" spans="1:10">
      <c r="A12" s="599"/>
      <c r="B12" s="609" t="s">
        <v>281</v>
      </c>
      <c r="C12" s="601" t="s">
        <v>277</v>
      </c>
      <c r="D12" s="599">
        <v>2.4</v>
      </c>
      <c r="E12" s="599"/>
      <c r="F12" s="606"/>
      <c r="G12" s="606"/>
      <c r="H12" s="606"/>
      <c r="I12" s="606"/>
      <c r="J12" s="606"/>
    </row>
    <row r="13" spans="1:10">
      <c r="A13" s="599"/>
      <c r="B13" s="609" t="s">
        <v>282</v>
      </c>
      <c r="C13" s="601" t="s">
        <v>277</v>
      </c>
      <c r="D13" s="599">
        <v>2.4</v>
      </c>
      <c r="E13" s="599"/>
      <c r="F13" s="606"/>
      <c r="G13" s="606"/>
      <c r="H13" s="606"/>
      <c r="I13" s="606"/>
      <c r="J13" s="606"/>
    </row>
    <row r="14" ht="22.5" spans="1:10">
      <c r="A14" s="599"/>
      <c r="B14" s="609" t="s">
        <v>281</v>
      </c>
      <c r="C14" s="601" t="s">
        <v>277</v>
      </c>
      <c r="D14" s="599">
        <v>2.4</v>
      </c>
      <c r="E14" s="599"/>
      <c r="F14" s="606"/>
      <c r="G14" s="606"/>
      <c r="H14" s="606"/>
      <c r="I14" s="606"/>
      <c r="J14" s="606"/>
    </row>
    <row r="15" ht="22.5" spans="1:10">
      <c r="A15" s="599"/>
      <c r="B15" s="609" t="s">
        <v>283</v>
      </c>
      <c r="C15" s="601" t="s">
        <v>277</v>
      </c>
      <c r="D15" s="599">
        <v>1.2</v>
      </c>
      <c r="E15" s="599"/>
      <c r="F15" s="606"/>
      <c r="G15" s="606"/>
      <c r="H15" s="606"/>
      <c r="I15" s="606"/>
      <c r="J15" s="606"/>
    </row>
    <row r="16" ht="22.5" spans="1:10">
      <c r="A16" s="599"/>
      <c r="B16" s="609" t="s">
        <v>284</v>
      </c>
      <c r="C16" s="621" t="s">
        <v>285</v>
      </c>
      <c r="D16" s="599"/>
      <c r="E16" s="599"/>
      <c r="F16" s="606"/>
      <c r="G16" s="606"/>
      <c r="H16" s="606"/>
      <c r="I16" s="606"/>
      <c r="J16" s="606"/>
    </row>
    <row r="17" spans="1:10">
      <c r="A17" s="599"/>
      <c r="B17" s="609" t="s">
        <v>286</v>
      </c>
      <c r="C17" s="601" t="s">
        <v>287</v>
      </c>
      <c r="D17" s="599"/>
      <c r="E17" s="599"/>
      <c r="F17" s="606"/>
      <c r="G17" s="606"/>
      <c r="H17" s="606"/>
      <c r="I17" s="606"/>
      <c r="J17" s="606"/>
    </row>
    <row r="18" ht="15" customHeight="1" spans="1:10">
      <c r="A18" s="612"/>
      <c r="B18" s="599" t="s">
        <v>288</v>
      </c>
      <c r="C18" s="599"/>
      <c r="D18" s="627"/>
      <c r="E18" s="628"/>
      <c r="F18" s="612"/>
      <c r="G18" s="612"/>
      <c r="H18" s="612"/>
      <c r="I18" s="612"/>
      <c r="J18" s="612"/>
    </row>
    <row r="19" ht="15" customHeight="1" spans="1:10">
      <c r="A19" s="599" t="s">
        <v>289</v>
      </c>
      <c r="B19" s="599" t="s">
        <v>290</v>
      </c>
      <c r="C19" s="599" t="s">
        <v>291</v>
      </c>
      <c r="D19" s="614"/>
      <c r="E19" s="615"/>
      <c r="F19" s="599"/>
      <c r="G19" s="599"/>
      <c r="H19" s="612"/>
      <c r="I19" s="612"/>
      <c r="J19" s="612"/>
    </row>
    <row r="20" ht="15" customHeight="1" spans="1:10">
      <c r="A20" s="599" t="s">
        <v>292</v>
      </c>
      <c r="B20" s="599" t="s">
        <v>293</v>
      </c>
      <c r="C20" s="599" t="s">
        <v>291</v>
      </c>
      <c r="D20" s="614"/>
      <c r="E20" s="615"/>
      <c r="F20" s="599"/>
      <c r="G20" s="599"/>
      <c r="H20" s="612"/>
      <c r="I20" s="612"/>
      <c r="J20" s="612"/>
    </row>
    <row r="21" ht="15" customHeight="1" spans="1:10">
      <c r="A21" s="599" t="s">
        <v>294</v>
      </c>
      <c r="B21" s="599" t="s">
        <v>295</v>
      </c>
      <c r="C21" s="599" t="s">
        <v>291</v>
      </c>
      <c r="D21" s="614"/>
      <c r="E21" s="615"/>
      <c r="F21" s="599"/>
      <c r="G21" s="599"/>
      <c r="H21" s="612"/>
      <c r="I21" s="612"/>
      <c r="J21" s="612"/>
    </row>
    <row r="22" ht="15" customHeight="1" spans="1:10">
      <c r="A22" s="599" t="s">
        <v>296</v>
      </c>
      <c r="B22" s="599" t="s">
        <v>297</v>
      </c>
      <c r="C22" s="599" t="s">
        <v>291</v>
      </c>
      <c r="D22" s="614"/>
      <c r="E22" s="615"/>
      <c r="F22" s="599"/>
      <c r="G22" s="599"/>
      <c r="H22" s="612"/>
      <c r="I22" s="612"/>
      <c r="J22" s="612"/>
    </row>
    <row r="23" ht="15" customHeight="1" spans="1:10">
      <c r="A23" s="599" t="s">
        <v>298</v>
      </c>
      <c r="B23" s="599" t="s">
        <v>299</v>
      </c>
      <c r="C23" s="599" t="s">
        <v>291</v>
      </c>
      <c r="D23" s="614"/>
      <c r="E23" s="615"/>
      <c r="F23" s="599"/>
      <c r="G23" s="599"/>
      <c r="H23" s="612"/>
      <c r="I23" s="612"/>
      <c r="J23" s="612"/>
    </row>
    <row r="24" ht="15" customHeight="1" spans="1:10">
      <c r="A24" s="599" t="s">
        <v>300</v>
      </c>
      <c r="B24" s="599" t="s">
        <v>301</v>
      </c>
      <c r="C24" s="599" t="s">
        <v>291</v>
      </c>
      <c r="D24" s="614"/>
      <c r="E24" s="615"/>
      <c r="F24" s="599"/>
      <c r="G24" s="599"/>
      <c r="H24" s="612"/>
      <c r="I24" s="612"/>
      <c r="J24" s="612"/>
    </row>
    <row r="25" ht="15" customHeight="1" spans="1:10">
      <c r="A25" s="599" t="s">
        <v>302</v>
      </c>
      <c r="B25" s="599" t="s">
        <v>303</v>
      </c>
      <c r="C25" s="599" t="s">
        <v>291</v>
      </c>
      <c r="D25" s="614"/>
      <c r="E25" s="615"/>
      <c r="F25" s="599"/>
      <c r="G25" s="599"/>
      <c r="H25" s="612"/>
      <c r="I25" s="612"/>
      <c r="J25" s="612"/>
    </row>
    <row r="26" ht="15" customHeight="1" spans="1:10">
      <c r="A26" s="599" t="s">
        <v>304</v>
      </c>
      <c r="B26" s="599" t="s">
        <v>305</v>
      </c>
      <c r="C26" s="599" t="s">
        <v>291</v>
      </c>
      <c r="D26" s="614"/>
      <c r="E26" s="615"/>
      <c r="F26" s="599"/>
      <c r="G26" s="599"/>
      <c r="H26" s="612"/>
      <c r="I26" s="612"/>
      <c r="J26" s="612"/>
    </row>
    <row r="27" ht="15" customHeight="1" spans="1:10">
      <c r="A27" s="599" t="s">
        <v>306</v>
      </c>
      <c r="B27" s="599" t="s">
        <v>307</v>
      </c>
      <c r="C27" s="599" t="s">
        <v>291</v>
      </c>
      <c r="D27" s="614"/>
      <c r="E27" s="615"/>
      <c r="F27" s="599"/>
      <c r="G27" s="599"/>
      <c r="H27" s="612"/>
      <c r="I27" s="612"/>
      <c r="J27" s="612"/>
    </row>
  </sheetData>
  <mergeCells count="20">
    <mergeCell ref="A1:B1"/>
    <mergeCell ref="A2:J2"/>
    <mergeCell ref="A3:F3"/>
    <mergeCell ref="D4:E4"/>
    <mergeCell ref="H4:J4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7"/>
  <sheetViews>
    <sheetView workbookViewId="0">
      <selection activeCell="D5" sqref="D5"/>
    </sheetView>
  </sheetViews>
  <sheetFormatPr defaultColWidth="9.02654867256637" defaultRowHeight="13.5"/>
  <cols>
    <col min="2" max="2" width="29.938053097345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2">
      <c r="A1" s="595" t="s">
        <v>257</v>
      </c>
      <c r="B1" s="595"/>
    </row>
    <row r="2" ht="27.75" spans="1:10">
      <c r="A2" s="596" t="s">
        <v>258</v>
      </c>
      <c r="B2" s="596"/>
      <c r="C2" s="596"/>
      <c r="D2" s="596"/>
      <c r="E2" s="596"/>
      <c r="F2" s="596"/>
      <c r="G2" s="596"/>
      <c r="H2" s="596"/>
      <c r="I2" s="596"/>
      <c r="J2" s="596"/>
    </row>
    <row r="3" s="593" customFormat="1" ht="18" customHeight="1" spans="1:10">
      <c r="A3" s="597" t="s">
        <v>259</v>
      </c>
      <c r="B3" s="624"/>
      <c r="C3" s="597"/>
      <c r="D3" s="597"/>
      <c r="E3" s="597"/>
      <c r="F3" s="597"/>
      <c r="G3" s="625"/>
      <c r="H3" s="625"/>
      <c r="I3" s="625"/>
      <c r="J3" s="625"/>
    </row>
    <row r="4" spans="1:10">
      <c r="A4" s="598" t="s">
        <v>260</v>
      </c>
      <c r="B4" s="598" t="s">
        <v>261</v>
      </c>
      <c r="C4" s="598" t="s">
        <v>262</v>
      </c>
      <c r="D4" s="598" t="s">
        <v>263</v>
      </c>
      <c r="E4" s="598"/>
      <c r="F4" s="598" t="s">
        <v>264</v>
      </c>
      <c r="G4" s="598" t="s">
        <v>265</v>
      </c>
      <c r="H4" s="598" t="s">
        <v>266</v>
      </c>
      <c r="I4" s="598"/>
      <c r="J4" s="598"/>
    </row>
    <row r="5" spans="1:10">
      <c r="A5" s="598"/>
      <c r="B5" s="598"/>
      <c r="C5" s="598"/>
      <c r="D5" s="598" t="s">
        <v>267</v>
      </c>
      <c r="E5" s="598" t="s">
        <v>268</v>
      </c>
      <c r="F5" s="598"/>
      <c r="G5" s="598"/>
      <c r="H5" s="598" t="s">
        <v>269</v>
      </c>
      <c r="I5" s="598" t="s">
        <v>270</v>
      </c>
      <c r="J5" s="598" t="s">
        <v>271</v>
      </c>
    </row>
    <row r="6" ht="15" customHeight="1" spans="1:10">
      <c r="A6" s="612"/>
      <c r="B6" s="599" t="s">
        <v>272</v>
      </c>
      <c r="C6" s="612"/>
      <c r="D6" s="623"/>
      <c r="E6" s="623"/>
      <c r="F6" s="623"/>
      <c r="G6" s="606"/>
      <c r="H6" s="606"/>
      <c r="I6" s="606"/>
      <c r="J6" s="606"/>
    </row>
    <row r="7" spans="1:10">
      <c r="A7" s="599" t="s">
        <v>322</v>
      </c>
      <c r="B7" s="599" t="s">
        <v>323</v>
      </c>
      <c r="C7" s="601" t="s">
        <v>275</v>
      </c>
      <c r="D7" s="623"/>
      <c r="E7" s="606"/>
      <c r="F7" s="606"/>
      <c r="G7" s="606"/>
      <c r="H7" s="606"/>
      <c r="I7" s="606"/>
      <c r="J7" s="606"/>
    </row>
    <row r="8" ht="22.5" customHeight="1" spans="1:10">
      <c r="A8" s="599"/>
      <c r="B8" s="609" t="s">
        <v>316</v>
      </c>
      <c r="C8" s="601" t="s">
        <v>277</v>
      </c>
      <c r="D8" s="599">
        <v>0.07</v>
      </c>
      <c r="E8" s="599"/>
      <c r="F8" s="606"/>
      <c r="G8" s="606"/>
      <c r="H8" s="606"/>
      <c r="I8" s="606"/>
      <c r="J8" s="606"/>
    </row>
    <row r="9" ht="22.5" spans="1:10">
      <c r="A9" s="599"/>
      <c r="B9" s="609" t="s">
        <v>317</v>
      </c>
      <c r="C9" s="601" t="s">
        <v>277</v>
      </c>
      <c r="D9" s="599">
        <v>0.07</v>
      </c>
      <c r="E9" s="599"/>
      <c r="F9" s="606"/>
      <c r="G9" s="606"/>
      <c r="H9" s="606"/>
      <c r="I9" s="606"/>
      <c r="J9" s="606"/>
    </row>
    <row r="10" spans="1:10">
      <c r="A10" s="599"/>
      <c r="B10" s="609" t="s">
        <v>279</v>
      </c>
      <c r="C10" s="601" t="s">
        <v>277</v>
      </c>
      <c r="D10" s="599">
        <v>2.8</v>
      </c>
      <c r="E10" s="599"/>
      <c r="F10" s="606"/>
      <c r="G10" s="606"/>
      <c r="H10" s="606"/>
      <c r="I10" s="606"/>
      <c r="J10" s="606"/>
    </row>
    <row r="11" ht="22.5" spans="1:10">
      <c r="A11" s="599"/>
      <c r="B11" s="609" t="s">
        <v>280</v>
      </c>
      <c r="C11" s="601" t="s">
        <v>277</v>
      </c>
      <c r="D11" s="599">
        <v>2.8</v>
      </c>
      <c r="E11" s="599"/>
      <c r="F11" s="606"/>
      <c r="G11" s="606"/>
      <c r="H11" s="606"/>
      <c r="I11" s="606"/>
      <c r="J11" s="606"/>
    </row>
    <row r="12" ht="22.5" spans="1:10">
      <c r="A12" s="599"/>
      <c r="B12" s="609" t="s">
        <v>281</v>
      </c>
      <c r="C12" s="601" t="s">
        <v>277</v>
      </c>
      <c r="D12" s="599">
        <v>2.8</v>
      </c>
      <c r="E12" s="599"/>
      <c r="F12" s="606"/>
      <c r="G12" s="606"/>
      <c r="H12" s="606"/>
      <c r="I12" s="606"/>
      <c r="J12" s="606"/>
    </row>
    <row r="13" spans="1:10">
      <c r="A13" s="599"/>
      <c r="B13" s="609" t="s">
        <v>282</v>
      </c>
      <c r="C13" s="601" t="s">
        <v>277</v>
      </c>
      <c r="D13" s="599">
        <v>2.8</v>
      </c>
      <c r="E13" s="599"/>
      <c r="F13" s="606"/>
      <c r="G13" s="606"/>
      <c r="H13" s="606"/>
      <c r="I13" s="606"/>
      <c r="J13" s="606"/>
    </row>
    <row r="14" ht="22.5" spans="1:10">
      <c r="A14" s="599"/>
      <c r="B14" s="609" t="s">
        <v>281</v>
      </c>
      <c r="C14" s="601" t="s">
        <v>277</v>
      </c>
      <c r="D14" s="599">
        <v>2.8</v>
      </c>
      <c r="E14" s="599"/>
      <c r="F14" s="606"/>
      <c r="G14" s="606"/>
      <c r="H14" s="606"/>
      <c r="I14" s="606"/>
      <c r="J14" s="606"/>
    </row>
    <row r="15" ht="22.5" spans="1:10">
      <c r="A15" s="599"/>
      <c r="B15" s="609" t="s">
        <v>283</v>
      </c>
      <c r="C15" s="601" t="s">
        <v>277</v>
      </c>
      <c r="D15" s="599">
        <v>1.4</v>
      </c>
      <c r="E15" s="599"/>
      <c r="F15" s="606"/>
      <c r="G15" s="606"/>
      <c r="H15" s="606"/>
      <c r="I15" s="606"/>
      <c r="J15" s="606"/>
    </row>
    <row r="16" ht="22.5" spans="1:10">
      <c r="A16" s="599"/>
      <c r="B16" s="609" t="s">
        <v>284</v>
      </c>
      <c r="C16" s="621" t="s">
        <v>285</v>
      </c>
      <c r="D16" s="599"/>
      <c r="E16" s="599"/>
      <c r="F16" s="606"/>
      <c r="G16" s="606"/>
      <c r="H16" s="606"/>
      <c r="I16" s="606"/>
      <c r="J16" s="606"/>
    </row>
    <row r="17" spans="1:10">
      <c r="A17" s="599"/>
      <c r="B17" s="609" t="s">
        <v>286</v>
      </c>
      <c r="C17" s="601" t="s">
        <v>287</v>
      </c>
      <c r="D17" s="599"/>
      <c r="E17" s="599"/>
      <c r="F17" s="606"/>
      <c r="G17" s="606"/>
      <c r="H17" s="606"/>
      <c r="I17" s="606"/>
      <c r="J17" s="606"/>
    </row>
    <row r="18" ht="15" customHeight="1" spans="1:10">
      <c r="A18" s="612"/>
      <c r="B18" s="599" t="s">
        <v>288</v>
      </c>
      <c r="C18" s="599"/>
      <c r="D18" s="627"/>
      <c r="E18" s="628"/>
      <c r="F18" s="612"/>
      <c r="G18" s="612"/>
      <c r="H18" s="612"/>
      <c r="I18" s="612"/>
      <c r="J18" s="612"/>
    </row>
    <row r="19" ht="15" customHeight="1" spans="1:10">
      <c r="A19" s="599" t="s">
        <v>289</v>
      </c>
      <c r="B19" s="599" t="s">
        <v>290</v>
      </c>
      <c r="C19" s="599" t="s">
        <v>291</v>
      </c>
      <c r="D19" s="614"/>
      <c r="E19" s="615"/>
      <c r="F19" s="599"/>
      <c r="G19" s="599"/>
      <c r="H19" s="612"/>
      <c r="I19" s="612"/>
      <c r="J19" s="612"/>
    </row>
    <row r="20" ht="15" customHeight="1" spans="1:10">
      <c r="A20" s="599" t="s">
        <v>292</v>
      </c>
      <c r="B20" s="599" t="s">
        <v>293</v>
      </c>
      <c r="C20" s="599" t="s">
        <v>291</v>
      </c>
      <c r="D20" s="614"/>
      <c r="E20" s="615"/>
      <c r="F20" s="599"/>
      <c r="G20" s="599"/>
      <c r="H20" s="612"/>
      <c r="I20" s="612"/>
      <c r="J20" s="612"/>
    </row>
    <row r="21" ht="15" customHeight="1" spans="1:10">
      <c r="A21" s="599" t="s">
        <v>294</v>
      </c>
      <c r="B21" s="599" t="s">
        <v>295</v>
      </c>
      <c r="C21" s="599" t="s">
        <v>291</v>
      </c>
      <c r="D21" s="614"/>
      <c r="E21" s="615"/>
      <c r="F21" s="599"/>
      <c r="G21" s="599"/>
      <c r="H21" s="612"/>
      <c r="I21" s="612"/>
      <c r="J21" s="612"/>
    </row>
    <row r="22" ht="15" customHeight="1" spans="1:10">
      <c r="A22" s="599" t="s">
        <v>296</v>
      </c>
      <c r="B22" s="599" t="s">
        <v>297</v>
      </c>
      <c r="C22" s="599" t="s">
        <v>291</v>
      </c>
      <c r="D22" s="614"/>
      <c r="E22" s="615"/>
      <c r="F22" s="599"/>
      <c r="G22" s="599"/>
      <c r="H22" s="612"/>
      <c r="I22" s="612"/>
      <c r="J22" s="612"/>
    </row>
    <row r="23" ht="15" customHeight="1" spans="1:10">
      <c r="A23" s="599" t="s">
        <v>298</v>
      </c>
      <c r="B23" s="599" t="s">
        <v>299</v>
      </c>
      <c r="C23" s="599" t="s">
        <v>291</v>
      </c>
      <c r="D23" s="614"/>
      <c r="E23" s="615"/>
      <c r="F23" s="599"/>
      <c r="G23" s="599"/>
      <c r="H23" s="612"/>
      <c r="I23" s="612"/>
      <c r="J23" s="612"/>
    </row>
    <row r="24" ht="15" customHeight="1" spans="1:10">
      <c r="A24" s="599" t="s">
        <v>300</v>
      </c>
      <c r="B24" s="599" t="s">
        <v>301</v>
      </c>
      <c r="C24" s="599" t="s">
        <v>291</v>
      </c>
      <c r="D24" s="614"/>
      <c r="E24" s="615"/>
      <c r="F24" s="599"/>
      <c r="G24" s="599"/>
      <c r="H24" s="612"/>
      <c r="I24" s="612"/>
      <c r="J24" s="612"/>
    </row>
    <row r="25" ht="15" customHeight="1" spans="1:10">
      <c r="A25" s="599" t="s">
        <v>302</v>
      </c>
      <c r="B25" s="599" t="s">
        <v>303</v>
      </c>
      <c r="C25" s="599" t="s">
        <v>291</v>
      </c>
      <c r="D25" s="614"/>
      <c r="E25" s="615"/>
      <c r="F25" s="599"/>
      <c r="G25" s="599"/>
      <c r="H25" s="612"/>
      <c r="I25" s="612"/>
      <c r="J25" s="612"/>
    </row>
    <row r="26" ht="15" customHeight="1" spans="1:10">
      <c r="A26" s="599" t="s">
        <v>304</v>
      </c>
      <c r="B26" s="599" t="s">
        <v>305</v>
      </c>
      <c r="C26" s="599" t="s">
        <v>291</v>
      </c>
      <c r="D26" s="614"/>
      <c r="E26" s="615"/>
      <c r="F26" s="599"/>
      <c r="G26" s="599"/>
      <c r="H26" s="612"/>
      <c r="I26" s="612"/>
      <c r="J26" s="612"/>
    </row>
    <row r="27" ht="15" customHeight="1" spans="1:10">
      <c r="A27" s="599" t="s">
        <v>306</v>
      </c>
      <c r="B27" s="599" t="s">
        <v>307</v>
      </c>
      <c r="C27" s="599" t="s">
        <v>291</v>
      </c>
      <c r="D27" s="614"/>
      <c r="E27" s="615"/>
      <c r="F27" s="599"/>
      <c r="G27" s="599"/>
      <c r="H27" s="612"/>
      <c r="I27" s="612"/>
      <c r="J27" s="612"/>
    </row>
  </sheetData>
  <mergeCells count="20">
    <mergeCell ref="A1:B1"/>
    <mergeCell ref="A2:J2"/>
    <mergeCell ref="A3:F3"/>
    <mergeCell ref="D4:E4"/>
    <mergeCell ref="H4:J4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5"/>
  <sheetViews>
    <sheetView workbookViewId="0">
      <selection activeCell="D5" sqref="D5"/>
    </sheetView>
  </sheetViews>
  <sheetFormatPr defaultColWidth="9.02654867256637" defaultRowHeight="13.5"/>
  <cols>
    <col min="2" max="2" width="29.938053097345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2">
      <c r="A1" s="595" t="s">
        <v>257</v>
      </c>
      <c r="B1" s="595"/>
    </row>
    <row r="2" ht="27.75" spans="1:10">
      <c r="A2" s="596" t="s">
        <v>258</v>
      </c>
      <c r="B2" s="596"/>
      <c r="C2" s="596"/>
      <c r="D2" s="596"/>
      <c r="E2" s="596"/>
      <c r="F2" s="596"/>
      <c r="G2" s="596"/>
      <c r="H2" s="596"/>
      <c r="I2" s="596"/>
      <c r="J2" s="596"/>
    </row>
    <row r="3" s="593" customFormat="1" ht="18" customHeight="1" spans="1:10">
      <c r="A3" s="597" t="s">
        <v>259</v>
      </c>
      <c r="B3" s="624"/>
      <c r="C3" s="597"/>
      <c r="D3" s="597"/>
      <c r="E3" s="597"/>
      <c r="F3" s="597"/>
      <c r="G3" s="625"/>
      <c r="H3" s="625"/>
      <c r="I3" s="625"/>
      <c r="J3" s="625"/>
    </row>
    <row r="4" spans="1:10">
      <c r="A4" s="598" t="s">
        <v>260</v>
      </c>
      <c r="B4" s="598" t="s">
        <v>261</v>
      </c>
      <c r="C4" s="598" t="s">
        <v>262</v>
      </c>
      <c r="D4" s="598" t="s">
        <v>263</v>
      </c>
      <c r="E4" s="598"/>
      <c r="F4" s="598" t="s">
        <v>264</v>
      </c>
      <c r="G4" s="598" t="s">
        <v>265</v>
      </c>
      <c r="H4" s="598" t="s">
        <v>266</v>
      </c>
      <c r="I4" s="598"/>
      <c r="J4" s="598"/>
    </row>
    <row r="5" spans="1:10">
      <c r="A5" s="598"/>
      <c r="B5" s="598"/>
      <c r="C5" s="598"/>
      <c r="D5" s="598" t="s">
        <v>267</v>
      </c>
      <c r="E5" s="598" t="s">
        <v>268</v>
      </c>
      <c r="F5" s="598"/>
      <c r="G5" s="598"/>
      <c r="H5" s="598" t="s">
        <v>269</v>
      </c>
      <c r="I5" s="598" t="s">
        <v>270</v>
      </c>
      <c r="J5" s="598" t="s">
        <v>271</v>
      </c>
    </row>
    <row r="6" ht="15" customHeight="1" spans="1:10">
      <c r="A6" s="612"/>
      <c r="B6" s="599" t="s">
        <v>272</v>
      </c>
      <c r="C6" s="612"/>
      <c r="D6" s="623"/>
      <c r="E6" s="623"/>
      <c r="F6" s="623"/>
      <c r="G6" s="606"/>
      <c r="H6" s="606"/>
      <c r="I6" s="606"/>
      <c r="J6" s="606"/>
    </row>
    <row r="7" spans="1:10">
      <c r="A7" s="599" t="s">
        <v>324</v>
      </c>
      <c r="B7" s="599" t="s">
        <v>325</v>
      </c>
      <c r="C7" s="601" t="s">
        <v>275</v>
      </c>
      <c r="D7" s="623"/>
      <c r="E7" s="606"/>
      <c r="F7" s="606"/>
      <c r="G7" s="606"/>
      <c r="H7" s="606"/>
      <c r="I7" s="606"/>
      <c r="J7" s="606"/>
    </row>
    <row r="8" ht="22.5" customHeight="1" spans="1:10">
      <c r="A8" s="599"/>
      <c r="B8" s="609" t="s">
        <v>326</v>
      </c>
      <c r="C8" s="601" t="s">
        <v>277</v>
      </c>
      <c r="D8" s="599">
        <v>0.01</v>
      </c>
      <c r="E8" s="599"/>
      <c r="F8" s="606"/>
      <c r="G8" s="606"/>
      <c r="H8" s="606"/>
      <c r="I8" s="606"/>
      <c r="J8" s="606"/>
    </row>
    <row r="9" ht="22.5" spans="1:10">
      <c r="A9" s="599"/>
      <c r="B9" s="609" t="s">
        <v>327</v>
      </c>
      <c r="C9" s="601" t="s">
        <v>277</v>
      </c>
      <c r="D9" s="599">
        <v>0.01</v>
      </c>
      <c r="E9" s="599"/>
      <c r="F9" s="606"/>
      <c r="G9" s="606"/>
      <c r="H9" s="606"/>
      <c r="I9" s="606"/>
      <c r="J9" s="606"/>
    </row>
    <row r="10" spans="1:10">
      <c r="A10" s="599"/>
      <c r="B10" s="609" t="s">
        <v>328</v>
      </c>
      <c r="C10" s="601" t="s">
        <v>277</v>
      </c>
      <c r="D10" s="599">
        <v>2</v>
      </c>
      <c r="E10" s="599"/>
      <c r="F10" s="606"/>
      <c r="G10" s="606"/>
      <c r="H10" s="606"/>
      <c r="I10" s="606"/>
      <c r="J10" s="606"/>
    </row>
    <row r="11" ht="22.5" spans="1:10">
      <c r="A11" s="599"/>
      <c r="B11" s="609" t="s">
        <v>329</v>
      </c>
      <c r="C11" s="601" t="s">
        <v>277</v>
      </c>
      <c r="D11" s="599">
        <v>2</v>
      </c>
      <c r="E11" s="599"/>
      <c r="F11" s="606"/>
      <c r="G11" s="606"/>
      <c r="H11" s="606"/>
      <c r="I11" s="606"/>
      <c r="J11" s="606"/>
    </row>
    <row r="12" ht="22.5" spans="1:10">
      <c r="A12" s="599"/>
      <c r="B12" s="609" t="s">
        <v>281</v>
      </c>
      <c r="C12" s="601" t="s">
        <v>277</v>
      </c>
      <c r="D12" s="599">
        <v>2</v>
      </c>
      <c r="E12" s="599"/>
      <c r="F12" s="606"/>
      <c r="G12" s="606"/>
      <c r="H12" s="606"/>
      <c r="I12" s="606"/>
      <c r="J12" s="606"/>
    </row>
    <row r="13" ht="22.5" spans="1:10">
      <c r="A13" s="599"/>
      <c r="B13" s="609" t="s">
        <v>281</v>
      </c>
      <c r="C13" s="601" t="s">
        <v>277</v>
      </c>
      <c r="D13" s="599">
        <v>2</v>
      </c>
      <c r="E13" s="599"/>
      <c r="F13" s="606"/>
      <c r="G13" s="606"/>
      <c r="H13" s="606"/>
      <c r="I13" s="606"/>
      <c r="J13" s="606"/>
    </row>
    <row r="14" ht="22.5" spans="1:10">
      <c r="A14" s="599"/>
      <c r="B14" s="609" t="s">
        <v>283</v>
      </c>
      <c r="C14" s="601" t="s">
        <v>277</v>
      </c>
      <c r="D14" s="599">
        <v>1</v>
      </c>
      <c r="E14" s="599"/>
      <c r="F14" s="606"/>
      <c r="G14" s="606"/>
      <c r="H14" s="606"/>
      <c r="I14" s="606"/>
      <c r="J14" s="606"/>
    </row>
    <row r="15" spans="1:10">
      <c r="A15" s="599"/>
      <c r="B15" s="607" t="s">
        <v>330</v>
      </c>
      <c r="C15" s="601" t="s">
        <v>287</v>
      </c>
      <c r="D15" s="599"/>
      <c r="E15" s="599"/>
      <c r="F15" s="606"/>
      <c r="G15" s="606"/>
      <c r="H15" s="606"/>
      <c r="I15" s="606"/>
      <c r="J15" s="606"/>
    </row>
    <row r="16" ht="15" customHeight="1" spans="1:10">
      <c r="A16" s="612"/>
      <c r="B16" s="599" t="s">
        <v>288</v>
      </c>
      <c r="C16" s="599"/>
      <c r="D16" s="627"/>
      <c r="E16" s="628"/>
      <c r="F16" s="612"/>
      <c r="G16" s="612"/>
      <c r="H16" s="612"/>
      <c r="I16" s="612"/>
      <c r="J16" s="612"/>
    </row>
    <row r="17" ht="15" customHeight="1" spans="1:10">
      <c r="A17" s="599" t="s">
        <v>289</v>
      </c>
      <c r="B17" s="599" t="s">
        <v>290</v>
      </c>
      <c r="C17" s="599" t="s">
        <v>291</v>
      </c>
      <c r="D17" s="614"/>
      <c r="E17" s="615"/>
      <c r="F17" s="599"/>
      <c r="G17" s="599"/>
      <c r="H17" s="612"/>
      <c r="I17" s="612"/>
      <c r="J17" s="612"/>
    </row>
    <row r="18" ht="15" customHeight="1" spans="1:10">
      <c r="A18" s="599" t="s">
        <v>292</v>
      </c>
      <c r="B18" s="599" t="s">
        <v>293</v>
      </c>
      <c r="C18" s="599" t="s">
        <v>291</v>
      </c>
      <c r="D18" s="614"/>
      <c r="E18" s="615"/>
      <c r="F18" s="599"/>
      <c r="G18" s="599"/>
      <c r="H18" s="612"/>
      <c r="I18" s="612"/>
      <c r="J18" s="612"/>
    </row>
    <row r="19" ht="15" customHeight="1" spans="1:10">
      <c r="A19" s="599" t="s">
        <v>294</v>
      </c>
      <c r="B19" s="599" t="s">
        <v>295</v>
      </c>
      <c r="C19" s="599" t="s">
        <v>291</v>
      </c>
      <c r="D19" s="614"/>
      <c r="E19" s="615"/>
      <c r="F19" s="599"/>
      <c r="G19" s="599"/>
      <c r="H19" s="612"/>
      <c r="I19" s="612"/>
      <c r="J19" s="612"/>
    </row>
    <row r="20" ht="15" customHeight="1" spans="1:10">
      <c r="A20" s="599" t="s">
        <v>296</v>
      </c>
      <c r="B20" s="599" t="s">
        <v>297</v>
      </c>
      <c r="C20" s="599" t="s">
        <v>291</v>
      </c>
      <c r="D20" s="614"/>
      <c r="E20" s="615"/>
      <c r="F20" s="599"/>
      <c r="G20" s="599"/>
      <c r="H20" s="612"/>
      <c r="I20" s="612"/>
      <c r="J20" s="612"/>
    </row>
    <row r="21" ht="15" customHeight="1" spans="1:10">
      <c r="A21" s="599" t="s">
        <v>298</v>
      </c>
      <c r="B21" s="599" t="s">
        <v>299</v>
      </c>
      <c r="C21" s="599" t="s">
        <v>291</v>
      </c>
      <c r="D21" s="614"/>
      <c r="E21" s="615"/>
      <c r="F21" s="599"/>
      <c r="G21" s="599"/>
      <c r="H21" s="612"/>
      <c r="I21" s="612"/>
      <c r="J21" s="612"/>
    </row>
    <row r="22" ht="15" customHeight="1" spans="1:10">
      <c r="A22" s="599" t="s">
        <v>300</v>
      </c>
      <c r="B22" s="599" t="s">
        <v>301</v>
      </c>
      <c r="C22" s="599" t="s">
        <v>291</v>
      </c>
      <c r="D22" s="614"/>
      <c r="E22" s="615"/>
      <c r="F22" s="599"/>
      <c r="G22" s="599"/>
      <c r="H22" s="612"/>
      <c r="I22" s="612"/>
      <c r="J22" s="612"/>
    </row>
    <row r="23" ht="15" customHeight="1" spans="1:10">
      <c r="A23" s="599" t="s">
        <v>302</v>
      </c>
      <c r="B23" s="599" t="s">
        <v>303</v>
      </c>
      <c r="C23" s="599" t="s">
        <v>291</v>
      </c>
      <c r="D23" s="614"/>
      <c r="E23" s="615"/>
      <c r="F23" s="599"/>
      <c r="G23" s="599"/>
      <c r="H23" s="612"/>
      <c r="I23" s="612"/>
      <c r="J23" s="612"/>
    </row>
    <row r="24" ht="15" customHeight="1" spans="1:10">
      <c r="A24" s="599" t="s">
        <v>304</v>
      </c>
      <c r="B24" s="599" t="s">
        <v>305</v>
      </c>
      <c r="C24" s="599" t="s">
        <v>291</v>
      </c>
      <c r="D24" s="614"/>
      <c r="E24" s="615"/>
      <c r="F24" s="599"/>
      <c r="G24" s="599"/>
      <c r="H24" s="612"/>
      <c r="I24" s="612"/>
      <c r="J24" s="612"/>
    </row>
    <row r="25" ht="15" customHeight="1" spans="1:10">
      <c r="A25" s="599" t="s">
        <v>306</v>
      </c>
      <c r="B25" s="599" t="s">
        <v>307</v>
      </c>
      <c r="C25" s="599" t="s">
        <v>291</v>
      </c>
      <c r="D25" s="614"/>
      <c r="E25" s="615"/>
      <c r="F25" s="599"/>
      <c r="G25" s="599"/>
      <c r="H25" s="612"/>
      <c r="I25" s="612"/>
      <c r="J25" s="612"/>
    </row>
  </sheetData>
  <mergeCells count="20">
    <mergeCell ref="A1:B1"/>
    <mergeCell ref="A2:J2"/>
    <mergeCell ref="A3:F3"/>
    <mergeCell ref="D4:E4"/>
    <mergeCell ref="H4:J4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5"/>
  <sheetViews>
    <sheetView workbookViewId="0">
      <selection activeCell="D5" sqref="D5"/>
    </sheetView>
  </sheetViews>
  <sheetFormatPr defaultColWidth="9.02654867256637" defaultRowHeight="13.5"/>
  <cols>
    <col min="2" max="2" width="29.938053097345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2">
      <c r="A1" s="595" t="s">
        <v>257</v>
      </c>
      <c r="B1" s="595"/>
    </row>
    <row r="2" ht="27.75" spans="1:10">
      <c r="A2" s="596" t="s">
        <v>258</v>
      </c>
      <c r="B2" s="596"/>
      <c r="C2" s="596"/>
      <c r="D2" s="596"/>
      <c r="E2" s="596"/>
      <c r="F2" s="596"/>
      <c r="G2" s="596"/>
      <c r="H2" s="596"/>
      <c r="I2" s="596"/>
      <c r="J2" s="596"/>
    </row>
    <row r="3" s="593" customFormat="1" ht="18" customHeight="1" spans="1:10">
      <c r="A3" s="597" t="s">
        <v>259</v>
      </c>
      <c r="B3" s="624"/>
      <c r="C3" s="597"/>
      <c r="D3" s="597"/>
      <c r="E3" s="597"/>
      <c r="F3" s="597"/>
      <c r="G3" s="625"/>
      <c r="H3" s="625"/>
      <c r="I3" s="625"/>
      <c r="J3" s="625"/>
    </row>
    <row r="4" spans="1:10">
      <c r="A4" s="598" t="s">
        <v>260</v>
      </c>
      <c r="B4" s="598" t="s">
        <v>261</v>
      </c>
      <c r="C4" s="598" t="s">
        <v>262</v>
      </c>
      <c r="D4" s="598" t="s">
        <v>263</v>
      </c>
      <c r="E4" s="598"/>
      <c r="F4" s="598" t="s">
        <v>264</v>
      </c>
      <c r="G4" s="598" t="s">
        <v>265</v>
      </c>
      <c r="H4" s="598" t="s">
        <v>266</v>
      </c>
      <c r="I4" s="598"/>
      <c r="J4" s="598"/>
    </row>
    <row r="5" spans="1:10">
      <c r="A5" s="598"/>
      <c r="B5" s="598"/>
      <c r="C5" s="598"/>
      <c r="D5" s="598" t="s">
        <v>267</v>
      </c>
      <c r="E5" s="598" t="s">
        <v>268</v>
      </c>
      <c r="F5" s="598"/>
      <c r="G5" s="598"/>
      <c r="H5" s="598" t="s">
        <v>269</v>
      </c>
      <c r="I5" s="598" t="s">
        <v>270</v>
      </c>
      <c r="J5" s="598" t="s">
        <v>271</v>
      </c>
    </row>
    <row r="6" ht="15" customHeight="1" spans="1:10">
      <c r="A6" s="612"/>
      <c r="B6" s="599" t="s">
        <v>272</v>
      </c>
      <c r="C6" s="612"/>
      <c r="D6" s="623"/>
      <c r="E6" s="623"/>
      <c r="F6" s="623"/>
      <c r="G6" s="606"/>
      <c r="H6" s="606"/>
      <c r="I6" s="606"/>
      <c r="J6" s="606"/>
    </row>
    <row r="7" spans="1:10">
      <c r="A7" s="599" t="s">
        <v>331</v>
      </c>
      <c r="B7" s="599" t="s">
        <v>332</v>
      </c>
      <c r="C7" s="601" t="s">
        <v>275</v>
      </c>
      <c r="D7" s="623"/>
      <c r="E7" s="606"/>
      <c r="F7" s="606"/>
      <c r="G7" s="606"/>
      <c r="H7" s="606"/>
      <c r="I7" s="606"/>
      <c r="J7" s="606"/>
    </row>
    <row r="8" ht="22.5" customHeight="1" spans="1:10">
      <c r="A8" s="599"/>
      <c r="B8" s="635" t="s">
        <v>326</v>
      </c>
      <c r="C8" s="601" t="s">
        <v>277</v>
      </c>
      <c r="D8" s="599">
        <v>0.03</v>
      </c>
      <c r="E8" s="599"/>
      <c r="F8" s="606"/>
      <c r="G8" s="606"/>
      <c r="H8" s="606"/>
      <c r="I8" s="606"/>
      <c r="J8" s="606"/>
    </row>
    <row r="9" ht="22.5" spans="1:10">
      <c r="A9" s="599"/>
      <c r="B9" s="635" t="s">
        <v>327</v>
      </c>
      <c r="C9" s="601" t="s">
        <v>277</v>
      </c>
      <c r="D9" s="599">
        <v>0.03</v>
      </c>
      <c r="E9" s="599"/>
      <c r="F9" s="606"/>
      <c r="G9" s="606"/>
      <c r="H9" s="606"/>
      <c r="I9" s="606"/>
      <c r="J9" s="606"/>
    </row>
    <row r="10" spans="1:10">
      <c r="A10" s="599"/>
      <c r="B10" s="635" t="s">
        <v>328</v>
      </c>
      <c r="C10" s="601" t="s">
        <v>277</v>
      </c>
      <c r="D10" s="599">
        <v>2.4</v>
      </c>
      <c r="E10" s="599"/>
      <c r="F10" s="606"/>
      <c r="G10" s="606"/>
      <c r="H10" s="606"/>
      <c r="I10" s="606"/>
      <c r="J10" s="606"/>
    </row>
    <row r="11" ht="22.5" spans="1:10">
      <c r="A11" s="599"/>
      <c r="B11" s="635" t="s">
        <v>329</v>
      </c>
      <c r="C11" s="601" t="s">
        <v>277</v>
      </c>
      <c r="D11" s="599">
        <v>2.4</v>
      </c>
      <c r="E11" s="599"/>
      <c r="F11" s="606"/>
      <c r="G11" s="606"/>
      <c r="H11" s="606"/>
      <c r="I11" s="606"/>
      <c r="J11" s="606"/>
    </row>
    <row r="12" ht="22.5" spans="1:10">
      <c r="A12" s="599"/>
      <c r="B12" s="635" t="s">
        <v>281</v>
      </c>
      <c r="C12" s="601" t="s">
        <v>277</v>
      </c>
      <c r="D12" s="599">
        <v>2.4</v>
      </c>
      <c r="E12" s="599"/>
      <c r="F12" s="606"/>
      <c r="G12" s="606"/>
      <c r="H12" s="606"/>
      <c r="I12" s="606"/>
      <c r="J12" s="606"/>
    </row>
    <row r="13" ht="22.5" spans="1:10">
      <c r="A13" s="599"/>
      <c r="B13" s="635" t="s">
        <v>281</v>
      </c>
      <c r="C13" s="601" t="s">
        <v>277</v>
      </c>
      <c r="D13" s="599">
        <v>2.4</v>
      </c>
      <c r="E13" s="599"/>
      <c r="F13" s="606"/>
      <c r="G13" s="606"/>
      <c r="H13" s="606"/>
      <c r="I13" s="606"/>
      <c r="J13" s="606"/>
    </row>
    <row r="14" ht="22.5" spans="1:10">
      <c r="A14" s="599"/>
      <c r="B14" s="635" t="s">
        <v>283</v>
      </c>
      <c r="C14" s="601" t="s">
        <v>277</v>
      </c>
      <c r="D14" s="599">
        <v>1.2</v>
      </c>
      <c r="E14" s="599"/>
      <c r="F14" s="606"/>
      <c r="G14" s="606"/>
      <c r="H14" s="606"/>
      <c r="I14" s="606"/>
      <c r="J14" s="606"/>
    </row>
    <row r="15" spans="1:10">
      <c r="A15" s="599"/>
      <c r="B15" s="635" t="s">
        <v>286</v>
      </c>
      <c r="C15" s="601" t="s">
        <v>287</v>
      </c>
      <c r="D15" s="599"/>
      <c r="E15" s="599"/>
      <c r="F15" s="606"/>
      <c r="G15" s="606"/>
      <c r="H15" s="606"/>
      <c r="I15" s="606"/>
      <c r="J15" s="606"/>
    </row>
    <row r="16" ht="15" customHeight="1" spans="1:10">
      <c r="A16" s="612"/>
      <c r="B16" s="599" t="s">
        <v>288</v>
      </c>
      <c r="C16" s="599"/>
      <c r="D16" s="627"/>
      <c r="E16" s="628"/>
      <c r="F16" s="612"/>
      <c r="G16" s="612"/>
      <c r="H16" s="612"/>
      <c r="I16" s="612"/>
      <c r="J16" s="612"/>
    </row>
    <row r="17" ht="15" customHeight="1" spans="1:10">
      <c r="A17" s="599" t="s">
        <v>289</v>
      </c>
      <c r="B17" s="599" t="s">
        <v>290</v>
      </c>
      <c r="C17" s="599" t="s">
        <v>291</v>
      </c>
      <c r="D17" s="614"/>
      <c r="E17" s="615"/>
      <c r="F17" s="599"/>
      <c r="G17" s="599"/>
      <c r="H17" s="612"/>
      <c r="I17" s="612"/>
      <c r="J17" s="612"/>
    </row>
    <row r="18" ht="15" customHeight="1" spans="1:10">
      <c r="A18" s="599" t="s">
        <v>292</v>
      </c>
      <c r="B18" s="599" t="s">
        <v>293</v>
      </c>
      <c r="C18" s="599" t="s">
        <v>291</v>
      </c>
      <c r="D18" s="614"/>
      <c r="E18" s="615"/>
      <c r="F18" s="599"/>
      <c r="G18" s="599"/>
      <c r="H18" s="612"/>
      <c r="I18" s="612"/>
      <c r="J18" s="612"/>
    </row>
    <row r="19" ht="15" customHeight="1" spans="1:10">
      <c r="A19" s="599" t="s">
        <v>294</v>
      </c>
      <c r="B19" s="599" t="s">
        <v>295</v>
      </c>
      <c r="C19" s="599" t="s">
        <v>291</v>
      </c>
      <c r="D19" s="614"/>
      <c r="E19" s="615"/>
      <c r="F19" s="599"/>
      <c r="G19" s="599"/>
      <c r="H19" s="612"/>
      <c r="I19" s="612"/>
      <c r="J19" s="612"/>
    </row>
    <row r="20" ht="15" customHeight="1" spans="1:10">
      <c r="A20" s="599" t="s">
        <v>296</v>
      </c>
      <c r="B20" s="599" t="s">
        <v>297</v>
      </c>
      <c r="C20" s="599" t="s">
        <v>291</v>
      </c>
      <c r="D20" s="614"/>
      <c r="E20" s="615"/>
      <c r="F20" s="599"/>
      <c r="G20" s="599"/>
      <c r="H20" s="612"/>
      <c r="I20" s="612"/>
      <c r="J20" s="612"/>
    </row>
    <row r="21" ht="15" customHeight="1" spans="1:10">
      <c r="A21" s="599" t="s">
        <v>298</v>
      </c>
      <c r="B21" s="599" t="s">
        <v>299</v>
      </c>
      <c r="C21" s="599" t="s">
        <v>291</v>
      </c>
      <c r="D21" s="614"/>
      <c r="E21" s="615"/>
      <c r="F21" s="599"/>
      <c r="G21" s="599"/>
      <c r="H21" s="612"/>
      <c r="I21" s="612"/>
      <c r="J21" s="612"/>
    </row>
    <row r="22" ht="15" customHeight="1" spans="1:10">
      <c r="A22" s="599" t="s">
        <v>300</v>
      </c>
      <c r="B22" s="599" t="s">
        <v>301</v>
      </c>
      <c r="C22" s="599" t="s">
        <v>291</v>
      </c>
      <c r="D22" s="614"/>
      <c r="E22" s="615"/>
      <c r="F22" s="599"/>
      <c r="G22" s="599"/>
      <c r="H22" s="612"/>
      <c r="I22" s="612"/>
      <c r="J22" s="612"/>
    </row>
    <row r="23" ht="15" customHeight="1" spans="1:10">
      <c r="A23" s="599" t="s">
        <v>302</v>
      </c>
      <c r="B23" s="599" t="s">
        <v>303</v>
      </c>
      <c r="C23" s="599" t="s">
        <v>291</v>
      </c>
      <c r="D23" s="614"/>
      <c r="E23" s="615"/>
      <c r="F23" s="599"/>
      <c r="G23" s="599"/>
      <c r="H23" s="612"/>
      <c r="I23" s="612"/>
      <c r="J23" s="612"/>
    </row>
    <row r="24" ht="15" customHeight="1" spans="1:10">
      <c r="A24" s="599" t="s">
        <v>304</v>
      </c>
      <c r="B24" s="599" t="s">
        <v>305</v>
      </c>
      <c r="C24" s="599" t="s">
        <v>291</v>
      </c>
      <c r="D24" s="614"/>
      <c r="E24" s="615"/>
      <c r="F24" s="599"/>
      <c r="G24" s="599"/>
      <c r="H24" s="612"/>
      <c r="I24" s="612"/>
      <c r="J24" s="612"/>
    </row>
    <row r="25" ht="15" customHeight="1" spans="1:10">
      <c r="A25" s="599" t="s">
        <v>306</v>
      </c>
      <c r="B25" s="599" t="s">
        <v>307</v>
      </c>
      <c r="C25" s="599" t="s">
        <v>291</v>
      </c>
      <c r="D25" s="614"/>
      <c r="E25" s="615"/>
      <c r="F25" s="599"/>
      <c r="G25" s="599"/>
      <c r="H25" s="612"/>
      <c r="I25" s="612"/>
      <c r="J25" s="612"/>
    </row>
  </sheetData>
  <mergeCells count="20">
    <mergeCell ref="A1:B1"/>
    <mergeCell ref="A2:J2"/>
    <mergeCell ref="A3:F3"/>
    <mergeCell ref="D4:E4"/>
    <mergeCell ref="H4:J4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5"/>
  <sheetViews>
    <sheetView workbookViewId="0">
      <selection activeCell="D5" sqref="D5"/>
    </sheetView>
  </sheetViews>
  <sheetFormatPr defaultColWidth="9.02654867256637" defaultRowHeight="13.5"/>
  <cols>
    <col min="2" max="2" width="29.938053097345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2">
      <c r="A1" s="595" t="s">
        <v>257</v>
      </c>
      <c r="B1" s="595"/>
    </row>
    <row r="2" ht="27.75" spans="1:10">
      <c r="A2" s="596" t="s">
        <v>258</v>
      </c>
      <c r="B2" s="596"/>
      <c r="C2" s="596"/>
      <c r="D2" s="596"/>
      <c r="E2" s="596"/>
      <c r="F2" s="596"/>
      <c r="G2" s="596"/>
      <c r="H2" s="596"/>
      <c r="I2" s="596"/>
      <c r="J2" s="596"/>
    </row>
    <row r="3" s="593" customFormat="1" ht="18" customHeight="1" spans="1:10">
      <c r="A3" s="597" t="s">
        <v>259</v>
      </c>
      <c r="B3" s="624"/>
      <c r="C3" s="597"/>
      <c r="D3" s="597"/>
      <c r="E3" s="597"/>
      <c r="F3" s="597"/>
      <c r="G3" s="625"/>
      <c r="H3" s="625"/>
      <c r="I3" s="625"/>
      <c r="J3" s="625"/>
    </row>
    <row r="4" spans="1:10">
      <c r="A4" s="598" t="s">
        <v>260</v>
      </c>
      <c r="B4" s="598" t="s">
        <v>261</v>
      </c>
      <c r="C4" s="598" t="s">
        <v>262</v>
      </c>
      <c r="D4" s="598" t="s">
        <v>263</v>
      </c>
      <c r="E4" s="598"/>
      <c r="F4" s="598" t="s">
        <v>264</v>
      </c>
      <c r="G4" s="598" t="s">
        <v>265</v>
      </c>
      <c r="H4" s="598" t="s">
        <v>266</v>
      </c>
      <c r="I4" s="598"/>
      <c r="J4" s="598"/>
    </row>
    <row r="5" spans="1:10">
      <c r="A5" s="598"/>
      <c r="B5" s="598"/>
      <c r="C5" s="598"/>
      <c r="D5" s="598" t="s">
        <v>267</v>
      </c>
      <c r="E5" s="598" t="s">
        <v>268</v>
      </c>
      <c r="F5" s="598"/>
      <c r="G5" s="598"/>
      <c r="H5" s="598" t="s">
        <v>269</v>
      </c>
      <c r="I5" s="598" t="s">
        <v>270</v>
      </c>
      <c r="J5" s="598" t="s">
        <v>271</v>
      </c>
    </row>
    <row r="6" ht="15" customHeight="1" spans="1:10">
      <c r="A6" s="612"/>
      <c r="B6" s="599" t="s">
        <v>272</v>
      </c>
      <c r="C6" s="612"/>
      <c r="D6" s="623"/>
      <c r="E6" s="623"/>
      <c r="F6" s="623"/>
      <c r="G6" s="606"/>
      <c r="H6" s="606"/>
      <c r="I6" s="606"/>
      <c r="J6" s="606"/>
    </row>
    <row r="7" spans="1:10">
      <c r="A7" s="599" t="s">
        <v>333</v>
      </c>
      <c r="B7" s="599" t="s">
        <v>334</v>
      </c>
      <c r="C7" s="601" t="s">
        <v>275</v>
      </c>
      <c r="D7" s="623"/>
      <c r="E7" s="606"/>
      <c r="F7" s="606"/>
      <c r="G7" s="606"/>
      <c r="H7" s="606"/>
      <c r="I7" s="606"/>
      <c r="J7" s="606"/>
    </row>
    <row r="8" ht="22.5" customHeight="1" spans="1:10">
      <c r="A8" s="599"/>
      <c r="B8" s="609" t="s">
        <v>326</v>
      </c>
      <c r="C8" s="601" t="s">
        <v>277</v>
      </c>
      <c r="D8" s="599">
        <v>0.05</v>
      </c>
      <c r="E8" s="599"/>
      <c r="F8" s="606"/>
      <c r="G8" s="606"/>
      <c r="H8" s="606"/>
      <c r="I8" s="606"/>
      <c r="J8" s="606"/>
    </row>
    <row r="9" ht="22.5" spans="1:10">
      <c r="A9" s="599"/>
      <c r="B9" s="609" t="s">
        <v>327</v>
      </c>
      <c r="C9" s="601" t="s">
        <v>277</v>
      </c>
      <c r="D9" s="599">
        <v>0.05</v>
      </c>
      <c r="E9" s="599"/>
      <c r="F9" s="606"/>
      <c r="G9" s="606"/>
      <c r="H9" s="606"/>
      <c r="I9" s="606"/>
      <c r="J9" s="606"/>
    </row>
    <row r="10" spans="1:10">
      <c r="A10" s="599"/>
      <c r="B10" s="609" t="s">
        <v>328</v>
      </c>
      <c r="C10" s="601" t="s">
        <v>277</v>
      </c>
      <c r="D10" s="599">
        <v>2.8</v>
      </c>
      <c r="E10" s="599"/>
      <c r="F10" s="606"/>
      <c r="G10" s="606"/>
      <c r="H10" s="606"/>
      <c r="I10" s="606"/>
      <c r="J10" s="606"/>
    </row>
    <row r="11" ht="22.5" spans="1:10">
      <c r="A11" s="599"/>
      <c r="B11" s="609" t="s">
        <v>329</v>
      </c>
      <c r="C11" s="601" t="s">
        <v>277</v>
      </c>
      <c r="D11" s="599">
        <v>2.8</v>
      </c>
      <c r="E11" s="599"/>
      <c r="F11" s="606"/>
      <c r="G11" s="606"/>
      <c r="H11" s="606"/>
      <c r="I11" s="606"/>
      <c r="J11" s="606"/>
    </row>
    <row r="12" ht="22.5" spans="1:10">
      <c r="A12" s="599"/>
      <c r="B12" s="609" t="s">
        <v>281</v>
      </c>
      <c r="C12" s="601" t="s">
        <v>277</v>
      </c>
      <c r="D12" s="599">
        <v>2.8</v>
      </c>
      <c r="E12" s="599"/>
      <c r="F12" s="606"/>
      <c r="G12" s="606"/>
      <c r="H12" s="606"/>
      <c r="I12" s="606"/>
      <c r="J12" s="606"/>
    </row>
    <row r="13" ht="22.5" spans="1:10">
      <c r="A13" s="599"/>
      <c r="B13" s="609" t="s">
        <v>281</v>
      </c>
      <c r="C13" s="601" t="s">
        <v>277</v>
      </c>
      <c r="D13" s="599">
        <v>2.8</v>
      </c>
      <c r="E13" s="599"/>
      <c r="F13" s="606"/>
      <c r="G13" s="606"/>
      <c r="H13" s="606"/>
      <c r="I13" s="606"/>
      <c r="J13" s="606"/>
    </row>
    <row r="14" ht="22.5" spans="1:10">
      <c r="A14" s="599"/>
      <c r="B14" s="609" t="s">
        <v>283</v>
      </c>
      <c r="C14" s="601" t="s">
        <v>277</v>
      </c>
      <c r="D14" s="599">
        <v>1.4</v>
      </c>
      <c r="E14" s="599"/>
      <c r="F14" s="606"/>
      <c r="G14" s="606"/>
      <c r="H14" s="606"/>
      <c r="I14" s="606"/>
      <c r="J14" s="606"/>
    </row>
    <row r="15" spans="1:10">
      <c r="A15" s="599"/>
      <c r="B15" s="609" t="s">
        <v>286</v>
      </c>
      <c r="C15" s="601" t="s">
        <v>287</v>
      </c>
      <c r="D15" s="599"/>
      <c r="E15" s="599"/>
      <c r="F15" s="606"/>
      <c r="G15" s="606"/>
      <c r="H15" s="606"/>
      <c r="I15" s="606"/>
      <c r="J15" s="606"/>
    </row>
    <row r="16" ht="15" customHeight="1" spans="1:10">
      <c r="A16" s="612"/>
      <c r="B16" s="599" t="s">
        <v>288</v>
      </c>
      <c r="C16" s="599"/>
      <c r="D16" s="627"/>
      <c r="E16" s="628"/>
      <c r="F16" s="612"/>
      <c r="G16" s="612"/>
      <c r="H16" s="612"/>
      <c r="I16" s="612"/>
      <c r="J16" s="612"/>
    </row>
    <row r="17" ht="15" customHeight="1" spans="1:10">
      <c r="A17" s="599" t="s">
        <v>289</v>
      </c>
      <c r="B17" s="599" t="s">
        <v>290</v>
      </c>
      <c r="C17" s="599" t="s">
        <v>291</v>
      </c>
      <c r="D17" s="614"/>
      <c r="E17" s="615"/>
      <c r="F17" s="599"/>
      <c r="G17" s="599"/>
      <c r="H17" s="612"/>
      <c r="I17" s="612"/>
      <c r="J17" s="612"/>
    </row>
    <row r="18" ht="15" customHeight="1" spans="1:10">
      <c r="A18" s="599" t="s">
        <v>292</v>
      </c>
      <c r="B18" s="599" t="s">
        <v>293</v>
      </c>
      <c r="C18" s="599" t="s">
        <v>291</v>
      </c>
      <c r="D18" s="614"/>
      <c r="E18" s="615"/>
      <c r="F18" s="599"/>
      <c r="G18" s="599"/>
      <c r="H18" s="612"/>
      <c r="I18" s="612"/>
      <c r="J18" s="612"/>
    </row>
    <row r="19" ht="15" customHeight="1" spans="1:10">
      <c r="A19" s="599" t="s">
        <v>294</v>
      </c>
      <c r="B19" s="599" t="s">
        <v>295</v>
      </c>
      <c r="C19" s="599" t="s">
        <v>291</v>
      </c>
      <c r="D19" s="614"/>
      <c r="E19" s="615"/>
      <c r="F19" s="599"/>
      <c r="G19" s="599"/>
      <c r="H19" s="612"/>
      <c r="I19" s="612"/>
      <c r="J19" s="612"/>
    </row>
    <row r="20" ht="15" customHeight="1" spans="1:10">
      <c r="A20" s="599" t="s">
        <v>296</v>
      </c>
      <c r="B20" s="599" t="s">
        <v>297</v>
      </c>
      <c r="C20" s="599" t="s">
        <v>291</v>
      </c>
      <c r="D20" s="614"/>
      <c r="E20" s="615"/>
      <c r="F20" s="599"/>
      <c r="G20" s="599"/>
      <c r="H20" s="612"/>
      <c r="I20" s="612"/>
      <c r="J20" s="612"/>
    </row>
    <row r="21" ht="15" customHeight="1" spans="1:10">
      <c r="A21" s="599" t="s">
        <v>298</v>
      </c>
      <c r="B21" s="599" t="s">
        <v>299</v>
      </c>
      <c r="C21" s="599" t="s">
        <v>291</v>
      </c>
      <c r="D21" s="614"/>
      <c r="E21" s="615"/>
      <c r="F21" s="599"/>
      <c r="G21" s="599"/>
      <c r="H21" s="612"/>
      <c r="I21" s="612"/>
      <c r="J21" s="612"/>
    </row>
    <row r="22" ht="15" customHeight="1" spans="1:10">
      <c r="A22" s="599" t="s">
        <v>300</v>
      </c>
      <c r="B22" s="599" t="s">
        <v>301</v>
      </c>
      <c r="C22" s="599" t="s">
        <v>291</v>
      </c>
      <c r="D22" s="614"/>
      <c r="E22" s="615"/>
      <c r="F22" s="599"/>
      <c r="G22" s="599"/>
      <c r="H22" s="612"/>
      <c r="I22" s="612"/>
      <c r="J22" s="612"/>
    </row>
    <row r="23" ht="15" customHeight="1" spans="1:10">
      <c r="A23" s="599" t="s">
        <v>302</v>
      </c>
      <c r="B23" s="599" t="s">
        <v>303</v>
      </c>
      <c r="C23" s="599" t="s">
        <v>291</v>
      </c>
      <c r="D23" s="614"/>
      <c r="E23" s="615"/>
      <c r="F23" s="599"/>
      <c r="G23" s="599"/>
      <c r="H23" s="612"/>
      <c r="I23" s="612"/>
      <c r="J23" s="612"/>
    </row>
    <row r="24" ht="15" customHeight="1" spans="1:10">
      <c r="A24" s="599" t="s">
        <v>304</v>
      </c>
      <c r="B24" s="599" t="s">
        <v>305</v>
      </c>
      <c r="C24" s="599" t="s">
        <v>291</v>
      </c>
      <c r="D24" s="614"/>
      <c r="E24" s="615"/>
      <c r="F24" s="599"/>
      <c r="G24" s="599"/>
      <c r="H24" s="612"/>
      <c r="I24" s="612"/>
      <c r="J24" s="612"/>
    </row>
    <row r="25" ht="15" customHeight="1" spans="1:10">
      <c r="A25" s="599" t="s">
        <v>306</v>
      </c>
      <c r="B25" s="599" t="s">
        <v>307</v>
      </c>
      <c r="C25" s="599" t="s">
        <v>291</v>
      </c>
      <c r="D25" s="614"/>
      <c r="E25" s="615"/>
      <c r="F25" s="599"/>
      <c r="G25" s="599"/>
      <c r="H25" s="612"/>
      <c r="I25" s="612"/>
      <c r="J25" s="612"/>
    </row>
  </sheetData>
  <mergeCells count="20">
    <mergeCell ref="A1:B1"/>
    <mergeCell ref="A2:J2"/>
    <mergeCell ref="A3:F3"/>
    <mergeCell ref="D4:E4"/>
    <mergeCell ref="H4:J4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5"/>
  <sheetViews>
    <sheetView workbookViewId="0">
      <selection activeCell="D5" sqref="D5"/>
    </sheetView>
  </sheetViews>
  <sheetFormatPr defaultColWidth="9.02654867256637" defaultRowHeight="13.5"/>
  <cols>
    <col min="2" max="2" width="29.938053097345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2">
      <c r="A1" s="595" t="s">
        <v>257</v>
      </c>
      <c r="B1" s="595"/>
    </row>
    <row r="2" ht="27.75" spans="1:10">
      <c r="A2" s="596" t="s">
        <v>258</v>
      </c>
      <c r="B2" s="596"/>
      <c r="C2" s="596"/>
      <c r="D2" s="596"/>
      <c r="E2" s="596"/>
      <c r="F2" s="596"/>
      <c r="G2" s="596"/>
      <c r="H2" s="596"/>
      <c r="I2" s="596"/>
      <c r="J2" s="596"/>
    </row>
    <row r="3" s="593" customFormat="1" ht="18" customHeight="1" spans="1:10">
      <c r="A3" s="597" t="s">
        <v>259</v>
      </c>
      <c r="B3" s="624"/>
      <c r="C3" s="597"/>
      <c r="D3" s="597"/>
      <c r="E3" s="597"/>
      <c r="F3" s="597"/>
      <c r="G3" s="625"/>
      <c r="H3" s="625"/>
      <c r="I3" s="625"/>
      <c r="J3" s="625"/>
    </row>
    <row r="4" spans="1:10">
      <c r="A4" s="598" t="s">
        <v>260</v>
      </c>
      <c r="B4" s="598" t="s">
        <v>261</v>
      </c>
      <c r="C4" s="598" t="s">
        <v>262</v>
      </c>
      <c r="D4" s="598" t="s">
        <v>263</v>
      </c>
      <c r="E4" s="598"/>
      <c r="F4" s="598" t="s">
        <v>264</v>
      </c>
      <c r="G4" s="598" t="s">
        <v>265</v>
      </c>
      <c r="H4" s="598" t="s">
        <v>266</v>
      </c>
      <c r="I4" s="598"/>
      <c r="J4" s="598"/>
    </row>
    <row r="5" spans="1:10">
      <c r="A5" s="598"/>
      <c r="B5" s="598"/>
      <c r="C5" s="598"/>
      <c r="D5" s="598" t="s">
        <v>267</v>
      </c>
      <c r="E5" s="598" t="s">
        <v>268</v>
      </c>
      <c r="F5" s="598"/>
      <c r="G5" s="598"/>
      <c r="H5" s="598" t="s">
        <v>269</v>
      </c>
      <c r="I5" s="598" t="s">
        <v>270</v>
      </c>
      <c r="J5" s="598" t="s">
        <v>271</v>
      </c>
    </row>
    <row r="6" ht="15" customHeight="1" spans="1:10">
      <c r="A6" s="612"/>
      <c r="B6" s="599" t="s">
        <v>272</v>
      </c>
      <c r="C6" s="612"/>
      <c r="D6" s="623"/>
      <c r="E6" s="623"/>
      <c r="F6" s="623"/>
      <c r="G6" s="606"/>
      <c r="H6" s="606"/>
      <c r="I6" s="606"/>
      <c r="J6" s="606"/>
    </row>
    <row r="7" spans="1:10">
      <c r="A7" s="599" t="s">
        <v>335</v>
      </c>
      <c r="B7" s="599" t="s">
        <v>336</v>
      </c>
      <c r="C7" s="601" t="s">
        <v>275</v>
      </c>
      <c r="D7" s="623"/>
      <c r="E7" s="606"/>
      <c r="F7" s="606"/>
      <c r="G7" s="606"/>
      <c r="H7" s="606"/>
      <c r="I7" s="606"/>
      <c r="J7" s="606"/>
    </row>
    <row r="8" ht="22.5" customHeight="1" spans="1:10">
      <c r="A8" s="599"/>
      <c r="B8" s="609" t="s">
        <v>326</v>
      </c>
      <c r="C8" s="601" t="s">
        <v>277</v>
      </c>
      <c r="D8" s="599">
        <v>0.07</v>
      </c>
      <c r="E8" s="599"/>
      <c r="F8" s="606"/>
      <c r="G8" s="606"/>
      <c r="H8" s="606"/>
      <c r="I8" s="606"/>
      <c r="J8" s="606"/>
    </row>
    <row r="9" ht="22.5" spans="1:10">
      <c r="A9" s="599"/>
      <c r="B9" s="609" t="s">
        <v>327</v>
      </c>
      <c r="C9" s="601" t="s">
        <v>277</v>
      </c>
      <c r="D9" s="599">
        <v>0.07</v>
      </c>
      <c r="E9" s="599"/>
      <c r="F9" s="606"/>
      <c r="G9" s="606"/>
      <c r="H9" s="606"/>
      <c r="I9" s="606"/>
      <c r="J9" s="606"/>
    </row>
    <row r="10" spans="1:10">
      <c r="A10" s="599"/>
      <c r="B10" s="609" t="s">
        <v>328</v>
      </c>
      <c r="C10" s="601" t="s">
        <v>277</v>
      </c>
      <c r="D10" s="599">
        <v>3.2</v>
      </c>
      <c r="E10" s="599"/>
      <c r="F10" s="606"/>
      <c r="G10" s="606"/>
      <c r="H10" s="606"/>
      <c r="I10" s="606"/>
      <c r="J10" s="606"/>
    </row>
    <row r="11" ht="22.5" spans="1:10">
      <c r="A11" s="599"/>
      <c r="B11" s="609" t="s">
        <v>329</v>
      </c>
      <c r="C11" s="601" t="s">
        <v>277</v>
      </c>
      <c r="D11" s="599">
        <v>3.2</v>
      </c>
      <c r="E11" s="599"/>
      <c r="F11" s="606"/>
      <c r="G11" s="606"/>
      <c r="H11" s="606"/>
      <c r="I11" s="606"/>
      <c r="J11" s="606"/>
    </row>
    <row r="12" ht="22.5" spans="1:10">
      <c r="A12" s="599"/>
      <c r="B12" s="609" t="s">
        <v>281</v>
      </c>
      <c r="C12" s="601" t="s">
        <v>277</v>
      </c>
      <c r="D12" s="599">
        <v>3.2</v>
      </c>
      <c r="E12" s="599"/>
      <c r="F12" s="606"/>
      <c r="G12" s="606"/>
      <c r="H12" s="606"/>
      <c r="I12" s="606"/>
      <c r="J12" s="606"/>
    </row>
    <row r="13" ht="22.5" spans="1:10">
      <c r="A13" s="599"/>
      <c r="B13" s="609" t="s">
        <v>281</v>
      </c>
      <c r="C13" s="601" t="s">
        <v>277</v>
      </c>
      <c r="D13" s="599">
        <v>3.2</v>
      </c>
      <c r="E13" s="599"/>
      <c r="F13" s="606"/>
      <c r="G13" s="606"/>
      <c r="H13" s="606"/>
      <c r="I13" s="606"/>
      <c r="J13" s="606"/>
    </row>
    <row r="14" ht="22.5" spans="1:10">
      <c r="A14" s="599"/>
      <c r="B14" s="609" t="s">
        <v>283</v>
      </c>
      <c r="C14" s="601" t="s">
        <v>277</v>
      </c>
      <c r="D14" s="599">
        <v>1.6</v>
      </c>
      <c r="E14" s="599"/>
      <c r="F14" s="606"/>
      <c r="G14" s="606"/>
      <c r="H14" s="606"/>
      <c r="I14" s="606"/>
      <c r="J14" s="606"/>
    </row>
    <row r="15" spans="1:10">
      <c r="A15" s="599"/>
      <c r="B15" s="607" t="s">
        <v>330</v>
      </c>
      <c r="C15" s="601" t="s">
        <v>287</v>
      </c>
      <c r="D15" s="599"/>
      <c r="E15" s="599"/>
      <c r="F15" s="606"/>
      <c r="G15" s="606"/>
      <c r="H15" s="606"/>
      <c r="I15" s="606"/>
      <c r="J15" s="606"/>
    </row>
    <row r="16" ht="15" customHeight="1" spans="1:10">
      <c r="A16" s="612"/>
      <c r="B16" s="599" t="s">
        <v>288</v>
      </c>
      <c r="C16" s="599"/>
      <c r="D16" s="627"/>
      <c r="E16" s="628"/>
      <c r="F16" s="612"/>
      <c r="G16" s="612"/>
      <c r="H16" s="612"/>
      <c r="I16" s="612"/>
      <c r="J16" s="612"/>
    </row>
    <row r="17" ht="15" customHeight="1" spans="1:10">
      <c r="A17" s="599" t="s">
        <v>289</v>
      </c>
      <c r="B17" s="599" t="s">
        <v>290</v>
      </c>
      <c r="C17" s="599" t="s">
        <v>291</v>
      </c>
      <c r="D17" s="614"/>
      <c r="E17" s="615"/>
      <c r="F17" s="599"/>
      <c r="G17" s="599"/>
      <c r="H17" s="612"/>
      <c r="I17" s="612"/>
      <c r="J17" s="612"/>
    </row>
    <row r="18" ht="15" customHeight="1" spans="1:10">
      <c r="A18" s="599" t="s">
        <v>292</v>
      </c>
      <c r="B18" s="599" t="s">
        <v>293</v>
      </c>
      <c r="C18" s="599" t="s">
        <v>291</v>
      </c>
      <c r="D18" s="614"/>
      <c r="E18" s="615"/>
      <c r="F18" s="599"/>
      <c r="G18" s="599"/>
      <c r="H18" s="612"/>
      <c r="I18" s="612"/>
      <c r="J18" s="612"/>
    </row>
    <row r="19" ht="15" customHeight="1" spans="1:10">
      <c r="A19" s="599" t="s">
        <v>294</v>
      </c>
      <c r="B19" s="599" t="s">
        <v>295</v>
      </c>
      <c r="C19" s="599" t="s">
        <v>291</v>
      </c>
      <c r="D19" s="614"/>
      <c r="E19" s="615"/>
      <c r="F19" s="599"/>
      <c r="G19" s="599"/>
      <c r="H19" s="612"/>
      <c r="I19" s="612"/>
      <c r="J19" s="612"/>
    </row>
    <row r="20" ht="15" customHeight="1" spans="1:10">
      <c r="A20" s="599" t="s">
        <v>296</v>
      </c>
      <c r="B20" s="599" t="s">
        <v>297</v>
      </c>
      <c r="C20" s="599" t="s">
        <v>291</v>
      </c>
      <c r="D20" s="614"/>
      <c r="E20" s="615"/>
      <c r="F20" s="599"/>
      <c r="G20" s="599"/>
      <c r="H20" s="612"/>
      <c r="I20" s="612"/>
      <c r="J20" s="612"/>
    </row>
    <row r="21" ht="15" customHeight="1" spans="1:10">
      <c r="A21" s="599" t="s">
        <v>298</v>
      </c>
      <c r="B21" s="599" t="s">
        <v>299</v>
      </c>
      <c r="C21" s="599" t="s">
        <v>291</v>
      </c>
      <c r="D21" s="614"/>
      <c r="E21" s="615"/>
      <c r="F21" s="599"/>
      <c r="G21" s="599"/>
      <c r="H21" s="612"/>
      <c r="I21" s="612"/>
      <c r="J21" s="612"/>
    </row>
    <row r="22" ht="15" customHeight="1" spans="1:10">
      <c r="A22" s="599" t="s">
        <v>300</v>
      </c>
      <c r="B22" s="599" t="s">
        <v>301</v>
      </c>
      <c r="C22" s="599" t="s">
        <v>291</v>
      </c>
      <c r="D22" s="614"/>
      <c r="E22" s="615"/>
      <c r="F22" s="599"/>
      <c r="G22" s="599"/>
      <c r="H22" s="612"/>
      <c r="I22" s="612"/>
      <c r="J22" s="612"/>
    </row>
    <row r="23" ht="15" customHeight="1" spans="1:10">
      <c r="A23" s="599" t="s">
        <v>302</v>
      </c>
      <c r="B23" s="599" t="s">
        <v>303</v>
      </c>
      <c r="C23" s="599" t="s">
        <v>291</v>
      </c>
      <c r="D23" s="614"/>
      <c r="E23" s="615"/>
      <c r="F23" s="599"/>
      <c r="G23" s="599"/>
      <c r="H23" s="612"/>
      <c r="I23" s="612"/>
      <c r="J23" s="612"/>
    </row>
    <row r="24" ht="15" customHeight="1" spans="1:10">
      <c r="A24" s="599" t="s">
        <v>304</v>
      </c>
      <c r="B24" s="599" t="s">
        <v>305</v>
      </c>
      <c r="C24" s="599" t="s">
        <v>291</v>
      </c>
      <c r="D24" s="614"/>
      <c r="E24" s="615"/>
      <c r="F24" s="599"/>
      <c r="G24" s="599"/>
      <c r="H24" s="612"/>
      <c r="I24" s="612"/>
      <c r="J24" s="612"/>
    </row>
    <row r="25" ht="15" customHeight="1" spans="1:10">
      <c r="A25" s="599" t="s">
        <v>306</v>
      </c>
      <c r="B25" s="599" t="s">
        <v>307</v>
      </c>
      <c r="C25" s="599" t="s">
        <v>291</v>
      </c>
      <c r="D25" s="614"/>
      <c r="E25" s="615"/>
      <c r="F25" s="599"/>
      <c r="G25" s="599"/>
      <c r="H25" s="612"/>
      <c r="I25" s="612"/>
      <c r="J25" s="612"/>
    </row>
  </sheetData>
  <mergeCells count="20">
    <mergeCell ref="A1:B1"/>
    <mergeCell ref="A2:J2"/>
    <mergeCell ref="A3:F3"/>
    <mergeCell ref="D4:E4"/>
    <mergeCell ref="H4:J4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3"/>
  <sheetViews>
    <sheetView workbookViewId="0">
      <selection activeCell="D5" sqref="D5"/>
    </sheetView>
  </sheetViews>
  <sheetFormatPr defaultColWidth="9.02654867256637" defaultRowHeight="13.5"/>
  <cols>
    <col min="2" max="2" width="38.4336283185841" style="594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10">
      <c r="A1" s="595" t="s">
        <v>257</v>
      </c>
      <c r="B1" s="595"/>
      <c r="C1" s="595"/>
      <c r="D1" s="595"/>
      <c r="E1" s="595"/>
      <c r="F1" s="595"/>
      <c r="G1" s="595"/>
      <c r="H1" s="595"/>
      <c r="I1" s="595"/>
      <c r="J1" s="595"/>
    </row>
    <row r="2" ht="27.75" spans="1:10">
      <c r="A2" s="596" t="s">
        <v>258</v>
      </c>
      <c r="B2" s="596"/>
      <c r="C2" s="596"/>
      <c r="D2" s="596"/>
      <c r="E2" s="596"/>
      <c r="F2" s="596"/>
      <c r="G2" s="596"/>
      <c r="H2" s="596"/>
      <c r="I2" s="596"/>
      <c r="J2" s="596"/>
    </row>
    <row r="3" s="593" customFormat="1" ht="18" customHeight="1" spans="1:10">
      <c r="A3" s="597" t="s">
        <v>337</v>
      </c>
      <c r="B3" s="597"/>
      <c r="C3" s="597"/>
      <c r="D3" s="597"/>
      <c r="E3" s="597"/>
      <c r="F3" s="597"/>
      <c r="G3" s="597"/>
      <c r="H3" s="597"/>
      <c r="I3" s="597"/>
      <c r="J3" s="597"/>
    </row>
    <row r="4" spans="1:10">
      <c r="A4" s="598" t="s">
        <v>260</v>
      </c>
      <c r="B4" s="598" t="s">
        <v>338</v>
      </c>
      <c r="C4" s="598" t="s">
        <v>262</v>
      </c>
      <c r="D4" s="598" t="s">
        <v>263</v>
      </c>
      <c r="E4" s="598"/>
      <c r="F4" s="598" t="s">
        <v>264</v>
      </c>
      <c r="G4" s="598" t="s">
        <v>265</v>
      </c>
      <c r="H4" s="598" t="s">
        <v>266</v>
      </c>
      <c r="I4" s="598"/>
      <c r="J4" s="598"/>
    </row>
    <row r="5" spans="1:10">
      <c r="A5" s="598"/>
      <c r="B5" s="598"/>
      <c r="C5" s="598"/>
      <c r="D5" s="598" t="s">
        <v>267</v>
      </c>
      <c r="E5" s="598" t="s">
        <v>268</v>
      </c>
      <c r="F5" s="598"/>
      <c r="G5" s="598"/>
      <c r="H5" s="598" t="s">
        <v>269</v>
      </c>
      <c r="I5" s="598" t="s">
        <v>270</v>
      </c>
      <c r="J5" s="598" t="s">
        <v>271</v>
      </c>
    </row>
    <row r="6" ht="15" customHeight="1" spans="1:10">
      <c r="A6" s="599" t="s">
        <v>339</v>
      </c>
      <c r="B6" s="599" t="s">
        <v>340</v>
      </c>
      <c r="C6" s="630"/>
      <c r="D6" s="631"/>
      <c r="E6" s="623"/>
      <c r="F6" s="623"/>
      <c r="G6" s="606"/>
      <c r="H6" s="606"/>
      <c r="I6" s="606"/>
      <c r="J6" s="606"/>
    </row>
    <row r="7" spans="1:10">
      <c r="A7" s="599" t="s">
        <v>341</v>
      </c>
      <c r="B7" s="599" t="s">
        <v>342</v>
      </c>
      <c r="C7" s="601" t="s">
        <v>277</v>
      </c>
      <c r="D7" s="599">
        <v>0.007</v>
      </c>
      <c r="E7" s="606"/>
      <c r="F7" s="606"/>
      <c r="G7" s="606"/>
      <c r="H7" s="606"/>
      <c r="I7" s="606"/>
      <c r="J7" s="606"/>
    </row>
    <row r="8" spans="1:10">
      <c r="A8" s="599" t="s">
        <v>343</v>
      </c>
      <c r="B8" s="599" t="s">
        <v>344</v>
      </c>
      <c r="C8" s="601" t="s">
        <v>277</v>
      </c>
      <c r="D8" s="599"/>
      <c r="E8" s="606"/>
      <c r="F8" s="606"/>
      <c r="G8" s="606"/>
      <c r="H8" s="606"/>
      <c r="I8" s="606"/>
      <c r="J8" s="606"/>
    </row>
    <row r="9" spans="1:10">
      <c r="A9" s="599" t="s">
        <v>345</v>
      </c>
      <c r="B9" s="599" t="s">
        <v>346</v>
      </c>
      <c r="C9" s="601" t="s">
        <v>277</v>
      </c>
      <c r="D9" s="599"/>
      <c r="E9" s="606"/>
      <c r="F9" s="606"/>
      <c r="G9" s="606"/>
      <c r="H9" s="606"/>
      <c r="I9" s="606"/>
      <c r="J9" s="606"/>
    </row>
    <row r="10" spans="1:10">
      <c r="A10" s="599" t="s">
        <v>347</v>
      </c>
      <c r="B10" s="599" t="s">
        <v>348</v>
      </c>
      <c r="C10" s="601" t="s">
        <v>277</v>
      </c>
      <c r="D10" s="599"/>
      <c r="E10" s="606"/>
      <c r="F10" s="606"/>
      <c r="G10" s="606"/>
      <c r="H10" s="606"/>
      <c r="I10" s="606"/>
      <c r="J10" s="606"/>
    </row>
    <row r="11" spans="1:10">
      <c r="A11" s="599" t="s">
        <v>349</v>
      </c>
      <c r="B11" s="599" t="s">
        <v>350</v>
      </c>
      <c r="C11" s="601" t="s">
        <v>277</v>
      </c>
      <c r="D11" s="599">
        <v>1.463</v>
      </c>
      <c r="E11" s="606"/>
      <c r="F11" s="606"/>
      <c r="G11" s="606"/>
      <c r="H11" s="606"/>
      <c r="I11" s="606"/>
      <c r="J11" s="606"/>
    </row>
    <row r="12" spans="1:10">
      <c r="A12" s="599" t="s">
        <v>351</v>
      </c>
      <c r="B12" s="599" t="s">
        <v>352</v>
      </c>
      <c r="C12" s="601" t="s">
        <v>277</v>
      </c>
      <c r="D12" s="599"/>
      <c r="E12" s="606"/>
      <c r="F12" s="606"/>
      <c r="G12" s="606"/>
      <c r="H12" s="606"/>
      <c r="I12" s="606"/>
      <c r="J12" s="606"/>
    </row>
    <row r="13" spans="1:10">
      <c r="A13" s="599" t="s">
        <v>353</v>
      </c>
      <c r="B13" s="599" t="s">
        <v>354</v>
      </c>
      <c r="C13" s="601" t="s">
        <v>277</v>
      </c>
      <c r="D13" s="599">
        <v>0.488</v>
      </c>
      <c r="E13" s="606"/>
      <c r="F13" s="606"/>
      <c r="G13" s="606"/>
      <c r="H13" s="606"/>
      <c r="I13" s="606"/>
      <c r="J13" s="606"/>
    </row>
    <row r="14" spans="1:10">
      <c r="A14" s="599" t="s">
        <v>355</v>
      </c>
      <c r="B14" s="599" t="s">
        <v>356</v>
      </c>
      <c r="C14" s="601" t="s">
        <v>277</v>
      </c>
      <c r="D14" s="599"/>
      <c r="E14" s="606"/>
      <c r="F14" s="606"/>
      <c r="G14" s="606"/>
      <c r="H14" s="606"/>
      <c r="I14" s="606"/>
      <c r="J14" s="606"/>
    </row>
    <row r="15" spans="1:10">
      <c r="A15" s="599" t="s">
        <v>357</v>
      </c>
      <c r="B15" s="599" t="s">
        <v>358</v>
      </c>
      <c r="C15" s="601" t="s">
        <v>277</v>
      </c>
      <c r="D15" s="599"/>
      <c r="E15" s="606"/>
      <c r="F15" s="606"/>
      <c r="G15" s="606"/>
      <c r="H15" s="606"/>
      <c r="I15" s="606"/>
      <c r="J15" s="606"/>
    </row>
    <row r="16" spans="1:10">
      <c r="A16" s="599" t="s">
        <v>359</v>
      </c>
      <c r="B16" s="599" t="s">
        <v>360</v>
      </c>
      <c r="C16" s="601" t="s">
        <v>277</v>
      </c>
      <c r="D16" s="599">
        <v>2</v>
      </c>
      <c r="E16" s="606"/>
      <c r="F16" s="606"/>
      <c r="G16" s="606"/>
      <c r="H16" s="606"/>
      <c r="I16" s="606"/>
      <c r="J16" s="606"/>
    </row>
    <row r="17" spans="1:10">
      <c r="A17" s="599" t="s">
        <v>361</v>
      </c>
      <c r="B17" s="599" t="s">
        <v>362</v>
      </c>
      <c r="C17" s="601" t="s">
        <v>277</v>
      </c>
      <c r="D17" s="599"/>
      <c r="E17" s="606"/>
      <c r="F17" s="606"/>
      <c r="G17" s="606"/>
      <c r="H17" s="606"/>
      <c r="I17" s="606"/>
      <c r="J17" s="606"/>
    </row>
    <row r="18" spans="1:10">
      <c r="A18" s="599" t="s">
        <v>363</v>
      </c>
      <c r="B18" s="599" t="s">
        <v>364</v>
      </c>
      <c r="C18" s="601" t="s">
        <v>277</v>
      </c>
      <c r="D18" s="599"/>
      <c r="E18" s="606"/>
      <c r="F18" s="606"/>
      <c r="G18" s="606"/>
      <c r="H18" s="606"/>
      <c r="I18" s="606"/>
      <c r="J18" s="606"/>
    </row>
    <row r="19" spans="1:10">
      <c r="A19" s="599" t="s">
        <v>365</v>
      </c>
      <c r="B19" s="599" t="s">
        <v>366</v>
      </c>
      <c r="C19" s="601" t="s">
        <v>367</v>
      </c>
      <c r="D19" s="599">
        <v>1.95</v>
      </c>
      <c r="E19" s="606"/>
      <c r="F19" s="606"/>
      <c r="G19" s="606"/>
      <c r="H19" s="606"/>
      <c r="I19" s="606"/>
      <c r="J19" s="606"/>
    </row>
    <row r="20" spans="1:10">
      <c r="A20" s="599" t="s">
        <v>368</v>
      </c>
      <c r="B20" s="599" t="s">
        <v>369</v>
      </c>
      <c r="C20" s="599" t="s">
        <v>370</v>
      </c>
      <c r="D20" s="599"/>
      <c r="E20" s="606"/>
      <c r="F20" s="606"/>
      <c r="G20" s="606"/>
      <c r="H20" s="606"/>
      <c r="I20" s="606"/>
      <c r="J20" s="606"/>
    </row>
    <row r="21" spans="1:10">
      <c r="A21" s="599" t="s">
        <v>371</v>
      </c>
      <c r="B21" s="599" t="s">
        <v>372</v>
      </c>
      <c r="C21" s="601" t="s">
        <v>373</v>
      </c>
      <c r="D21" s="599"/>
      <c r="E21" s="606"/>
      <c r="F21" s="606"/>
      <c r="G21" s="606"/>
      <c r="H21" s="606"/>
      <c r="I21" s="606"/>
      <c r="J21" s="606"/>
    </row>
    <row r="22" spans="1:10">
      <c r="A22" s="599" t="s">
        <v>374</v>
      </c>
      <c r="B22" s="599" t="s">
        <v>375</v>
      </c>
      <c r="C22" s="599" t="s">
        <v>376</v>
      </c>
      <c r="D22" s="599"/>
      <c r="E22" s="606"/>
      <c r="F22" s="606"/>
      <c r="G22" s="606"/>
      <c r="H22" s="606"/>
      <c r="I22" s="606"/>
      <c r="J22" s="606"/>
    </row>
    <row r="23" spans="1:10">
      <c r="A23" s="599" t="s">
        <v>377</v>
      </c>
      <c r="B23" s="599" t="s">
        <v>378</v>
      </c>
      <c r="C23" s="599" t="s">
        <v>376</v>
      </c>
      <c r="D23" s="599"/>
      <c r="E23" s="606"/>
      <c r="F23" s="606"/>
      <c r="G23" s="606"/>
      <c r="H23" s="606"/>
      <c r="I23" s="606"/>
      <c r="J23" s="606"/>
    </row>
    <row r="24" ht="15" customHeight="1" spans="1:10">
      <c r="A24" s="612"/>
      <c r="B24" s="599" t="s">
        <v>288</v>
      </c>
      <c r="C24" s="612"/>
      <c r="D24" s="614"/>
      <c r="E24" s="615"/>
      <c r="F24" s="612"/>
      <c r="G24" s="612"/>
      <c r="H24" s="612"/>
      <c r="I24" s="612"/>
      <c r="J24" s="612"/>
    </row>
    <row r="25" ht="15" customHeight="1" spans="1:10">
      <c r="A25" s="599" t="s">
        <v>289</v>
      </c>
      <c r="B25" s="599" t="s">
        <v>290</v>
      </c>
      <c r="C25" s="599" t="s">
        <v>291</v>
      </c>
      <c r="D25" s="614"/>
      <c r="E25" s="615"/>
      <c r="F25" s="599"/>
      <c r="G25" s="599"/>
      <c r="H25" s="612"/>
      <c r="I25" s="612"/>
      <c r="J25" s="612"/>
    </row>
    <row r="26" ht="15" customHeight="1" spans="1:10">
      <c r="A26" s="599" t="s">
        <v>292</v>
      </c>
      <c r="B26" s="599" t="s">
        <v>293</v>
      </c>
      <c r="C26" s="599" t="s">
        <v>291</v>
      </c>
      <c r="D26" s="614"/>
      <c r="E26" s="615"/>
      <c r="F26" s="599"/>
      <c r="G26" s="599"/>
      <c r="H26" s="612"/>
      <c r="I26" s="612"/>
      <c r="J26" s="612"/>
    </row>
    <row r="27" ht="15" customHeight="1" spans="1:10">
      <c r="A27" s="599" t="s">
        <v>294</v>
      </c>
      <c r="B27" s="599" t="s">
        <v>295</v>
      </c>
      <c r="C27" s="599" t="s">
        <v>291</v>
      </c>
      <c r="D27" s="614"/>
      <c r="E27" s="615"/>
      <c r="F27" s="599"/>
      <c r="G27" s="599"/>
      <c r="H27" s="612"/>
      <c r="I27" s="612"/>
      <c r="J27" s="612"/>
    </row>
    <row r="28" ht="15" customHeight="1" spans="1:10">
      <c r="A28" s="599" t="s">
        <v>296</v>
      </c>
      <c r="B28" s="599" t="s">
        <v>297</v>
      </c>
      <c r="C28" s="599" t="s">
        <v>291</v>
      </c>
      <c r="D28" s="614"/>
      <c r="E28" s="615"/>
      <c r="F28" s="599"/>
      <c r="G28" s="599"/>
      <c r="H28" s="612"/>
      <c r="I28" s="612"/>
      <c r="J28" s="612"/>
    </row>
    <row r="29" ht="15" customHeight="1" spans="1:10">
      <c r="A29" s="599" t="s">
        <v>298</v>
      </c>
      <c r="B29" s="599" t="s">
        <v>299</v>
      </c>
      <c r="C29" s="599" t="s">
        <v>291</v>
      </c>
      <c r="D29" s="614"/>
      <c r="E29" s="615"/>
      <c r="F29" s="599"/>
      <c r="G29" s="599"/>
      <c r="H29" s="612"/>
      <c r="I29" s="612"/>
      <c r="J29" s="612"/>
    </row>
    <row r="30" ht="15" customHeight="1" spans="1:10">
      <c r="A30" s="599" t="s">
        <v>300</v>
      </c>
      <c r="B30" s="599" t="s">
        <v>301</v>
      </c>
      <c r="C30" s="599" t="s">
        <v>291</v>
      </c>
      <c r="D30" s="614"/>
      <c r="E30" s="615"/>
      <c r="F30" s="599"/>
      <c r="G30" s="599"/>
      <c r="H30" s="612"/>
      <c r="I30" s="612"/>
      <c r="J30" s="612"/>
    </row>
    <row r="31" ht="15" customHeight="1" spans="1:10">
      <c r="A31" s="599" t="s">
        <v>302</v>
      </c>
      <c r="B31" s="599" t="s">
        <v>303</v>
      </c>
      <c r="C31" s="599" t="s">
        <v>291</v>
      </c>
      <c r="D31" s="614"/>
      <c r="E31" s="615"/>
      <c r="F31" s="599"/>
      <c r="G31" s="599"/>
      <c r="H31" s="612"/>
      <c r="I31" s="612"/>
      <c r="J31" s="612"/>
    </row>
    <row r="32" ht="15" customHeight="1" spans="1:10">
      <c r="A32" s="599" t="s">
        <v>304</v>
      </c>
      <c r="B32" s="599" t="s">
        <v>305</v>
      </c>
      <c r="C32" s="599" t="s">
        <v>291</v>
      </c>
      <c r="D32" s="614"/>
      <c r="E32" s="615"/>
      <c r="F32" s="599"/>
      <c r="G32" s="599"/>
      <c r="H32" s="612"/>
      <c r="I32" s="612"/>
      <c r="J32" s="612"/>
    </row>
    <row r="33" ht="15" customHeight="1" spans="1:10">
      <c r="A33" s="599" t="s">
        <v>306</v>
      </c>
      <c r="B33" s="599" t="s">
        <v>307</v>
      </c>
      <c r="C33" s="599" t="s">
        <v>291</v>
      </c>
      <c r="D33" s="614"/>
      <c r="E33" s="615"/>
      <c r="F33" s="599"/>
      <c r="G33" s="599"/>
      <c r="H33" s="612"/>
      <c r="I33" s="612"/>
      <c r="J33" s="612"/>
    </row>
  </sheetData>
  <mergeCells count="13">
    <mergeCell ref="A1:J1"/>
    <mergeCell ref="A2:J2"/>
    <mergeCell ref="A3:J3"/>
    <mergeCell ref="D4:E4"/>
    <mergeCell ref="H4:J4"/>
    <mergeCell ref="D24:E24"/>
    <mergeCell ref="D25:E25"/>
    <mergeCell ref="D26:E26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3"/>
  <sheetViews>
    <sheetView workbookViewId="0">
      <selection activeCell="D5" sqref="D5"/>
    </sheetView>
  </sheetViews>
  <sheetFormatPr defaultColWidth="9.02654867256637" defaultRowHeight="13.5"/>
  <cols>
    <col min="2" max="2" width="38.4336283185841" style="594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10">
      <c r="A1" s="595" t="s">
        <v>257</v>
      </c>
      <c r="B1" s="595"/>
      <c r="C1" s="595"/>
      <c r="D1" s="595"/>
      <c r="E1" s="595"/>
      <c r="F1" s="595"/>
      <c r="G1" s="595"/>
      <c r="H1" s="595"/>
      <c r="I1" s="595"/>
      <c r="J1" s="595"/>
    </row>
    <row r="2" ht="27.75" spans="1:10">
      <c r="A2" s="596" t="s">
        <v>258</v>
      </c>
      <c r="B2" s="596"/>
      <c r="C2" s="596"/>
      <c r="D2" s="596"/>
      <c r="E2" s="596"/>
      <c r="F2" s="596"/>
      <c r="G2" s="596"/>
      <c r="H2" s="596"/>
      <c r="I2" s="596"/>
      <c r="J2" s="596"/>
    </row>
    <row r="3" s="593" customFormat="1" ht="18" customHeight="1" spans="1:10">
      <c r="A3" s="597" t="s">
        <v>337</v>
      </c>
      <c r="B3" s="597"/>
      <c r="C3" s="597"/>
      <c r="D3" s="597"/>
      <c r="E3" s="597"/>
      <c r="F3" s="597"/>
      <c r="G3" s="597"/>
      <c r="H3" s="597"/>
      <c r="I3" s="597"/>
      <c r="J3" s="597"/>
    </row>
    <row r="4" spans="1:10">
      <c r="A4" s="598" t="s">
        <v>260</v>
      </c>
      <c r="B4" s="598" t="s">
        <v>338</v>
      </c>
      <c r="C4" s="598" t="s">
        <v>262</v>
      </c>
      <c r="D4" s="598" t="s">
        <v>263</v>
      </c>
      <c r="E4" s="598"/>
      <c r="F4" s="598" t="s">
        <v>264</v>
      </c>
      <c r="G4" s="598" t="s">
        <v>265</v>
      </c>
      <c r="H4" s="598" t="s">
        <v>266</v>
      </c>
      <c r="I4" s="598"/>
      <c r="J4" s="598"/>
    </row>
    <row r="5" spans="1:10">
      <c r="A5" s="598"/>
      <c r="B5" s="598"/>
      <c r="C5" s="598"/>
      <c r="D5" s="598" t="s">
        <v>267</v>
      </c>
      <c r="E5" s="598" t="s">
        <v>268</v>
      </c>
      <c r="F5" s="598"/>
      <c r="G5" s="598"/>
      <c r="H5" s="598" t="s">
        <v>269</v>
      </c>
      <c r="I5" s="598" t="s">
        <v>270</v>
      </c>
      <c r="J5" s="598" t="s">
        <v>271</v>
      </c>
    </row>
    <row r="6" ht="15" customHeight="1" spans="1:10">
      <c r="A6" s="599" t="s">
        <v>379</v>
      </c>
      <c r="B6" s="599" t="s">
        <v>380</v>
      </c>
      <c r="C6" s="599"/>
      <c r="D6" s="634"/>
      <c r="E6" s="623"/>
      <c r="F6" s="623"/>
      <c r="G6" s="606"/>
      <c r="H6" s="606"/>
      <c r="I6" s="606"/>
      <c r="J6" s="606"/>
    </row>
    <row r="7" spans="1:10">
      <c r="A7" s="599" t="s">
        <v>341</v>
      </c>
      <c r="B7" s="599" t="s">
        <v>342</v>
      </c>
      <c r="C7" s="601" t="s">
        <v>277</v>
      </c>
      <c r="D7" s="599">
        <v>0.01</v>
      </c>
      <c r="E7" s="606"/>
      <c r="F7" s="606"/>
      <c r="G7" s="606"/>
      <c r="H7" s="606"/>
      <c r="I7" s="606"/>
      <c r="J7" s="606"/>
    </row>
    <row r="8" spans="1:10">
      <c r="A8" s="599" t="s">
        <v>343</v>
      </c>
      <c r="B8" s="599" t="s">
        <v>344</v>
      </c>
      <c r="C8" s="601" t="s">
        <v>277</v>
      </c>
      <c r="D8" s="599"/>
      <c r="E8" s="606"/>
      <c r="F8" s="606"/>
      <c r="G8" s="606"/>
      <c r="H8" s="606"/>
      <c r="I8" s="606"/>
      <c r="J8" s="606"/>
    </row>
    <row r="9" spans="1:10">
      <c r="A9" s="599" t="s">
        <v>345</v>
      </c>
      <c r="B9" s="599" t="s">
        <v>346</v>
      </c>
      <c r="C9" s="601" t="s">
        <v>277</v>
      </c>
      <c r="D9" s="599"/>
      <c r="E9" s="606"/>
      <c r="F9" s="606"/>
      <c r="G9" s="606"/>
      <c r="H9" s="606"/>
      <c r="I9" s="606"/>
      <c r="J9" s="606"/>
    </row>
    <row r="10" spans="1:10">
      <c r="A10" s="599" t="s">
        <v>347</v>
      </c>
      <c r="B10" s="599" t="s">
        <v>348</v>
      </c>
      <c r="C10" s="601" t="s">
        <v>277</v>
      </c>
      <c r="D10" s="599"/>
      <c r="E10" s="606"/>
      <c r="F10" s="606"/>
      <c r="G10" s="606"/>
      <c r="H10" s="606"/>
      <c r="I10" s="606"/>
      <c r="J10" s="606"/>
    </row>
    <row r="11" spans="1:10">
      <c r="A11" s="599" t="s">
        <v>349</v>
      </c>
      <c r="B11" s="599" t="s">
        <v>350</v>
      </c>
      <c r="C11" s="601" t="s">
        <v>277</v>
      </c>
      <c r="D11" s="599">
        <v>1.755</v>
      </c>
      <c r="E11" s="606"/>
      <c r="F11" s="606"/>
      <c r="G11" s="606"/>
      <c r="H11" s="606"/>
      <c r="I11" s="606"/>
      <c r="J11" s="606"/>
    </row>
    <row r="12" spans="1:10">
      <c r="A12" s="599" t="s">
        <v>351</v>
      </c>
      <c r="B12" s="599" t="s">
        <v>352</v>
      </c>
      <c r="C12" s="601" t="s">
        <v>277</v>
      </c>
      <c r="D12" s="599"/>
      <c r="E12" s="606"/>
      <c r="F12" s="606"/>
      <c r="G12" s="606"/>
      <c r="H12" s="606"/>
      <c r="I12" s="606"/>
      <c r="J12" s="606"/>
    </row>
    <row r="13" spans="1:10">
      <c r="A13" s="599" t="s">
        <v>353</v>
      </c>
      <c r="B13" s="599" t="s">
        <v>354</v>
      </c>
      <c r="C13" s="601" t="s">
        <v>277</v>
      </c>
      <c r="D13" s="599">
        <v>0.585</v>
      </c>
      <c r="E13" s="606"/>
      <c r="F13" s="606"/>
      <c r="G13" s="606"/>
      <c r="H13" s="606"/>
      <c r="I13" s="606"/>
      <c r="J13" s="606"/>
    </row>
    <row r="14" spans="1:10">
      <c r="A14" s="599" t="s">
        <v>355</v>
      </c>
      <c r="B14" s="599" t="s">
        <v>356</v>
      </c>
      <c r="C14" s="601" t="s">
        <v>277</v>
      </c>
      <c r="D14" s="599"/>
      <c r="E14" s="606"/>
      <c r="F14" s="606"/>
      <c r="G14" s="606"/>
      <c r="H14" s="606"/>
      <c r="I14" s="606"/>
      <c r="J14" s="606"/>
    </row>
    <row r="15" spans="1:10">
      <c r="A15" s="599" t="s">
        <v>357</v>
      </c>
      <c r="B15" s="599" t="s">
        <v>358</v>
      </c>
      <c r="C15" s="601" t="s">
        <v>277</v>
      </c>
      <c r="D15" s="599"/>
      <c r="E15" s="606"/>
      <c r="F15" s="606"/>
      <c r="G15" s="606"/>
      <c r="H15" s="606"/>
      <c r="I15" s="606"/>
      <c r="J15" s="606"/>
    </row>
    <row r="16" spans="1:10">
      <c r="A16" s="599" t="s">
        <v>359</v>
      </c>
      <c r="B16" s="599" t="s">
        <v>360</v>
      </c>
      <c r="C16" s="601" t="s">
        <v>277</v>
      </c>
      <c r="D16" s="599">
        <v>2.4</v>
      </c>
      <c r="E16" s="606"/>
      <c r="F16" s="606"/>
      <c r="G16" s="606"/>
      <c r="H16" s="606"/>
      <c r="I16" s="606"/>
      <c r="J16" s="606"/>
    </row>
    <row r="17" spans="1:10">
      <c r="A17" s="599" t="s">
        <v>361</v>
      </c>
      <c r="B17" s="599" t="s">
        <v>362</v>
      </c>
      <c r="C17" s="601" t="s">
        <v>277</v>
      </c>
      <c r="D17" s="599"/>
      <c r="E17" s="606"/>
      <c r="F17" s="606"/>
      <c r="G17" s="606"/>
      <c r="H17" s="606"/>
      <c r="I17" s="606"/>
      <c r="J17" s="606"/>
    </row>
    <row r="18" spans="1:10">
      <c r="A18" s="599" t="s">
        <v>363</v>
      </c>
      <c r="B18" s="599" t="s">
        <v>364</v>
      </c>
      <c r="C18" s="601" t="s">
        <v>277</v>
      </c>
      <c r="D18" s="599"/>
      <c r="E18" s="606"/>
      <c r="F18" s="606"/>
      <c r="G18" s="606"/>
      <c r="H18" s="606"/>
      <c r="I18" s="606"/>
      <c r="J18" s="606"/>
    </row>
    <row r="19" spans="1:10">
      <c r="A19" s="599" t="s">
        <v>365</v>
      </c>
      <c r="B19" s="599" t="s">
        <v>366</v>
      </c>
      <c r="C19" s="601" t="s">
        <v>367</v>
      </c>
      <c r="D19" s="599">
        <v>1.95</v>
      </c>
      <c r="E19" s="606"/>
      <c r="F19" s="606"/>
      <c r="G19" s="606"/>
      <c r="H19" s="606"/>
      <c r="I19" s="606"/>
      <c r="J19" s="606"/>
    </row>
    <row r="20" spans="1:10">
      <c r="A20" s="599" t="s">
        <v>368</v>
      </c>
      <c r="B20" s="599" t="s">
        <v>369</v>
      </c>
      <c r="C20" s="599" t="s">
        <v>370</v>
      </c>
      <c r="D20" s="599"/>
      <c r="E20" s="606"/>
      <c r="F20" s="606"/>
      <c r="G20" s="606"/>
      <c r="H20" s="606"/>
      <c r="I20" s="606"/>
      <c r="J20" s="606"/>
    </row>
    <row r="21" spans="1:10">
      <c r="A21" s="599" t="s">
        <v>371</v>
      </c>
      <c r="B21" s="599" t="s">
        <v>372</v>
      </c>
      <c r="C21" s="601" t="s">
        <v>373</v>
      </c>
      <c r="D21" s="599"/>
      <c r="E21" s="606"/>
      <c r="F21" s="606"/>
      <c r="G21" s="606"/>
      <c r="H21" s="606"/>
      <c r="I21" s="606"/>
      <c r="J21" s="606"/>
    </row>
    <row r="22" spans="1:10">
      <c r="A22" s="599" t="s">
        <v>374</v>
      </c>
      <c r="B22" s="599" t="s">
        <v>375</v>
      </c>
      <c r="C22" s="599" t="s">
        <v>376</v>
      </c>
      <c r="D22" s="599"/>
      <c r="E22" s="606"/>
      <c r="F22" s="606"/>
      <c r="G22" s="606"/>
      <c r="H22" s="606"/>
      <c r="I22" s="606"/>
      <c r="J22" s="606"/>
    </row>
    <row r="23" spans="1:10">
      <c r="A23" s="599" t="s">
        <v>377</v>
      </c>
      <c r="B23" s="599" t="s">
        <v>375</v>
      </c>
      <c r="C23" s="599" t="s">
        <v>376</v>
      </c>
      <c r="D23" s="599"/>
      <c r="E23" s="606"/>
      <c r="F23" s="606"/>
      <c r="G23" s="606"/>
      <c r="H23" s="606"/>
      <c r="I23" s="606"/>
      <c r="J23" s="606"/>
    </row>
    <row r="24" ht="15" customHeight="1" spans="1:10">
      <c r="A24" s="612"/>
      <c r="B24" s="599" t="s">
        <v>288</v>
      </c>
      <c r="C24" s="612"/>
      <c r="D24" s="614"/>
      <c r="E24" s="615"/>
      <c r="F24" s="612"/>
      <c r="G24" s="612"/>
      <c r="H24" s="612"/>
      <c r="I24" s="612"/>
      <c r="J24" s="612"/>
    </row>
    <row r="25" ht="15" customHeight="1" spans="1:10">
      <c r="A25" s="599" t="s">
        <v>289</v>
      </c>
      <c r="B25" s="599" t="s">
        <v>290</v>
      </c>
      <c r="C25" s="599" t="s">
        <v>291</v>
      </c>
      <c r="D25" s="614"/>
      <c r="E25" s="615"/>
      <c r="F25" s="599"/>
      <c r="G25" s="599"/>
      <c r="H25" s="612"/>
      <c r="I25" s="612"/>
      <c r="J25" s="612"/>
    </row>
    <row r="26" ht="15" customHeight="1" spans="1:10">
      <c r="A26" s="599" t="s">
        <v>292</v>
      </c>
      <c r="B26" s="599" t="s">
        <v>293</v>
      </c>
      <c r="C26" s="599" t="s">
        <v>291</v>
      </c>
      <c r="D26" s="614"/>
      <c r="E26" s="615"/>
      <c r="F26" s="599"/>
      <c r="G26" s="599"/>
      <c r="H26" s="612"/>
      <c r="I26" s="612"/>
      <c r="J26" s="612"/>
    </row>
    <row r="27" ht="15" customHeight="1" spans="1:10">
      <c r="A27" s="599" t="s">
        <v>294</v>
      </c>
      <c r="B27" s="599" t="s">
        <v>295</v>
      </c>
      <c r="C27" s="599" t="s">
        <v>291</v>
      </c>
      <c r="D27" s="614"/>
      <c r="E27" s="615"/>
      <c r="F27" s="599"/>
      <c r="G27" s="599"/>
      <c r="H27" s="612"/>
      <c r="I27" s="612"/>
      <c r="J27" s="612"/>
    </row>
    <row r="28" ht="15" customHeight="1" spans="1:10">
      <c r="A28" s="599" t="s">
        <v>296</v>
      </c>
      <c r="B28" s="599" t="s">
        <v>297</v>
      </c>
      <c r="C28" s="599" t="s">
        <v>291</v>
      </c>
      <c r="D28" s="614"/>
      <c r="E28" s="615"/>
      <c r="F28" s="599"/>
      <c r="G28" s="599"/>
      <c r="H28" s="612"/>
      <c r="I28" s="612"/>
      <c r="J28" s="612"/>
    </row>
    <row r="29" ht="15" customHeight="1" spans="1:10">
      <c r="A29" s="599" t="s">
        <v>298</v>
      </c>
      <c r="B29" s="599" t="s">
        <v>299</v>
      </c>
      <c r="C29" s="599" t="s">
        <v>291</v>
      </c>
      <c r="D29" s="614"/>
      <c r="E29" s="615"/>
      <c r="F29" s="599"/>
      <c r="G29" s="599"/>
      <c r="H29" s="612"/>
      <c r="I29" s="612"/>
      <c r="J29" s="612"/>
    </row>
    <row r="30" ht="15" customHeight="1" spans="1:10">
      <c r="A30" s="599" t="s">
        <v>300</v>
      </c>
      <c r="B30" s="599" t="s">
        <v>301</v>
      </c>
      <c r="C30" s="599" t="s">
        <v>291</v>
      </c>
      <c r="D30" s="614"/>
      <c r="E30" s="615"/>
      <c r="F30" s="599"/>
      <c r="G30" s="599"/>
      <c r="H30" s="612"/>
      <c r="I30" s="612"/>
      <c r="J30" s="612"/>
    </row>
    <row r="31" ht="15" customHeight="1" spans="1:10">
      <c r="A31" s="599" t="s">
        <v>302</v>
      </c>
      <c r="B31" s="599" t="s">
        <v>303</v>
      </c>
      <c r="C31" s="599" t="s">
        <v>291</v>
      </c>
      <c r="D31" s="614"/>
      <c r="E31" s="615"/>
      <c r="F31" s="599"/>
      <c r="G31" s="599"/>
      <c r="H31" s="612"/>
      <c r="I31" s="612"/>
      <c r="J31" s="612"/>
    </row>
    <row r="32" ht="15" customHeight="1" spans="1:10">
      <c r="A32" s="599" t="s">
        <v>304</v>
      </c>
      <c r="B32" s="599" t="s">
        <v>305</v>
      </c>
      <c r="C32" s="599" t="s">
        <v>291</v>
      </c>
      <c r="D32" s="614"/>
      <c r="E32" s="615"/>
      <c r="F32" s="599"/>
      <c r="G32" s="599"/>
      <c r="H32" s="612"/>
      <c r="I32" s="612"/>
      <c r="J32" s="612"/>
    </row>
    <row r="33" ht="15" customHeight="1" spans="1:10">
      <c r="A33" s="599" t="s">
        <v>306</v>
      </c>
      <c r="B33" s="599" t="s">
        <v>307</v>
      </c>
      <c r="C33" s="599" t="s">
        <v>291</v>
      </c>
      <c r="D33" s="614"/>
      <c r="E33" s="615"/>
      <c r="F33" s="599"/>
      <c r="G33" s="599"/>
      <c r="H33" s="612"/>
      <c r="I33" s="612"/>
      <c r="J33" s="612"/>
    </row>
  </sheetData>
  <mergeCells count="13">
    <mergeCell ref="A1:J1"/>
    <mergeCell ref="A2:J2"/>
    <mergeCell ref="A3:J3"/>
    <mergeCell ref="D4:E4"/>
    <mergeCell ref="H4:J4"/>
    <mergeCell ref="D24:E24"/>
    <mergeCell ref="D25:E25"/>
    <mergeCell ref="D26:E26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3"/>
  <sheetViews>
    <sheetView topLeftCell="A3" workbookViewId="0">
      <selection activeCell="D5" sqref="D5"/>
    </sheetView>
  </sheetViews>
  <sheetFormatPr defaultColWidth="9.02654867256637" defaultRowHeight="13.5"/>
  <cols>
    <col min="2" max="2" width="38.4336283185841" style="594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10">
      <c r="A1" s="595" t="s">
        <v>257</v>
      </c>
      <c r="B1" s="595"/>
      <c r="C1" s="595"/>
      <c r="D1" s="595"/>
      <c r="E1" s="595"/>
      <c r="F1" s="595"/>
      <c r="G1" s="595"/>
      <c r="H1" s="595"/>
      <c r="I1" s="595"/>
      <c r="J1" s="595"/>
    </row>
    <row r="2" ht="27.75" spans="1:10">
      <c r="A2" s="596" t="s">
        <v>258</v>
      </c>
      <c r="B2" s="596"/>
      <c r="C2" s="596"/>
      <c r="D2" s="596"/>
      <c r="E2" s="596"/>
      <c r="F2" s="596"/>
      <c r="G2" s="596"/>
      <c r="H2" s="596"/>
      <c r="I2" s="596"/>
      <c r="J2" s="596"/>
    </row>
    <row r="3" s="593" customFormat="1" ht="18" customHeight="1" spans="1:10">
      <c r="A3" s="597" t="s">
        <v>337</v>
      </c>
      <c r="B3" s="597"/>
      <c r="C3" s="597"/>
      <c r="D3" s="597"/>
      <c r="E3" s="597"/>
      <c r="F3" s="597"/>
      <c r="G3" s="597"/>
      <c r="H3" s="597"/>
      <c r="I3" s="597"/>
      <c r="J3" s="597"/>
    </row>
    <row r="4" spans="1:10">
      <c r="A4" s="598" t="s">
        <v>260</v>
      </c>
      <c r="B4" s="598" t="s">
        <v>338</v>
      </c>
      <c r="C4" s="598" t="s">
        <v>262</v>
      </c>
      <c r="D4" s="598" t="s">
        <v>263</v>
      </c>
      <c r="E4" s="598"/>
      <c r="F4" s="598" t="s">
        <v>264</v>
      </c>
      <c r="G4" s="598" t="s">
        <v>265</v>
      </c>
      <c r="H4" s="598" t="s">
        <v>266</v>
      </c>
      <c r="I4" s="598"/>
      <c r="J4" s="598"/>
    </row>
    <row r="5" spans="1:10">
      <c r="A5" s="598"/>
      <c r="B5" s="598"/>
      <c r="C5" s="598"/>
      <c r="D5" s="598" t="s">
        <v>267</v>
      </c>
      <c r="E5" s="598" t="s">
        <v>268</v>
      </c>
      <c r="F5" s="598"/>
      <c r="G5" s="598"/>
      <c r="H5" s="598" t="s">
        <v>269</v>
      </c>
      <c r="I5" s="598" t="s">
        <v>270</v>
      </c>
      <c r="J5" s="598" t="s">
        <v>271</v>
      </c>
    </row>
    <row r="6" ht="15" customHeight="1" spans="1:10">
      <c r="A6" s="599" t="s">
        <v>381</v>
      </c>
      <c r="B6" s="599" t="s">
        <v>382</v>
      </c>
      <c r="C6" s="599"/>
      <c r="D6" s="599"/>
      <c r="E6" s="623"/>
      <c r="F6" s="623"/>
      <c r="G6" s="606"/>
      <c r="H6" s="606"/>
      <c r="I6" s="606"/>
      <c r="J6" s="606"/>
    </row>
    <row r="7" spans="1:10">
      <c r="A7" s="599" t="s">
        <v>341</v>
      </c>
      <c r="B7" s="599" t="s">
        <v>342</v>
      </c>
      <c r="C7" s="601" t="s">
        <v>277</v>
      </c>
      <c r="D7" s="599">
        <v>0.013</v>
      </c>
      <c r="E7" s="606"/>
      <c r="F7" s="606"/>
      <c r="G7" s="606"/>
      <c r="H7" s="606"/>
      <c r="I7" s="606"/>
      <c r="J7" s="606"/>
    </row>
    <row r="8" spans="1:10">
      <c r="A8" s="599" t="s">
        <v>343</v>
      </c>
      <c r="B8" s="599" t="s">
        <v>344</v>
      </c>
      <c r="C8" s="601" t="s">
        <v>277</v>
      </c>
      <c r="D8" s="599"/>
      <c r="E8" s="606"/>
      <c r="F8" s="606"/>
      <c r="G8" s="606"/>
      <c r="H8" s="606"/>
      <c r="I8" s="606"/>
      <c r="J8" s="606"/>
    </row>
    <row r="9" spans="1:10">
      <c r="A9" s="599" t="s">
        <v>345</v>
      </c>
      <c r="B9" s="599" t="s">
        <v>346</v>
      </c>
      <c r="C9" s="601" t="s">
        <v>277</v>
      </c>
      <c r="D9" s="599"/>
      <c r="E9" s="606"/>
      <c r="F9" s="606"/>
      <c r="G9" s="606"/>
      <c r="H9" s="606"/>
      <c r="I9" s="606"/>
      <c r="J9" s="606"/>
    </row>
    <row r="10" spans="1:10">
      <c r="A10" s="599" t="s">
        <v>347</v>
      </c>
      <c r="B10" s="599" t="s">
        <v>348</v>
      </c>
      <c r="C10" s="601" t="s">
        <v>277</v>
      </c>
      <c r="D10" s="599"/>
      <c r="E10" s="606"/>
      <c r="F10" s="606"/>
      <c r="G10" s="606"/>
      <c r="H10" s="606"/>
      <c r="I10" s="606"/>
      <c r="J10" s="606"/>
    </row>
    <row r="11" spans="1:10">
      <c r="A11" s="599" t="s">
        <v>349</v>
      </c>
      <c r="B11" s="599" t="s">
        <v>350</v>
      </c>
      <c r="C11" s="601" t="s">
        <v>277</v>
      </c>
      <c r="D11" s="599">
        <v>2.34</v>
      </c>
      <c r="E11" s="606"/>
      <c r="F11" s="606"/>
      <c r="G11" s="606"/>
      <c r="H11" s="606"/>
      <c r="I11" s="606"/>
      <c r="J11" s="606"/>
    </row>
    <row r="12" spans="1:10">
      <c r="A12" s="599" t="s">
        <v>351</v>
      </c>
      <c r="B12" s="599" t="s">
        <v>352</v>
      </c>
      <c r="C12" s="601" t="s">
        <v>277</v>
      </c>
      <c r="D12" s="599"/>
      <c r="E12" s="606"/>
      <c r="F12" s="606"/>
      <c r="G12" s="606"/>
      <c r="H12" s="606"/>
      <c r="I12" s="606"/>
      <c r="J12" s="606"/>
    </row>
    <row r="13" spans="1:10">
      <c r="A13" s="599" t="s">
        <v>353</v>
      </c>
      <c r="B13" s="599" t="s">
        <v>354</v>
      </c>
      <c r="C13" s="601" t="s">
        <v>277</v>
      </c>
      <c r="D13" s="599">
        <v>0.78</v>
      </c>
      <c r="E13" s="606"/>
      <c r="F13" s="606"/>
      <c r="G13" s="606"/>
      <c r="H13" s="606"/>
      <c r="I13" s="606"/>
      <c r="J13" s="606"/>
    </row>
    <row r="14" spans="1:10">
      <c r="A14" s="599" t="s">
        <v>355</v>
      </c>
      <c r="B14" s="599" t="s">
        <v>356</v>
      </c>
      <c r="C14" s="601" t="s">
        <v>277</v>
      </c>
      <c r="D14" s="599"/>
      <c r="E14" s="606"/>
      <c r="F14" s="606"/>
      <c r="G14" s="606"/>
      <c r="H14" s="606"/>
      <c r="I14" s="606"/>
      <c r="J14" s="606"/>
    </row>
    <row r="15" spans="1:10">
      <c r="A15" s="599" t="s">
        <v>357</v>
      </c>
      <c r="B15" s="599" t="s">
        <v>358</v>
      </c>
      <c r="C15" s="601" t="s">
        <v>277</v>
      </c>
      <c r="D15" s="599"/>
      <c r="E15" s="606"/>
      <c r="F15" s="606"/>
      <c r="G15" s="606"/>
      <c r="H15" s="606"/>
      <c r="I15" s="606"/>
      <c r="J15" s="606"/>
    </row>
    <row r="16" spans="1:10">
      <c r="A16" s="599" t="s">
        <v>359</v>
      </c>
      <c r="B16" s="599" t="s">
        <v>360</v>
      </c>
      <c r="C16" s="601" t="s">
        <v>277</v>
      </c>
      <c r="D16" s="599">
        <v>3.2</v>
      </c>
      <c r="E16" s="606"/>
      <c r="F16" s="606"/>
      <c r="G16" s="606"/>
      <c r="H16" s="606"/>
      <c r="I16" s="606"/>
      <c r="J16" s="606"/>
    </row>
    <row r="17" spans="1:10">
      <c r="A17" s="599" t="s">
        <v>361</v>
      </c>
      <c r="B17" s="599" t="s">
        <v>362</v>
      </c>
      <c r="C17" s="601" t="s">
        <v>277</v>
      </c>
      <c r="D17" s="599"/>
      <c r="E17" s="606"/>
      <c r="F17" s="606"/>
      <c r="G17" s="606"/>
      <c r="H17" s="606"/>
      <c r="I17" s="606"/>
      <c r="J17" s="606"/>
    </row>
    <row r="18" spans="1:10">
      <c r="A18" s="599" t="s">
        <v>363</v>
      </c>
      <c r="B18" s="599" t="s">
        <v>364</v>
      </c>
      <c r="C18" s="601" t="s">
        <v>277</v>
      </c>
      <c r="D18" s="599"/>
      <c r="E18" s="606"/>
      <c r="F18" s="606"/>
      <c r="G18" s="606"/>
      <c r="H18" s="606"/>
      <c r="I18" s="606"/>
      <c r="J18" s="606"/>
    </row>
    <row r="19" spans="1:10">
      <c r="A19" s="599" t="s">
        <v>365</v>
      </c>
      <c r="B19" s="599" t="s">
        <v>366</v>
      </c>
      <c r="C19" s="601" t="s">
        <v>367</v>
      </c>
      <c r="D19" s="599">
        <v>1.95</v>
      </c>
      <c r="E19" s="606"/>
      <c r="F19" s="606"/>
      <c r="G19" s="606"/>
      <c r="H19" s="606"/>
      <c r="I19" s="606"/>
      <c r="J19" s="606"/>
    </row>
    <row r="20" spans="1:10">
      <c r="A20" s="599" t="s">
        <v>368</v>
      </c>
      <c r="B20" s="599" t="s">
        <v>369</v>
      </c>
      <c r="C20" s="599" t="s">
        <v>370</v>
      </c>
      <c r="D20" s="599"/>
      <c r="E20" s="606"/>
      <c r="F20" s="606"/>
      <c r="G20" s="606"/>
      <c r="H20" s="606"/>
      <c r="I20" s="606"/>
      <c r="J20" s="606"/>
    </row>
    <row r="21" spans="1:10">
      <c r="A21" s="599" t="s">
        <v>371</v>
      </c>
      <c r="B21" s="599" t="s">
        <v>372</v>
      </c>
      <c r="C21" s="601" t="s">
        <v>373</v>
      </c>
      <c r="D21" s="599"/>
      <c r="E21" s="606"/>
      <c r="F21" s="606"/>
      <c r="G21" s="606"/>
      <c r="H21" s="606"/>
      <c r="I21" s="606"/>
      <c r="J21" s="606"/>
    </row>
    <row r="22" spans="1:10">
      <c r="A22" s="599" t="s">
        <v>374</v>
      </c>
      <c r="B22" s="599" t="s">
        <v>375</v>
      </c>
      <c r="C22" s="599" t="s">
        <v>376</v>
      </c>
      <c r="D22" s="599"/>
      <c r="E22" s="606"/>
      <c r="F22" s="606"/>
      <c r="G22" s="606"/>
      <c r="H22" s="606"/>
      <c r="I22" s="606"/>
      <c r="J22" s="606"/>
    </row>
    <row r="23" spans="1:10">
      <c r="A23" s="599" t="s">
        <v>377</v>
      </c>
      <c r="B23" s="599" t="s">
        <v>378</v>
      </c>
      <c r="C23" s="599" t="s">
        <v>376</v>
      </c>
      <c r="D23" s="599"/>
      <c r="E23" s="606"/>
      <c r="F23" s="606"/>
      <c r="G23" s="606"/>
      <c r="H23" s="606"/>
      <c r="I23" s="606"/>
      <c r="J23" s="606"/>
    </row>
    <row r="24" ht="15" customHeight="1" spans="1:10">
      <c r="A24" s="612"/>
      <c r="B24" s="599" t="s">
        <v>288</v>
      </c>
      <c r="C24" s="612"/>
      <c r="D24" s="614"/>
      <c r="E24" s="615"/>
      <c r="F24" s="612"/>
      <c r="G24" s="612"/>
      <c r="H24" s="612"/>
      <c r="I24" s="612"/>
      <c r="J24" s="612"/>
    </row>
    <row r="25" ht="15" customHeight="1" spans="1:10">
      <c r="A25" s="599" t="s">
        <v>289</v>
      </c>
      <c r="B25" s="599" t="s">
        <v>290</v>
      </c>
      <c r="C25" s="599" t="s">
        <v>291</v>
      </c>
      <c r="D25" s="614"/>
      <c r="E25" s="615"/>
      <c r="F25" s="599"/>
      <c r="G25" s="599"/>
      <c r="H25" s="612"/>
      <c r="I25" s="612"/>
      <c r="J25" s="612"/>
    </row>
    <row r="26" ht="15" customHeight="1" spans="1:10">
      <c r="A26" s="599" t="s">
        <v>292</v>
      </c>
      <c r="B26" s="599" t="s">
        <v>293</v>
      </c>
      <c r="C26" s="599" t="s">
        <v>291</v>
      </c>
      <c r="D26" s="614"/>
      <c r="E26" s="615"/>
      <c r="F26" s="599"/>
      <c r="G26" s="599"/>
      <c r="H26" s="612"/>
      <c r="I26" s="612"/>
      <c r="J26" s="612"/>
    </row>
    <row r="27" ht="15" customHeight="1" spans="1:10">
      <c r="A27" s="599" t="s">
        <v>294</v>
      </c>
      <c r="B27" s="599" t="s">
        <v>295</v>
      </c>
      <c r="C27" s="599" t="s">
        <v>291</v>
      </c>
      <c r="D27" s="614"/>
      <c r="E27" s="615"/>
      <c r="F27" s="599"/>
      <c r="G27" s="599"/>
      <c r="H27" s="612"/>
      <c r="I27" s="612"/>
      <c r="J27" s="612"/>
    </row>
    <row r="28" ht="15" customHeight="1" spans="1:10">
      <c r="A28" s="599" t="s">
        <v>296</v>
      </c>
      <c r="B28" s="599" t="s">
        <v>297</v>
      </c>
      <c r="C28" s="599" t="s">
        <v>291</v>
      </c>
      <c r="D28" s="614"/>
      <c r="E28" s="615"/>
      <c r="F28" s="599"/>
      <c r="G28" s="599"/>
      <c r="H28" s="612"/>
      <c r="I28" s="612"/>
      <c r="J28" s="612"/>
    </row>
    <row r="29" ht="15" customHeight="1" spans="1:10">
      <c r="A29" s="599" t="s">
        <v>298</v>
      </c>
      <c r="B29" s="599" t="s">
        <v>299</v>
      </c>
      <c r="C29" s="599" t="s">
        <v>291</v>
      </c>
      <c r="D29" s="614"/>
      <c r="E29" s="615"/>
      <c r="F29" s="599"/>
      <c r="G29" s="599"/>
      <c r="H29" s="612"/>
      <c r="I29" s="612"/>
      <c r="J29" s="612"/>
    </row>
    <row r="30" ht="15" customHeight="1" spans="1:10">
      <c r="A30" s="599" t="s">
        <v>300</v>
      </c>
      <c r="B30" s="599" t="s">
        <v>301</v>
      </c>
      <c r="C30" s="599" t="s">
        <v>291</v>
      </c>
      <c r="D30" s="614"/>
      <c r="E30" s="615"/>
      <c r="F30" s="599"/>
      <c r="G30" s="599"/>
      <c r="H30" s="612"/>
      <c r="I30" s="612"/>
      <c r="J30" s="612"/>
    </row>
    <row r="31" ht="15" customHeight="1" spans="1:10">
      <c r="A31" s="599" t="s">
        <v>302</v>
      </c>
      <c r="B31" s="599" t="s">
        <v>303</v>
      </c>
      <c r="C31" s="599" t="s">
        <v>291</v>
      </c>
      <c r="D31" s="614"/>
      <c r="E31" s="615"/>
      <c r="F31" s="599"/>
      <c r="G31" s="599"/>
      <c r="H31" s="612"/>
      <c r="I31" s="612"/>
      <c r="J31" s="612"/>
    </row>
    <row r="32" ht="15" customHeight="1" spans="1:10">
      <c r="A32" s="599" t="s">
        <v>304</v>
      </c>
      <c r="B32" s="599" t="s">
        <v>305</v>
      </c>
      <c r="C32" s="599" t="s">
        <v>291</v>
      </c>
      <c r="D32" s="614"/>
      <c r="E32" s="615"/>
      <c r="F32" s="599"/>
      <c r="G32" s="599"/>
      <c r="H32" s="612"/>
      <c r="I32" s="612"/>
      <c r="J32" s="612"/>
    </row>
    <row r="33" ht="15" customHeight="1" spans="1:10">
      <c r="A33" s="599" t="s">
        <v>306</v>
      </c>
      <c r="B33" s="599" t="s">
        <v>307</v>
      </c>
      <c r="C33" s="599" t="s">
        <v>291</v>
      </c>
      <c r="D33" s="614"/>
      <c r="E33" s="615"/>
      <c r="F33" s="599"/>
      <c r="G33" s="599"/>
      <c r="H33" s="612"/>
      <c r="I33" s="612"/>
      <c r="J33" s="612"/>
    </row>
  </sheetData>
  <mergeCells count="13">
    <mergeCell ref="A1:J1"/>
    <mergeCell ref="A2:J2"/>
    <mergeCell ref="A3:J3"/>
    <mergeCell ref="D4:E4"/>
    <mergeCell ref="H4:J4"/>
    <mergeCell ref="D24:E24"/>
    <mergeCell ref="D25:E25"/>
    <mergeCell ref="D26:E26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3"/>
  <sheetViews>
    <sheetView topLeftCell="A3" workbookViewId="0">
      <selection activeCell="D5" sqref="D5"/>
    </sheetView>
  </sheetViews>
  <sheetFormatPr defaultColWidth="9.02654867256637" defaultRowHeight="13.5"/>
  <cols>
    <col min="2" max="2" width="38.4336283185841" style="594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10">
      <c r="A1" s="595" t="s">
        <v>257</v>
      </c>
      <c r="B1" s="595"/>
      <c r="C1" s="595"/>
      <c r="D1" s="595"/>
      <c r="E1" s="595"/>
      <c r="F1" s="595"/>
      <c r="G1" s="595"/>
      <c r="H1" s="595"/>
      <c r="I1" s="595"/>
      <c r="J1" s="595"/>
    </row>
    <row r="2" ht="27.75" spans="1:10">
      <c r="A2" s="596" t="s">
        <v>258</v>
      </c>
      <c r="B2" s="596"/>
      <c r="C2" s="596"/>
      <c r="D2" s="596"/>
      <c r="E2" s="596"/>
      <c r="F2" s="596"/>
      <c r="G2" s="596"/>
      <c r="H2" s="596"/>
      <c r="I2" s="596"/>
      <c r="J2" s="596"/>
    </row>
    <row r="3" s="593" customFormat="1" ht="18" customHeight="1" spans="1:10">
      <c r="A3" s="597" t="s">
        <v>337</v>
      </c>
      <c r="B3" s="597"/>
      <c r="C3" s="597"/>
      <c r="D3" s="597"/>
      <c r="E3" s="597"/>
      <c r="F3" s="597"/>
      <c r="G3" s="597"/>
      <c r="H3" s="597"/>
      <c r="I3" s="597"/>
      <c r="J3" s="597"/>
    </row>
    <row r="4" spans="1:10">
      <c r="A4" s="598" t="s">
        <v>260</v>
      </c>
      <c r="B4" s="598" t="s">
        <v>338</v>
      </c>
      <c r="C4" s="598" t="s">
        <v>262</v>
      </c>
      <c r="D4" s="598" t="s">
        <v>263</v>
      </c>
      <c r="E4" s="598"/>
      <c r="F4" s="598" t="s">
        <v>264</v>
      </c>
      <c r="G4" s="598" t="s">
        <v>265</v>
      </c>
      <c r="H4" s="598" t="s">
        <v>266</v>
      </c>
      <c r="I4" s="598"/>
      <c r="J4" s="598"/>
    </row>
    <row r="5" spans="1:10">
      <c r="A5" s="598"/>
      <c r="B5" s="598"/>
      <c r="C5" s="598"/>
      <c r="D5" s="598" t="s">
        <v>267</v>
      </c>
      <c r="E5" s="598" t="s">
        <v>268</v>
      </c>
      <c r="F5" s="598"/>
      <c r="G5" s="598"/>
      <c r="H5" s="598" t="s">
        <v>269</v>
      </c>
      <c r="I5" s="598" t="s">
        <v>270</v>
      </c>
      <c r="J5" s="598" t="s">
        <v>271</v>
      </c>
    </row>
    <row r="6" ht="15" customHeight="1" spans="1:10">
      <c r="A6" s="599" t="s">
        <v>383</v>
      </c>
      <c r="B6" s="599" t="s">
        <v>384</v>
      </c>
      <c r="C6" s="599"/>
      <c r="D6" s="599"/>
      <c r="E6" s="623"/>
      <c r="F6" s="623"/>
      <c r="G6" s="606"/>
      <c r="H6" s="606"/>
      <c r="I6" s="606"/>
      <c r="J6" s="606"/>
    </row>
    <row r="7" spans="1:10">
      <c r="A7" s="599" t="s">
        <v>341</v>
      </c>
      <c r="B7" s="599" t="s">
        <v>342</v>
      </c>
      <c r="C7" s="601" t="s">
        <v>277</v>
      </c>
      <c r="D7" s="599">
        <v>0.016</v>
      </c>
      <c r="E7" s="606"/>
      <c r="F7" s="606"/>
      <c r="G7" s="606"/>
      <c r="H7" s="606"/>
      <c r="I7" s="606"/>
      <c r="J7" s="606"/>
    </row>
    <row r="8" spans="1:10">
      <c r="A8" s="599" t="s">
        <v>343</v>
      </c>
      <c r="B8" s="599" t="s">
        <v>344</v>
      </c>
      <c r="C8" s="601" t="s">
        <v>277</v>
      </c>
      <c r="D8" s="599"/>
      <c r="E8" s="606"/>
      <c r="F8" s="606"/>
      <c r="G8" s="606"/>
      <c r="H8" s="606"/>
      <c r="I8" s="606"/>
      <c r="J8" s="606"/>
    </row>
    <row r="9" spans="1:10">
      <c r="A9" s="599" t="s">
        <v>345</v>
      </c>
      <c r="B9" s="599" t="s">
        <v>346</v>
      </c>
      <c r="C9" s="601" t="s">
        <v>277</v>
      </c>
      <c r="D9" s="599"/>
      <c r="E9" s="606"/>
      <c r="F9" s="606"/>
      <c r="G9" s="606"/>
      <c r="H9" s="606"/>
      <c r="I9" s="606"/>
      <c r="J9" s="606"/>
    </row>
    <row r="10" spans="1:10">
      <c r="A10" s="599" t="s">
        <v>347</v>
      </c>
      <c r="B10" s="599" t="s">
        <v>348</v>
      </c>
      <c r="C10" s="601" t="s">
        <v>277</v>
      </c>
      <c r="D10" s="599"/>
      <c r="E10" s="606"/>
      <c r="F10" s="606"/>
      <c r="G10" s="606"/>
      <c r="H10" s="606"/>
      <c r="I10" s="606"/>
      <c r="J10" s="606"/>
    </row>
    <row r="11" spans="1:10">
      <c r="A11" s="599" t="s">
        <v>349</v>
      </c>
      <c r="B11" s="599" t="s">
        <v>350</v>
      </c>
      <c r="C11" s="601" t="s">
        <v>277</v>
      </c>
      <c r="D11" s="599">
        <v>2.925</v>
      </c>
      <c r="E11" s="606"/>
      <c r="F11" s="606"/>
      <c r="G11" s="606"/>
      <c r="H11" s="606"/>
      <c r="I11" s="606"/>
      <c r="J11" s="606"/>
    </row>
    <row r="12" spans="1:10">
      <c r="A12" s="599" t="s">
        <v>351</v>
      </c>
      <c r="B12" s="599" t="s">
        <v>352</v>
      </c>
      <c r="C12" s="601" t="s">
        <v>277</v>
      </c>
      <c r="D12" s="599"/>
      <c r="E12" s="606"/>
      <c r="F12" s="606"/>
      <c r="G12" s="606"/>
      <c r="H12" s="606"/>
      <c r="I12" s="606"/>
      <c r="J12" s="606"/>
    </row>
    <row r="13" spans="1:10">
      <c r="A13" s="599" t="s">
        <v>353</v>
      </c>
      <c r="B13" s="599" t="s">
        <v>354</v>
      </c>
      <c r="C13" s="601" t="s">
        <v>277</v>
      </c>
      <c r="D13" s="599">
        <v>0.975</v>
      </c>
      <c r="E13" s="606"/>
      <c r="F13" s="606"/>
      <c r="G13" s="606"/>
      <c r="H13" s="606"/>
      <c r="I13" s="606"/>
      <c r="J13" s="606"/>
    </row>
    <row r="14" spans="1:10">
      <c r="A14" s="599" t="s">
        <v>355</v>
      </c>
      <c r="B14" s="599" t="s">
        <v>356</v>
      </c>
      <c r="C14" s="601" t="s">
        <v>277</v>
      </c>
      <c r="D14" s="599"/>
      <c r="E14" s="606"/>
      <c r="F14" s="606"/>
      <c r="G14" s="606"/>
      <c r="H14" s="606"/>
      <c r="I14" s="606"/>
      <c r="J14" s="606"/>
    </row>
    <row r="15" spans="1:10">
      <c r="A15" s="599" t="s">
        <v>357</v>
      </c>
      <c r="B15" s="599" t="s">
        <v>358</v>
      </c>
      <c r="C15" s="601" t="s">
        <v>277</v>
      </c>
      <c r="D15" s="599"/>
      <c r="E15" s="606"/>
      <c r="F15" s="606"/>
      <c r="G15" s="606"/>
      <c r="H15" s="606"/>
      <c r="I15" s="606"/>
      <c r="J15" s="606"/>
    </row>
    <row r="16" spans="1:10">
      <c r="A16" s="599" t="s">
        <v>359</v>
      </c>
      <c r="B16" s="599" t="s">
        <v>360</v>
      </c>
      <c r="C16" s="601" t="s">
        <v>277</v>
      </c>
      <c r="D16" s="599">
        <v>4</v>
      </c>
      <c r="E16" s="606"/>
      <c r="F16" s="606"/>
      <c r="G16" s="606"/>
      <c r="H16" s="606"/>
      <c r="I16" s="606"/>
      <c r="J16" s="606"/>
    </row>
    <row r="17" spans="1:10">
      <c r="A17" s="599" t="s">
        <v>361</v>
      </c>
      <c r="B17" s="599" t="s">
        <v>362</v>
      </c>
      <c r="C17" s="601" t="s">
        <v>277</v>
      </c>
      <c r="D17" s="599"/>
      <c r="E17" s="606"/>
      <c r="F17" s="606"/>
      <c r="G17" s="606"/>
      <c r="H17" s="606"/>
      <c r="I17" s="606"/>
      <c r="J17" s="606"/>
    </row>
    <row r="18" spans="1:10">
      <c r="A18" s="599" t="s">
        <v>363</v>
      </c>
      <c r="B18" s="599" t="s">
        <v>364</v>
      </c>
      <c r="C18" s="601" t="s">
        <v>277</v>
      </c>
      <c r="D18" s="599"/>
      <c r="E18" s="606"/>
      <c r="F18" s="606"/>
      <c r="G18" s="606"/>
      <c r="H18" s="606"/>
      <c r="I18" s="606"/>
      <c r="J18" s="606"/>
    </row>
    <row r="19" spans="1:10">
      <c r="A19" s="599" t="s">
        <v>365</v>
      </c>
      <c r="B19" s="599" t="s">
        <v>366</v>
      </c>
      <c r="C19" s="601" t="s">
        <v>367</v>
      </c>
      <c r="D19" s="599">
        <v>1.95</v>
      </c>
      <c r="E19" s="606"/>
      <c r="F19" s="606"/>
      <c r="G19" s="606"/>
      <c r="H19" s="606"/>
      <c r="I19" s="606"/>
      <c r="J19" s="606"/>
    </row>
    <row r="20" spans="1:10">
      <c r="A20" s="599" t="s">
        <v>368</v>
      </c>
      <c r="B20" s="599" t="s">
        <v>369</v>
      </c>
      <c r="C20" s="599" t="s">
        <v>370</v>
      </c>
      <c r="D20" s="599"/>
      <c r="E20" s="606"/>
      <c r="F20" s="606"/>
      <c r="G20" s="606"/>
      <c r="H20" s="606"/>
      <c r="I20" s="606"/>
      <c r="J20" s="606"/>
    </row>
    <row r="21" spans="1:10">
      <c r="A21" s="599" t="s">
        <v>371</v>
      </c>
      <c r="B21" s="599" t="s">
        <v>372</v>
      </c>
      <c r="C21" s="601" t="s">
        <v>373</v>
      </c>
      <c r="D21" s="599"/>
      <c r="E21" s="606"/>
      <c r="F21" s="606"/>
      <c r="G21" s="606"/>
      <c r="H21" s="606"/>
      <c r="I21" s="606"/>
      <c r="J21" s="606"/>
    </row>
    <row r="22" spans="1:10">
      <c r="A22" s="599" t="s">
        <v>374</v>
      </c>
      <c r="B22" s="599" t="s">
        <v>375</v>
      </c>
      <c r="C22" s="599" t="s">
        <v>376</v>
      </c>
      <c r="D22" s="599"/>
      <c r="E22" s="606"/>
      <c r="F22" s="606"/>
      <c r="G22" s="606"/>
      <c r="H22" s="606"/>
      <c r="I22" s="606"/>
      <c r="J22" s="606"/>
    </row>
    <row r="23" spans="1:10">
      <c r="A23" s="599" t="s">
        <v>377</v>
      </c>
      <c r="B23" s="599" t="s">
        <v>378</v>
      </c>
      <c r="C23" s="599" t="s">
        <v>376</v>
      </c>
      <c r="D23" s="599"/>
      <c r="E23" s="606"/>
      <c r="F23" s="606"/>
      <c r="G23" s="606"/>
      <c r="H23" s="606"/>
      <c r="I23" s="606"/>
      <c r="J23" s="606"/>
    </row>
    <row r="24" ht="15" customHeight="1" spans="1:10">
      <c r="A24" s="612"/>
      <c r="B24" s="599" t="s">
        <v>288</v>
      </c>
      <c r="C24" s="612"/>
      <c r="D24" s="614"/>
      <c r="E24" s="615"/>
      <c r="F24" s="612"/>
      <c r="G24" s="612"/>
      <c r="H24" s="612"/>
      <c r="I24" s="612"/>
      <c r="J24" s="612"/>
    </row>
    <row r="25" ht="15" customHeight="1" spans="1:10">
      <c r="A25" s="599" t="s">
        <v>289</v>
      </c>
      <c r="B25" s="599" t="s">
        <v>290</v>
      </c>
      <c r="C25" s="599" t="s">
        <v>291</v>
      </c>
      <c r="D25" s="614"/>
      <c r="E25" s="615"/>
      <c r="F25" s="599"/>
      <c r="G25" s="599"/>
      <c r="H25" s="612"/>
      <c r="I25" s="612"/>
      <c r="J25" s="612"/>
    </row>
    <row r="26" ht="15" customHeight="1" spans="1:10">
      <c r="A26" s="599" t="s">
        <v>292</v>
      </c>
      <c r="B26" s="599" t="s">
        <v>293</v>
      </c>
      <c r="C26" s="599" t="s">
        <v>291</v>
      </c>
      <c r="D26" s="614"/>
      <c r="E26" s="615"/>
      <c r="F26" s="599"/>
      <c r="G26" s="599"/>
      <c r="H26" s="612"/>
      <c r="I26" s="612"/>
      <c r="J26" s="612"/>
    </row>
    <row r="27" ht="15" customHeight="1" spans="1:10">
      <c r="A27" s="599" t="s">
        <v>294</v>
      </c>
      <c r="B27" s="599" t="s">
        <v>295</v>
      </c>
      <c r="C27" s="599" t="s">
        <v>291</v>
      </c>
      <c r="D27" s="614"/>
      <c r="E27" s="615"/>
      <c r="F27" s="599"/>
      <c r="G27" s="599"/>
      <c r="H27" s="612"/>
      <c r="I27" s="612"/>
      <c r="J27" s="612"/>
    </row>
    <row r="28" ht="27" customHeight="1" spans="1:10">
      <c r="A28" s="599" t="s">
        <v>296</v>
      </c>
      <c r="B28" s="599" t="s">
        <v>297</v>
      </c>
      <c r="C28" s="599" t="s">
        <v>291</v>
      </c>
      <c r="D28" s="614"/>
      <c r="E28" s="615"/>
      <c r="F28" s="599"/>
      <c r="G28" s="599"/>
      <c r="H28" s="612"/>
      <c r="I28" s="612"/>
      <c r="J28" s="612"/>
    </row>
    <row r="29" ht="15" customHeight="1" spans="1:10">
      <c r="A29" s="599" t="s">
        <v>298</v>
      </c>
      <c r="B29" s="599" t="s">
        <v>299</v>
      </c>
      <c r="C29" s="599" t="s">
        <v>291</v>
      </c>
      <c r="D29" s="614"/>
      <c r="E29" s="615"/>
      <c r="F29" s="599"/>
      <c r="G29" s="599"/>
      <c r="H29" s="612"/>
      <c r="I29" s="612"/>
      <c r="J29" s="612"/>
    </row>
    <row r="30" ht="15" customHeight="1" spans="1:10">
      <c r="A30" s="599" t="s">
        <v>300</v>
      </c>
      <c r="B30" s="599" t="s">
        <v>301</v>
      </c>
      <c r="C30" s="599" t="s">
        <v>291</v>
      </c>
      <c r="D30" s="614"/>
      <c r="E30" s="615"/>
      <c r="F30" s="599"/>
      <c r="G30" s="599"/>
      <c r="H30" s="612"/>
      <c r="I30" s="612"/>
      <c r="J30" s="612"/>
    </row>
    <row r="31" ht="15" customHeight="1" spans="1:10">
      <c r="A31" s="599" t="s">
        <v>302</v>
      </c>
      <c r="B31" s="599" t="s">
        <v>303</v>
      </c>
      <c r="C31" s="599" t="s">
        <v>291</v>
      </c>
      <c r="D31" s="614"/>
      <c r="E31" s="615"/>
      <c r="F31" s="599"/>
      <c r="G31" s="599"/>
      <c r="H31" s="612"/>
      <c r="I31" s="612"/>
      <c r="J31" s="612"/>
    </row>
    <row r="32" ht="15" customHeight="1" spans="1:10">
      <c r="A32" s="599" t="s">
        <v>304</v>
      </c>
      <c r="B32" s="599" t="s">
        <v>305</v>
      </c>
      <c r="C32" s="599" t="s">
        <v>291</v>
      </c>
      <c r="D32" s="614"/>
      <c r="E32" s="615"/>
      <c r="F32" s="599"/>
      <c r="G32" s="599"/>
      <c r="H32" s="612"/>
      <c r="I32" s="612"/>
      <c r="J32" s="612"/>
    </row>
    <row r="33" ht="15" customHeight="1" spans="1:10">
      <c r="A33" s="599" t="s">
        <v>306</v>
      </c>
      <c r="B33" s="599" t="s">
        <v>307</v>
      </c>
      <c r="C33" s="599" t="s">
        <v>291</v>
      </c>
      <c r="D33" s="614"/>
      <c r="E33" s="615"/>
      <c r="F33" s="599"/>
      <c r="G33" s="599"/>
      <c r="H33" s="612"/>
      <c r="I33" s="612"/>
      <c r="J33" s="612"/>
    </row>
  </sheetData>
  <mergeCells count="13">
    <mergeCell ref="A1:J1"/>
    <mergeCell ref="A2:J2"/>
    <mergeCell ref="A3:J3"/>
    <mergeCell ref="D4:E4"/>
    <mergeCell ref="H4:J4"/>
    <mergeCell ref="D24:E24"/>
    <mergeCell ref="D25:E25"/>
    <mergeCell ref="D26:E26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4"/>
  <sheetViews>
    <sheetView workbookViewId="0">
      <selection activeCell="D5" sqref="D5"/>
    </sheetView>
  </sheetViews>
  <sheetFormatPr defaultColWidth="9.02654867256637" defaultRowHeight="13.5"/>
  <cols>
    <col min="2" max="2" width="38.4336283185841" style="594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10">
      <c r="A1" s="595" t="s">
        <v>257</v>
      </c>
      <c r="B1" s="595"/>
      <c r="C1" s="595"/>
      <c r="D1" s="595"/>
      <c r="E1" s="595"/>
      <c r="F1" s="595"/>
      <c r="G1" s="595"/>
      <c r="H1" s="595"/>
      <c r="I1" s="595"/>
      <c r="J1" s="595"/>
    </row>
    <row r="2" ht="27.75" spans="1:10">
      <c r="A2" s="596" t="s">
        <v>258</v>
      </c>
      <c r="B2" s="596"/>
      <c r="C2" s="596"/>
      <c r="D2" s="596"/>
      <c r="E2" s="596"/>
      <c r="F2" s="596"/>
      <c r="G2" s="596"/>
      <c r="H2" s="596"/>
      <c r="I2" s="596"/>
      <c r="J2" s="596"/>
    </row>
    <row r="3" s="593" customFormat="1" ht="18" customHeight="1" spans="1:10">
      <c r="A3" s="597" t="s">
        <v>337</v>
      </c>
      <c r="B3" s="597"/>
      <c r="C3" s="597"/>
      <c r="D3" s="597"/>
      <c r="E3" s="597"/>
      <c r="F3" s="597"/>
      <c r="G3" s="597"/>
      <c r="H3" s="597"/>
      <c r="I3" s="597"/>
      <c r="J3" s="597"/>
    </row>
    <row r="4" spans="1:10">
      <c r="A4" s="598" t="s">
        <v>260</v>
      </c>
      <c r="B4" s="598" t="s">
        <v>338</v>
      </c>
      <c r="C4" s="598" t="s">
        <v>262</v>
      </c>
      <c r="D4" s="598" t="s">
        <v>263</v>
      </c>
      <c r="E4" s="598"/>
      <c r="F4" s="598" t="s">
        <v>264</v>
      </c>
      <c r="G4" s="598" t="s">
        <v>265</v>
      </c>
      <c r="H4" s="598" t="s">
        <v>266</v>
      </c>
      <c r="I4" s="598"/>
      <c r="J4" s="598"/>
    </row>
    <row r="5" spans="1:10">
      <c r="A5" s="598"/>
      <c r="B5" s="598"/>
      <c r="C5" s="598"/>
      <c r="D5" s="598" t="s">
        <v>267</v>
      </c>
      <c r="E5" s="598" t="s">
        <v>268</v>
      </c>
      <c r="F5" s="598"/>
      <c r="G5" s="598"/>
      <c r="H5" s="598" t="s">
        <v>269</v>
      </c>
      <c r="I5" s="598" t="s">
        <v>270</v>
      </c>
      <c r="J5" s="598" t="s">
        <v>271</v>
      </c>
    </row>
    <row r="6" ht="15" customHeight="1" spans="1:10">
      <c r="A6" s="599" t="s">
        <v>385</v>
      </c>
      <c r="B6" s="599" t="s">
        <v>386</v>
      </c>
      <c r="C6" s="599"/>
      <c r="D6" s="599"/>
      <c r="E6" s="623"/>
      <c r="F6" s="623"/>
      <c r="G6" s="606"/>
      <c r="H6" s="606"/>
      <c r="I6" s="606"/>
      <c r="J6" s="606"/>
    </row>
    <row r="7" spans="1:10">
      <c r="A7" s="599" t="s">
        <v>341</v>
      </c>
      <c r="B7" s="599" t="s">
        <v>342</v>
      </c>
      <c r="C7" s="601" t="s">
        <v>277</v>
      </c>
      <c r="D7" s="599">
        <v>0.005</v>
      </c>
      <c r="E7" s="606"/>
      <c r="F7" s="606"/>
      <c r="G7" s="606"/>
      <c r="H7" s="606"/>
      <c r="I7" s="606"/>
      <c r="J7" s="606"/>
    </row>
    <row r="8" spans="1:10">
      <c r="A8" s="599" t="s">
        <v>343</v>
      </c>
      <c r="B8" s="599" t="s">
        <v>344</v>
      </c>
      <c r="C8" s="601" t="s">
        <v>277</v>
      </c>
      <c r="D8" s="599"/>
      <c r="E8" s="606"/>
      <c r="F8" s="606"/>
      <c r="G8" s="606"/>
      <c r="H8" s="606"/>
      <c r="I8" s="606"/>
      <c r="J8" s="606"/>
    </row>
    <row r="9" spans="1:10">
      <c r="A9" s="599" t="s">
        <v>387</v>
      </c>
      <c r="B9" s="599" t="s">
        <v>388</v>
      </c>
      <c r="C9" s="601" t="s">
        <v>277</v>
      </c>
      <c r="D9" s="599"/>
      <c r="E9" s="606"/>
      <c r="F9" s="606"/>
      <c r="G9" s="606"/>
      <c r="H9" s="606"/>
      <c r="I9" s="606"/>
      <c r="J9" s="606"/>
    </row>
    <row r="10" spans="1:10">
      <c r="A10" s="599" t="s">
        <v>389</v>
      </c>
      <c r="B10" s="599" t="s">
        <v>390</v>
      </c>
      <c r="C10" s="601" t="s">
        <v>277</v>
      </c>
      <c r="D10" s="599"/>
      <c r="E10" s="606"/>
      <c r="F10" s="606"/>
      <c r="G10" s="606"/>
      <c r="H10" s="606"/>
      <c r="I10" s="606"/>
      <c r="J10" s="606"/>
    </row>
    <row r="11" spans="1:10">
      <c r="A11" s="599" t="s">
        <v>349</v>
      </c>
      <c r="B11" s="599" t="s">
        <v>350</v>
      </c>
      <c r="C11" s="601" t="s">
        <v>277</v>
      </c>
      <c r="D11" s="599">
        <v>1.35</v>
      </c>
      <c r="E11" s="606"/>
      <c r="F11" s="606"/>
      <c r="G11" s="606"/>
      <c r="H11" s="606"/>
      <c r="I11" s="606"/>
      <c r="J11" s="606"/>
    </row>
    <row r="12" spans="1:10">
      <c r="A12" s="599" t="s">
        <v>351</v>
      </c>
      <c r="B12" s="599" t="s">
        <v>391</v>
      </c>
      <c r="C12" s="601" t="s">
        <v>277</v>
      </c>
      <c r="D12" s="599"/>
      <c r="E12" s="606"/>
      <c r="F12" s="606"/>
      <c r="G12" s="606"/>
      <c r="H12" s="606"/>
      <c r="I12" s="606"/>
      <c r="J12" s="606"/>
    </row>
    <row r="13" spans="1:10">
      <c r="A13" s="599" t="s">
        <v>353</v>
      </c>
      <c r="B13" s="599" t="s">
        <v>354</v>
      </c>
      <c r="C13" s="601" t="s">
        <v>277</v>
      </c>
      <c r="D13" s="599">
        <v>0.45</v>
      </c>
      <c r="E13" s="606"/>
      <c r="F13" s="606"/>
      <c r="G13" s="606"/>
      <c r="H13" s="606"/>
      <c r="I13" s="606"/>
      <c r="J13" s="606"/>
    </row>
    <row r="14" spans="1:10">
      <c r="A14" s="599" t="s">
        <v>355</v>
      </c>
      <c r="B14" s="599" t="s">
        <v>356</v>
      </c>
      <c r="C14" s="601" t="s">
        <v>277</v>
      </c>
      <c r="D14" s="599"/>
      <c r="E14" s="606"/>
      <c r="F14" s="606"/>
      <c r="G14" s="606"/>
      <c r="H14" s="606"/>
      <c r="I14" s="606"/>
      <c r="J14" s="606"/>
    </row>
    <row r="15" spans="1:10">
      <c r="A15" s="599" t="s">
        <v>357</v>
      </c>
      <c r="B15" s="599" t="s">
        <v>358</v>
      </c>
      <c r="C15" s="601" t="s">
        <v>277</v>
      </c>
      <c r="D15" s="599"/>
      <c r="E15" s="606"/>
      <c r="F15" s="606"/>
      <c r="G15" s="606"/>
      <c r="H15" s="606"/>
      <c r="I15" s="606"/>
      <c r="J15" s="606"/>
    </row>
    <row r="16" spans="1:10">
      <c r="A16" s="599" t="s">
        <v>392</v>
      </c>
      <c r="B16" s="599" t="s">
        <v>393</v>
      </c>
      <c r="C16" s="601" t="s">
        <v>277</v>
      </c>
      <c r="D16" s="599">
        <v>2.4</v>
      </c>
      <c r="E16" s="606"/>
      <c r="F16" s="606"/>
      <c r="G16" s="606"/>
      <c r="H16" s="606"/>
      <c r="I16" s="606"/>
      <c r="J16" s="606"/>
    </row>
    <row r="17" spans="1:10">
      <c r="A17" s="599" t="s">
        <v>394</v>
      </c>
      <c r="B17" s="599" t="s">
        <v>362</v>
      </c>
      <c r="C17" s="601" t="s">
        <v>277</v>
      </c>
      <c r="D17" s="599"/>
      <c r="E17" s="606"/>
      <c r="F17" s="606"/>
      <c r="G17" s="606"/>
      <c r="H17" s="606"/>
      <c r="I17" s="606"/>
      <c r="J17" s="606"/>
    </row>
    <row r="18" spans="1:10">
      <c r="A18" s="599" t="s">
        <v>395</v>
      </c>
      <c r="B18" s="599" t="s">
        <v>396</v>
      </c>
      <c r="C18" s="629" t="s">
        <v>397</v>
      </c>
      <c r="D18" s="599"/>
      <c r="E18" s="606"/>
      <c r="F18" s="606"/>
      <c r="G18" s="606"/>
      <c r="H18" s="606"/>
      <c r="I18" s="606"/>
      <c r="J18" s="606"/>
    </row>
    <row r="19" spans="1:10">
      <c r="A19" s="599" t="s">
        <v>398</v>
      </c>
      <c r="B19" s="599" t="s">
        <v>399</v>
      </c>
      <c r="C19" s="629" t="s">
        <v>397</v>
      </c>
      <c r="D19" s="599"/>
      <c r="E19" s="606"/>
      <c r="F19" s="606"/>
      <c r="G19" s="606"/>
      <c r="H19" s="606"/>
      <c r="I19" s="606"/>
      <c r="J19" s="606"/>
    </row>
    <row r="20" spans="1:10">
      <c r="A20" s="599" t="s">
        <v>365</v>
      </c>
      <c r="B20" s="599" t="s">
        <v>366</v>
      </c>
      <c r="C20" s="599" t="s">
        <v>367</v>
      </c>
      <c r="D20" s="599">
        <v>0.75</v>
      </c>
      <c r="E20" s="606"/>
      <c r="F20" s="606"/>
      <c r="G20" s="606"/>
      <c r="H20" s="606"/>
      <c r="I20" s="606"/>
      <c r="J20" s="606"/>
    </row>
    <row r="21" spans="1:10">
      <c r="A21" s="599" t="s">
        <v>368</v>
      </c>
      <c r="B21" s="599" t="s">
        <v>400</v>
      </c>
      <c r="C21" s="599" t="s">
        <v>367</v>
      </c>
      <c r="D21" s="599"/>
      <c r="E21" s="606"/>
      <c r="F21" s="606"/>
      <c r="G21" s="606"/>
      <c r="H21" s="606"/>
      <c r="I21" s="606"/>
      <c r="J21" s="606"/>
    </row>
    <row r="22" spans="1:10">
      <c r="A22" s="599" t="s">
        <v>371</v>
      </c>
      <c r="B22" s="599" t="s">
        <v>372</v>
      </c>
      <c r="C22" s="599" t="s">
        <v>401</v>
      </c>
      <c r="D22" s="599"/>
      <c r="E22" s="606"/>
      <c r="F22" s="606"/>
      <c r="G22" s="606"/>
      <c r="H22" s="606"/>
      <c r="I22" s="606"/>
      <c r="J22" s="606"/>
    </row>
    <row r="23" spans="1:10">
      <c r="A23" s="599" t="s">
        <v>374</v>
      </c>
      <c r="B23" s="599" t="s">
        <v>375</v>
      </c>
      <c r="C23" s="599" t="s">
        <v>376</v>
      </c>
      <c r="D23" s="599"/>
      <c r="E23" s="606"/>
      <c r="F23" s="606"/>
      <c r="G23" s="606"/>
      <c r="H23" s="606"/>
      <c r="I23" s="606"/>
      <c r="J23" s="606"/>
    </row>
    <row r="24" spans="1:10">
      <c r="A24" s="599" t="s">
        <v>377</v>
      </c>
      <c r="B24" s="599" t="s">
        <v>375</v>
      </c>
      <c r="C24" s="599" t="s">
        <v>376</v>
      </c>
      <c r="D24" s="599"/>
      <c r="E24" s="606"/>
      <c r="F24" s="606"/>
      <c r="G24" s="606"/>
      <c r="H24" s="606"/>
      <c r="I24" s="606"/>
      <c r="J24" s="606"/>
    </row>
    <row r="25" ht="15" customHeight="1" spans="1:10">
      <c r="A25" s="612"/>
      <c r="B25" s="599" t="s">
        <v>288</v>
      </c>
      <c r="C25" s="612"/>
      <c r="D25" s="614"/>
      <c r="E25" s="615"/>
      <c r="F25" s="612"/>
      <c r="G25" s="612"/>
      <c r="H25" s="612"/>
      <c r="I25" s="612"/>
      <c r="J25" s="612"/>
    </row>
    <row r="26" ht="15" customHeight="1" spans="1:10">
      <c r="A26" s="599" t="s">
        <v>289</v>
      </c>
      <c r="B26" s="599" t="s">
        <v>290</v>
      </c>
      <c r="C26" s="599" t="s">
        <v>291</v>
      </c>
      <c r="D26" s="614"/>
      <c r="E26" s="615"/>
      <c r="F26" s="599"/>
      <c r="G26" s="599"/>
      <c r="H26" s="612"/>
      <c r="I26" s="612"/>
      <c r="J26" s="612"/>
    </row>
    <row r="27" ht="15" customHeight="1" spans="1:10">
      <c r="A27" s="599" t="s">
        <v>292</v>
      </c>
      <c r="B27" s="599" t="s">
        <v>293</v>
      </c>
      <c r="C27" s="599" t="s">
        <v>291</v>
      </c>
      <c r="D27" s="614"/>
      <c r="E27" s="615"/>
      <c r="F27" s="599"/>
      <c r="G27" s="599"/>
      <c r="H27" s="612"/>
      <c r="I27" s="612"/>
      <c r="J27" s="612"/>
    </row>
    <row r="28" ht="15" customHeight="1" spans="1:10">
      <c r="A28" s="599" t="s">
        <v>294</v>
      </c>
      <c r="B28" s="599" t="s">
        <v>295</v>
      </c>
      <c r="C28" s="599" t="s">
        <v>291</v>
      </c>
      <c r="D28" s="614"/>
      <c r="E28" s="615"/>
      <c r="F28" s="599"/>
      <c r="G28" s="599"/>
      <c r="H28" s="612"/>
      <c r="I28" s="612"/>
      <c r="J28" s="612"/>
    </row>
    <row r="29" ht="15" customHeight="1" spans="1:10">
      <c r="A29" s="599" t="s">
        <v>296</v>
      </c>
      <c r="B29" s="599" t="s">
        <v>297</v>
      </c>
      <c r="C29" s="599" t="s">
        <v>291</v>
      </c>
      <c r="D29" s="614"/>
      <c r="E29" s="615"/>
      <c r="F29" s="599"/>
      <c r="G29" s="599"/>
      <c r="H29" s="612"/>
      <c r="I29" s="612"/>
      <c r="J29" s="612"/>
    </row>
    <row r="30" ht="15" customHeight="1" spans="1:10">
      <c r="A30" s="599" t="s">
        <v>298</v>
      </c>
      <c r="B30" s="599" t="s">
        <v>299</v>
      </c>
      <c r="C30" s="599" t="s">
        <v>291</v>
      </c>
      <c r="D30" s="614"/>
      <c r="E30" s="615"/>
      <c r="F30" s="599"/>
      <c r="G30" s="599"/>
      <c r="H30" s="612"/>
      <c r="I30" s="612"/>
      <c r="J30" s="612"/>
    </row>
    <row r="31" ht="15" customHeight="1" spans="1:10">
      <c r="A31" s="599" t="s">
        <v>300</v>
      </c>
      <c r="B31" s="599" t="s">
        <v>301</v>
      </c>
      <c r="C31" s="599" t="s">
        <v>291</v>
      </c>
      <c r="D31" s="614"/>
      <c r="E31" s="615"/>
      <c r="F31" s="599"/>
      <c r="G31" s="599"/>
      <c r="H31" s="612"/>
      <c r="I31" s="612"/>
      <c r="J31" s="612"/>
    </row>
    <row r="32" ht="15" customHeight="1" spans="1:10">
      <c r="A32" s="599" t="s">
        <v>302</v>
      </c>
      <c r="B32" s="599" t="s">
        <v>303</v>
      </c>
      <c r="C32" s="599" t="s">
        <v>291</v>
      </c>
      <c r="D32" s="614"/>
      <c r="E32" s="615"/>
      <c r="F32" s="599"/>
      <c r="G32" s="599"/>
      <c r="H32" s="612"/>
      <c r="I32" s="612"/>
      <c r="J32" s="612"/>
    </row>
    <row r="33" ht="15" customHeight="1" spans="1:10">
      <c r="A33" s="599" t="s">
        <v>304</v>
      </c>
      <c r="B33" s="599" t="s">
        <v>305</v>
      </c>
      <c r="C33" s="599" t="s">
        <v>291</v>
      </c>
      <c r="D33" s="614"/>
      <c r="E33" s="615"/>
      <c r="F33" s="599"/>
      <c r="G33" s="599"/>
      <c r="H33" s="612"/>
      <c r="I33" s="612"/>
      <c r="J33" s="612"/>
    </row>
    <row r="34" ht="15" customHeight="1" spans="1:10">
      <c r="A34" s="599" t="s">
        <v>306</v>
      </c>
      <c r="B34" s="599" t="s">
        <v>307</v>
      </c>
      <c r="C34" s="599" t="s">
        <v>291</v>
      </c>
      <c r="D34" s="614"/>
      <c r="E34" s="615"/>
      <c r="F34" s="599"/>
      <c r="G34" s="599"/>
      <c r="H34" s="612"/>
      <c r="I34" s="612"/>
      <c r="J34" s="612"/>
    </row>
  </sheetData>
  <mergeCells count="13">
    <mergeCell ref="A1:J1"/>
    <mergeCell ref="A2:J2"/>
    <mergeCell ref="A3:J3"/>
    <mergeCell ref="D4:E4"/>
    <mergeCell ref="H4:J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4"/>
  <sheetViews>
    <sheetView workbookViewId="0">
      <selection activeCell="D5" sqref="D5"/>
    </sheetView>
  </sheetViews>
  <sheetFormatPr defaultColWidth="9.02654867256637" defaultRowHeight="13.5"/>
  <cols>
    <col min="2" max="2" width="38.4336283185841" style="594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10">
      <c r="A1" s="595" t="s">
        <v>257</v>
      </c>
      <c r="B1" s="595"/>
      <c r="C1" s="595"/>
      <c r="D1" s="595"/>
      <c r="E1" s="595"/>
      <c r="F1" s="595"/>
      <c r="G1" s="595"/>
      <c r="H1" s="595"/>
      <c r="I1" s="595"/>
      <c r="J1" s="595"/>
    </row>
    <row r="2" ht="27.75" spans="1:10">
      <c r="A2" s="596" t="s">
        <v>258</v>
      </c>
      <c r="B2" s="596"/>
      <c r="C2" s="596"/>
      <c r="D2" s="596"/>
      <c r="E2" s="596"/>
      <c r="F2" s="596"/>
      <c r="G2" s="596"/>
      <c r="H2" s="596"/>
      <c r="I2" s="596"/>
      <c r="J2" s="596"/>
    </row>
    <row r="3" s="593" customFormat="1" ht="18" customHeight="1" spans="1:10">
      <c r="A3" s="597" t="s">
        <v>337</v>
      </c>
      <c r="B3" s="597"/>
      <c r="C3" s="597"/>
      <c r="D3" s="597"/>
      <c r="E3" s="597"/>
      <c r="F3" s="597"/>
      <c r="G3" s="597"/>
      <c r="H3" s="597"/>
      <c r="I3" s="597"/>
      <c r="J3" s="597"/>
    </row>
    <row r="4" spans="1:10">
      <c r="A4" s="598" t="s">
        <v>260</v>
      </c>
      <c r="B4" s="598" t="s">
        <v>338</v>
      </c>
      <c r="C4" s="598" t="s">
        <v>262</v>
      </c>
      <c r="D4" s="598" t="s">
        <v>263</v>
      </c>
      <c r="E4" s="598"/>
      <c r="F4" s="598" t="s">
        <v>264</v>
      </c>
      <c r="G4" s="598" t="s">
        <v>265</v>
      </c>
      <c r="H4" s="598" t="s">
        <v>266</v>
      </c>
      <c r="I4" s="598"/>
      <c r="J4" s="598"/>
    </row>
    <row r="5" spans="1:10">
      <c r="A5" s="598"/>
      <c r="B5" s="598"/>
      <c r="C5" s="598"/>
      <c r="D5" s="598" t="s">
        <v>267</v>
      </c>
      <c r="E5" s="598" t="s">
        <v>268</v>
      </c>
      <c r="F5" s="598"/>
      <c r="G5" s="598"/>
      <c r="H5" s="598" t="s">
        <v>269</v>
      </c>
      <c r="I5" s="598" t="s">
        <v>270</v>
      </c>
      <c r="J5" s="598" t="s">
        <v>271</v>
      </c>
    </row>
    <row r="6" ht="15" customHeight="1" spans="1:10">
      <c r="A6" s="599" t="s">
        <v>402</v>
      </c>
      <c r="B6" s="599" t="s">
        <v>403</v>
      </c>
      <c r="C6" s="599"/>
      <c r="D6" s="599"/>
      <c r="E6" s="623"/>
      <c r="F6" s="623"/>
      <c r="G6" s="606"/>
      <c r="H6" s="606"/>
      <c r="I6" s="606"/>
      <c r="J6" s="606"/>
    </row>
    <row r="7" spans="1:10">
      <c r="A7" s="599" t="s">
        <v>341</v>
      </c>
      <c r="B7" s="599" t="s">
        <v>342</v>
      </c>
      <c r="C7" s="601" t="s">
        <v>277</v>
      </c>
      <c r="D7" s="599">
        <v>0.007</v>
      </c>
      <c r="E7" s="606"/>
      <c r="F7" s="606"/>
      <c r="G7" s="606"/>
      <c r="H7" s="606"/>
      <c r="I7" s="606"/>
      <c r="J7" s="606"/>
    </row>
    <row r="8" spans="1:10">
      <c r="A8" s="599" t="s">
        <v>343</v>
      </c>
      <c r="B8" s="599" t="s">
        <v>344</v>
      </c>
      <c r="C8" s="601" t="s">
        <v>277</v>
      </c>
      <c r="D8" s="599"/>
      <c r="E8" s="606"/>
      <c r="F8" s="606"/>
      <c r="G8" s="606"/>
      <c r="H8" s="606"/>
      <c r="I8" s="606"/>
      <c r="J8" s="606"/>
    </row>
    <row r="9" spans="1:10">
      <c r="A9" s="599" t="s">
        <v>387</v>
      </c>
      <c r="B9" s="599" t="s">
        <v>388</v>
      </c>
      <c r="C9" s="601" t="s">
        <v>277</v>
      </c>
      <c r="D9" s="599"/>
      <c r="E9" s="606"/>
      <c r="F9" s="606"/>
      <c r="G9" s="606"/>
      <c r="H9" s="606"/>
      <c r="I9" s="606"/>
      <c r="J9" s="606"/>
    </row>
    <row r="10" spans="1:10">
      <c r="A10" s="599" t="s">
        <v>389</v>
      </c>
      <c r="B10" s="599" t="s">
        <v>390</v>
      </c>
      <c r="C10" s="601" t="s">
        <v>277</v>
      </c>
      <c r="D10" s="599"/>
      <c r="E10" s="606"/>
      <c r="F10" s="606"/>
      <c r="G10" s="606"/>
      <c r="H10" s="606"/>
      <c r="I10" s="606"/>
      <c r="J10" s="606"/>
    </row>
    <row r="11" spans="1:10">
      <c r="A11" s="599" t="s">
        <v>349</v>
      </c>
      <c r="B11" s="599" t="s">
        <v>350</v>
      </c>
      <c r="C11" s="601" t="s">
        <v>277</v>
      </c>
      <c r="D11" s="599">
        <v>1.575</v>
      </c>
      <c r="E11" s="606"/>
      <c r="F11" s="606"/>
      <c r="G11" s="606"/>
      <c r="H11" s="606"/>
      <c r="I11" s="606"/>
      <c r="J11" s="606"/>
    </row>
    <row r="12" spans="1:10">
      <c r="A12" s="599" t="s">
        <v>351</v>
      </c>
      <c r="B12" s="599" t="s">
        <v>391</v>
      </c>
      <c r="C12" s="601" t="s">
        <v>277</v>
      </c>
      <c r="D12" s="599"/>
      <c r="E12" s="606"/>
      <c r="F12" s="606"/>
      <c r="G12" s="606"/>
      <c r="H12" s="606"/>
      <c r="I12" s="606"/>
      <c r="J12" s="606"/>
    </row>
    <row r="13" spans="1:10">
      <c r="A13" s="599" t="s">
        <v>353</v>
      </c>
      <c r="B13" s="599" t="s">
        <v>354</v>
      </c>
      <c r="C13" s="601" t="s">
        <v>277</v>
      </c>
      <c r="D13" s="599">
        <v>0.525</v>
      </c>
      <c r="E13" s="606"/>
      <c r="F13" s="606"/>
      <c r="G13" s="606"/>
      <c r="H13" s="606"/>
      <c r="I13" s="606"/>
      <c r="J13" s="606"/>
    </row>
    <row r="14" spans="1:10">
      <c r="A14" s="599" t="s">
        <v>355</v>
      </c>
      <c r="B14" s="599" t="s">
        <v>356</v>
      </c>
      <c r="C14" s="601" t="s">
        <v>277</v>
      </c>
      <c r="D14" s="599"/>
      <c r="E14" s="606"/>
      <c r="F14" s="606"/>
      <c r="G14" s="606"/>
      <c r="H14" s="606"/>
      <c r="I14" s="606"/>
      <c r="J14" s="606"/>
    </row>
    <row r="15" spans="1:10">
      <c r="A15" s="599" t="s">
        <v>357</v>
      </c>
      <c r="B15" s="599" t="s">
        <v>358</v>
      </c>
      <c r="C15" s="601" t="s">
        <v>277</v>
      </c>
      <c r="D15" s="599"/>
      <c r="E15" s="606"/>
      <c r="F15" s="606"/>
      <c r="G15" s="606"/>
      <c r="H15" s="606"/>
      <c r="I15" s="606"/>
      <c r="J15" s="606"/>
    </row>
    <row r="16" spans="1:10">
      <c r="A16" s="599" t="s">
        <v>392</v>
      </c>
      <c r="B16" s="599" t="s">
        <v>393</v>
      </c>
      <c r="C16" s="601" t="s">
        <v>277</v>
      </c>
      <c r="D16" s="599">
        <v>2.8</v>
      </c>
      <c r="E16" s="606"/>
      <c r="F16" s="606"/>
      <c r="G16" s="606"/>
      <c r="H16" s="606"/>
      <c r="I16" s="606"/>
      <c r="J16" s="606"/>
    </row>
    <row r="17" spans="1:10">
      <c r="A17" s="599" t="s">
        <v>394</v>
      </c>
      <c r="B17" s="599" t="s">
        <v>362</v>
      </c>
      <c r="C17" s="601" t="s">
        <v>277</v>
      </c>
      <c r="D17" s="599"/>
      <c r="E17" s="606"/>
      <c r="F17" s="606"/>
      <c r="G17" s="606"/>
      <c r="H17" s="606"/>
      <c r="I17" s="606"/>
      <c r="J17" s="606"/>
    </row>
    <row r="18" spans="1:10">
      <c r="A18" s="599" t="s">
        <v>395</v>
      </c>
      <c r="B18" s="599" t="s">
        <v>396</v>
      </c>
      <c r="C18" s="629" t="s">
        <v>397</v>
      </c>
      <c r="D18" s="599"/>
      <c r="E18" s="606"/>
      <c r="F18" s="606"/>
      <c r="G18" s="606"/>
      <c r="H18" s="606"/>
      <c r="I18" s="606"/>
      <c r="J18" s="606"/>
    </row>
    <row r="19" spans="1:10">
      <c r="A19" s="599" t="s">
        <v>398</v>
      </c>
      <c r="B19" s="599" t="s">
        <v>399</v>
      </c>
      <c r="C19" s="629" t="s">
        <v>397</v>
      </c>
      <c r="D19" s="599"/>
      <c r="E19" s="606"/>
      <c r="F19" s="606"/>
      <c r="G19" s="606"/>
      <c r="H19" s="606"/>
      <c r="I19" s="606"/>
      <c r="J19" s="606"/>
    </row>
    <row r="20" spans="1:10">
      <c r="A20" s="599" t="s">
        <v>365</v>
      </c>
      <c r="B20" s="599" t="s">
        <v>366</v>
      </c>
      <c r="C20" s="599" t="s">
        <v>367</v>
      </c>
      <c r="D20" s="599">
        <v>0.75</v>
      </c>
      <c r="E20" s="606"/>
      <c r="F20" s="606"/>
      <c r="G20" s="606"/>
      <c r="H20" s="606"/>
      <c r="I20" s="606"/>
      <c r="J20" s="606"/>
    </row>
    <row r="21" spans="1:10">
      <c r="A21" s="599" t="s">
        <v>368</v>
      </c>
      <c r="B21" s="599" t="s">
        <v>400</v>
      </c>
      <c r="C21" s="599" t="s">
        <v>367</v>
      </c>
      <c r="D21" s="599"/>
      <c r="E21" s="606"/>
      <c r="F21" s="606"/>
      <c r="G21" s="606"/>
      <c r="H21" s="606"/>
      <c r="I21" s="606"/>
      <c r="J21" s="606"/>
    </row>
    <row r="22" spans="1:10">
      <c r="A22" s="599" t="s">
        <v>371</v>
      </c>
      <c r="B22" s="599" t="s">
        <v>372</v>
      </c>
      <c r="C22" s="599" t="s">
        <v>401</v>
      </c>
      <c r="D22" s="599"/>
      <c r="E22" s="606"/>
      <c r="F22" s="606"/>
      <c r="G22" s="606"/>
      <c r="H22" s="606"/>
      <c r="I22" s="606"/>
      <c r="J22" s="606"/>
    </row>
    <row r="23" spans="1:10">
      <c r="A23" s="599" t="s">
        <v>374</v>
      </c>
      <c r="B23" s="599" t="s">
        <v>375</v>
      </c>
      <c r="C23" s="599" t="s">
        <v>376</v>
      </c>
      <c r="D23" s="599"/>
      <c r="E23" s="606"/>
      <c r="F23" s="606"/>
      <c r="G23" s="606"/>
      <c r="H23" s="606"/>
      <c r="I23" s="606"/>
      <c r="J23" s="606"/>
    </row>
    <row r="24" spans="1:10">
      <c r="A24" s="599" t="s">
        <v>377</v>
      </c>
      <c r="B24" s="599" t="s">
        <v>375</v>
      </c>
      <c r="C24" s="599" t="s">
        <v>376</v>
      </c>
      <c r="D24" s="599"/>
      <c r="E24" s="606"/>
      <c r="F24" s="606"/>
      <c r="G24" s="606"/>
      <c r="H24" s="606"/>
      <c r="I24" s="606"/>
      <c r="J24" s="606"/>
    </row>
    <row r="25" ht="15" customHeight="1" spans="1:10">
      <c r="A25" s="612"/>
      <c r="B25" s="599" t="s">
        <v>288</v>
      </c>
      <c r="C25" s="612"/>
      <c r="D25" s="614"/>
      <c r="E25" s="615"/>
      <c r="F25" s="612"/>
      <c r="G25" s="612"/>
      <c r="H25" s="612"/>
      <c r="I25" s="612"/>
      <c r="J25" s="612"/>
    </row>
    <row r="26" ht="15" customHeight="1" spans="1:10">
      <c r="A26" s="599" t="s">
        <v>289</v>
      </c>
      <c r="B26" s="599" t="s">
        <v>290</v>
      </c>
      <c r="C26" s="599" t="s">
        <v>291</v>
      </c>
      <c r="D26" s="614"/>
      <c r="E26" s="615"/>
      <c r="F26" s="599"/>
      <c r="G26" s="599"/>
      <c r="H26" s="612"/>
      <c r="I26" s="612"/>
      <c r="J26" s="612"/>
    </row>
    <row r="27" ht="15" customHeight="1" spans="1:10">
      <c r="A27" s="599" t="s">
        <v>292</v>
      </c>
      <c r="B27" s="599" t="s">
        <v>293</v>
      </c>
      <c r="C27" s="599" t="s">
        <v>291</v>
      </c>
      <c r="D27" s="614"/>
      <c r="E27" s="615"/>
      <c r="F27" s="599"/>
      <c r="G27" s="599"/>
      <c r="H27" s="612"/>
      <c r="I27" s="612"/>
      <c r="J27" s="612"/>
    </row>
    <row r="28" ht="15" customHeight="1" spans="1:10">
      <c r="A28" s="599" t="s">
        <v>294</v>
      </c>
      <c r="B28" s="599" t="s">
        <v>295</v>
      </c>
      <c r="C28" s="599" t="s">
        <v>291</v>
      </c>
      <c r="D28" s="614"/>
      <c r="E28" s="615"/>
      <c r="F28" s="599"/>
      <c r="G28" s="599"/>
      <c r="H28" s="612"/>
      <c r="I28" s="612"/>
      <c r="J28" s="612"/>
    </row>
    <row r="29" ht="15" customHeight="1" spans="1:10">
      <c r="A29" s="599" t="s">
        <v>296</v>
      </c>
      <c r="B29" s="599" t="s">
        <v>297</v>
      </c>
      <c r="C29" s="599" t="s">
        <v>291</v>
      </c>
      <c r="D29" s="614"/>
      <c r="E29" s="615"/>
      <c r="F29" s="599"/>
      <c r="G29" s="599"/>
      <c r="H29" s="612"/>
      <c r="I29" s="612"/>
      <c r="J29" s="612"/>
    </row>
    <row r="30" ht="15" customHeight="1" spans="1:10">
      <c r="A30" s="599" t="s">
        <v>298</v>
      </c>
      <c r="B30" s="599" t="s">
        <v>299</v>
      </c>
      <c r="C30" s="599" t="s">
        <v>291</v>
      </c>
      <c r="D30" s="614"/>
      <c r="E30" s="615"/>
      <c r="F30" s="599"/>
      <c r="G30" s="599"/>
      <c r="H30" s="612"/>
      <c r="I30" s="612"/>
      <c r="J30" s="612"/>
    </row>
    <row r="31" ht="15" customHeight="1" spans="1:10">
      <c r="A31" s="599" t="s">
        <v>300</v>
      </c>
      <c r="B31" s="599" t="s">
        <v>301</v>
      </c>
      <c r="C31" s="599" t="s">
        <v>291</v>
      </c>
      <c r="D31" s="614"/>
      <c r="E31" s="615"/>
      <c r="F31" s="599"/>
      <c r="G31" s="599"/>
      <c r="H31" s="612"/>
      <c r="I31" s="612"/>
      <c r="J31" s="612"/>
    </row>
    <row r="32" ht="15" customHeight="1" spans="1:10">
      <c r="A32" s="599" t="s">
        <v>302</v>
      </c>
      <c r="B32" s="599" t="s">
        <v>303</v>
      </c>
      <c r="C32" s="599" t="s">
        <v>291</v>
      </c>
      <c r="D32" s="614"/>
      <c r="E32" s="615"/>
      <c r="F32" s="599"/>
      <c r="G32" s="599"/>
      <c r="H32" s="612"/>
      <c r="I32" s="612"/>
      <c r="J32" s="612"/>
    </row>
    <row r="33" ht="15" customHeight="1" spans="1:10">
      <c r="A33" s="599" t="s">
        <v>304</v>
      </c>
      <c r="B33" s="599" t="s">
        <v>305</v>
      </c>
      <c r="C33" s="599" t="s">
        <v>291</v>
      </c>
      <c r="D33" s="614"/>
      <c r="E33" s="615"/>
      <c r="F33" s="599"/>
      <c r="G33" s="599"/>
      <c r="H33" s="612"/>
      <c r="I33" s="612"/>
      <c r="J33" s="612"/>
    </row>
    <row r="34" ht="15" customHeight="1" spans="1:10">
      <c r="A34" s="599" t="s">
        <v>306</v>
      </c>
      <c r="B34" s="599" t="s">
        <v>307</v>
      </c>
      <c r="C34" s="599" t="s">
        <v>291</v>
      </c>
      <c r="D34" s="614"/>
      <c r="E34" s="615"/>
      <c r="F34" s="599"/>
      <c r="G34" s="599"/>
      <c r="H34" s="612"/>
      <c r="I34" s="612"/>
      <c r="J34" s="612"/>
    </row>
  </sheetData>
  <mergeCells count="13">
    <mergeCell ref="A1:J1"/>
    <mergeCell ref="A2:J2"/>
    <mergeCell ref="A3:J3"/>
    <mergeCell ref="D4:E4"/>
    <mergeCell ref="H4:J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4"/>
  <sheetViews>
    <sheetView topLeftCell="A3" workbookViewId="0">
      <selection activeCell="D5" sqref="D5"/>
    </sheetView>
  </sheetViews>
  <sheetFormatPr defaultColWidth="9.02654867256637" defaultRowHeight="13.5"/>
  <cols>
    <col min="2" max="2" width="38.4336283185841" style="594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10">
      <c r="A1" s="595" t="s">
        <v>257</v>
      </c>
      <c r="B1" s="595"/>
      <c r="C1" s="595"/>
      <c r="D1" s="595"/>
      <c r="E1" s="595"/>
      <c r="F1" s="595"/>
      <c r="G1" s="595"/>
      <c r="H1" s="595"/>
      <c r="I1" s="595"/>
      <c r="J1" s="595"/>
    </row>
    <row r="2" ht="27.75" spans="1:10">
      <c r="A2" s="596" t="s">
        <v>258</v>
      </c>
      <c r="B2" s="596"/>
      <c r="C2" s="596"/>
      <c r="D2" s="596"/>
      <c r="E2" s="596"/>
      <c r="F2" s="596"/>
      <c r="G2" s="596"/>
      <c r="H2" s="596"/>
      <c r="I2" s="596"/>
      <c r="J2" s="596"/>
    </row>
    <row r="3" s="593" customFormat="1" ht="18" customHeight="1" spans="1:10">
      <c r="A3" s="597" t="s">
        <v>337</v>
      </c>
      <c r="B3" s="597"/>
      <c r="C3" s="597"/>
      <c r="D3" s="597"/>
      <c r="E3" s="597"/>
      <c r="F3" s="597"/>
      <c r="G3" s="597"/>
      <c r="H3" s="597"/>
      <c r="I3" s="597"/>
      <c r="J3" s="597"/>
    </row>
    <row r="4" spans="1:10">
      <c r="A4" s="598" t="s">
        <v>260</v>
      </c>
      <c r="B4" s="598" t="s">
        <v>338</v>
      </c>
      <c r="C4" s="598" t="s">
        <v>262</v>
      </c>
      <c r="D4" s="598" t="s">
        <v>263</v>
      </c>
      <c r="E4" s="598"/>
      <c r="F4" s="598" t="s">
        <v>264</v>
      </c>
      <c r="G4" s="598" t="s">
        <v>265</v>
      </c>
      <c r="H4" s="598" t="s">
        <v>266</v>
      </c>
      <c r="I4" s="598"/>
      <c r="J4" s="598"/>
    </row>
    <row r="5" spans="1:10">
      <c r="A5" s="598"/>
      <c r="B5" s="598"/>
      <c r="C5" s="598"/>
      <c r="D5" s="598" t="s">
        <v>267</v>
      </c>
      <c r="E5" s="598" t="s">
        <v>268</v>
      </c>
      <c r="F5" s="598"/>
      <c r="G5" s="598"/>
      <c r="H5" s="598" t="s">
        <v>269</v>
      </c>
      <c r="I5" s="598" t="s">
        <v>270</v>
      </c>
      <c r="J5" s="598" t="s">
        <v>271</v>
      </c>
    </row>
    <row r="6" ht="15" customHeight="1" spans="1:10">
      <c r="A6" s="599" t="s">
        <v>404</v>
      </c>
      <c r="B6" s="599" t="s">
        <v>405</v>
      </c>
      <c r="C6" s="599"/>
      <c r="D6" s="599"/>
      <c r="E6" s="623"/>
      <c r="F6" s="623"/>
      <c r="G6" s="606"/>
      <c r="H6" s="606"/>
      <c r="I6" s="606"/>
      <c r="J6" s="606"/>
    </row>
    <row r="7" spans="1:10">
      <c r="A7" s="599" t="s">
        <v>341</v>
      </c>
      <c r="B7" s="599" t="s">
        <v>342</v>
      </c>
      <c r="C7" s="601" t="s">
        <v>277</v>
      </c>
      <c r="D7" s="599">
        <v>0.009</v>
      </c>
      <c r="E7" s="606"/>
      <c r="F7" s="606"/>
      <c r="G7" s="606"/>
      <c r="H7" s="606"/>
      <c r="I7" s="606"/>
      <c r="J7" s="606"/>
    </row>
    <row r="8" spans="1:10">
      <c r="A8" s="599" t="s">
        <v>343</v>
      </c>
      <c r="B8" s="599" t="s">
        <v>344</v>
      </c>
      <c r="C8" s="601" t="s">
        <v>277</v>
      </c>
      <c r="D8" s="599"/>
      <c r="E8" s="606"/>
      <c r="F8" s="606"/>
      <c r="G8" s="606"/>
      <c r="H8" s="606"/>
      <c r="I8" s="606"/>
      <c r="J8" s="606"/>
    </row>
    <row r="9" spans="1:10">
      <c r="A9" s="599" t="s">
        <v>387</v>
      </c>
      <c r="B9" s="599" t="s">
        <v>388</v>
      </c>
      <c r="C9" s="601" t="s">
        <v>277</v>
      </c>
      <c r="D9" s="599"/>
      <c r="E9" s="606"/>
      <c r="F9" s="606"/>
      <c r="G9" s="606"/>
      <c r="H9" s="606"/>
      <c r="I9" s="606"/>
      <c r="J9" s="606"/>
    </row>
    <row r="10" spans="1:10">
      <c r="A10" s="599" t="s">
        <v>389</v>
      </c>
      <c r="B10" s="599" t="s">
        <v>390</v>
      </c>
      <c r="C10" s="601" t="s">
        <v>277</v>
      </c>
      <c r="D10" s="599"/>
      <c r="E10" s="606"/>
      <c r="F10" s="606"/>
      <c r="G10" s="606"/>
      <c r="H10" s="606"/>
      <c r="I10" s="606"/>
      <c r="J10" s="606"/>
    </row>
    <row r="11" spans="1:10">
      <c r="A11" s="599" t="s">
        <v>349</v>
      </c>
      <c r="B11" s="599" t="s">
        <v>350</v>
      </c>
      <c r="C11" s="601" t="s">
        <v>277</v>
      </c>
      <c r="D11" s="599">
        <v>1.125</v>
      </c>
      <c r="E11" s="606"/>
      <c r="F11" s="606"/>
      <c r="G11" s="606"/>
      <c r="H11" s="606"/>
      <c r="I11" s="606"/>
      <c r="J11" s="606"/>
    </row>
    <row r="12" spans="1:10">
      <c r="A12" s="599" t="s">
        <v>351</v>
      </c>
      <c r="B12" s="599" t="s">
        <v>391</v>
      </c>
      <c r="C12" s="601" t="s">
        <v>277</v>
      </c>
      <c r="D12" s="599"/>
      <c r="E12" s="606"/>
      <c r="F12" s="606"/>
      <c r="G12" s="606"/>
      <c r="H12" s="606"/>
      <c r="I12" s="606"/>
      <c r="J12" s="606"/>
    </row>
    <row r="13" spans="1:10">
      <c r="A13" s="599" t="s">
        <v>353</v>
      </c>
      <c r="B13" s="599" t="s">
        <v>354</v>
      </c>
      <c r="C13" s="601" t="s">
        <v>277</v>
      </c>
      <c r="D13" s="599">
        <v>0.675</v>
      </c>
      <c r="E13" s="606"/>
      <c r="F13" s="606"/>
      <c r="G13" s="606"/>
      <c r="H13" s="606"/>
      <c r="I13" s="606"/>
      <c r="J13" s="606"/>
    </row>
    <row r="14" spans="1:10">
      <c r="A14" s="599" t="s">
        <v>355</v>
      </c>
      <c r="B14" s="599" t="s">
        <v>356</v>
      </c>
      <c r="C14" s="601" t="s">
        <v>277</v>
      </c>
      <c r="D14" s="599"/>
      <c r="E14" s="606"/>
      <c r="F14" s="606"/>
      <c r="G14" s="606"/>
      <c r="H14" s="606"/>
      <c r="I14" s="606"/>
      <c r="J14" s="606"/>
    </row>
    <row r="15" spans="1:10">
      <c r="A15" s="599" t="s">
        <v>357</v>
      </c>
      <c r="B15" s="599" t="s">
        <v>358</v>
      </c>
      <c r="C15" s="601" t="s">
        <v>277</v>
      </c>
      <c r="D15" s="599"/>
      <c r="E15" s="606"/>
      <c r="F15" s="606"/>
      <c r="G15" s="606"/>
      <c r="H15" s="606"/>
      <c r="I15" s="606"/>
      <c r="J15" s="606"/>
    </row>
    <row r="16" spans="1:10">
      <c r="A16" s="599" t="s">
        <v>392</v>
      </c>
      <c r="B16" s="599" t="s">
        <v>393</v>
      </c>
      <c r="C16" s="601" t="s">
        <v>277</v>
      </c>
      <c r="D16" s="599">
        <v>3.6</v>
      </c>
      <c r="E16" s="606"/>
      <c r="F16" s="606"/>
      <c r="G16" s="606"/>
      <c r="H16" s="606"/>
      <c r="I16" s="606"/>
      <c r="J16" s="606"/>
    </row>
    <row r="17" spans="1:10">
      <c r="A17" s="599" t="s">
        <v>394</v>
      </c>
      <c r="B17" s="599" t="s">
        <v>362</v>
      </c>
      <c r="C17" s="601" t="s">
        <v>277</v>
      </c>
      <c r="D17" s="599"/>
      <c r="E17" s="606"/>
      <c r="F17" s="606"/>
      <c r="G17" s="606"/>
      <c r="H17" s="606"/>
      <c r="I17" s="606"/>
      <c r="J17" s="606"/>
    </row>
    <row r="18" spans="1:10">
      <c r="A18" s="599" t="s">
        <v>395</v>
      </c>
      <c r="B18" s="599" t="s">
        <v>396</v>
      </c>
      <c r="C18" s="629" t="s">
        <v>397</v>
      </c>
      <c r="D18" s="599"/>
      <c r="E18" s="606"/>
      <c r="F18" s="606"/>
      <c r="G18" s="606"/>
      <c r="H18" s="606"/>
      <c r="I18" s="606"/>
      <c r="J18" s="606"/>
    </row>
    <row r="19" spans="1:10">
      <c r="A19" s="599" t="s">
        <v>398</v>
      </c>
      <c r="B19" s="599" t="s">
        <v>399</v>
      </c>
      <c r="C19" s="629" t="s">
        <v>397</v>
      </c>
      <c r="D19" s="599"/>
      <c r="E19" s="606"/>
      <c r="F19" s="606"/>
      <c r="G19" s="606"/>
      <c r="H19" s="606"/>
      <c r="I19" s="606"/>
      <c r="J19" s="606"/>
    </row>
    <row r="20" spans="1:10">
      <c r="A20" s="599" t="s">
        <v>365</v>
      </c>
      <c r="B20" s="599" t="s">
        <v>366</v>
      </c>
      <c r="C20" s="599" t="s">
        <v>367</v>
      </c>
      <c r="D20" s="599">
        <v>0.75</v>
      </c>
      <c r="E20" s="606"/>
      <c r="F20" s="606"/>
      <c r="G20" s="606"/>
      <c r="H20" s="606"/>
      <c r="I20" s="606"/>
      <c r="J20" s="606"/>
    </row>
    <row r="21" spans="1:10">
      <c r="A21" s="599" t="s">
        <v>368</v>
      </c>
      <c r="B21" s="599" t="s">
        <v>400</v>
      </c>
      <c r="C21" s="599" t="s">
        <v>367</v>
      </c>
      <c r="D21" s="599"/>
      <c r="E21" s="606"/>
      <c r="F21" s="606"/>
      <c r="G21" s="606"/>
      <c r="H21" s="606"/>
      <c r="I21" s="606"/>
      <c r="J21" s="606"/>
    </row>
    <row r="22" spans="1:10">
      <c r="A22" s="599" t="s">
        <v>371</v>
      </c>
      <c r="B22" s="599" t="s">
        <v>372</v>
      </c>
      <c r="C22" s="599" t="s">
        <v>401</v>
      </c>
      <c r="D22" s="599"/>
      <c r="E22" s="606"/>
      <c r="F22" s="606"/>
      <c r="G22" s="606"/>
      <c r="H22" s="606"/>
      <c r="I22" s="606"/>
      <c r="J22" s="606"/>
    </row>
    <row r="23" spans="1:10">
      <c r="A23" s="599" t="s">
        <v>374</v>
      </c>
      <c r="B23" s="599" t="s">
        <v>375</v>
      </c>
      <c r="C23" s="599" t="s">
        <v>376</v>
      </c>
      <c r="D23" s="599"/>
      <c r="E23" s="606"/>
      <c r="F23" s="606"/>
      <c r="G23" s="606"/>
      <c r="H23" s="606"/>
      <c r="I23" s="606"/>
      <c r="J23" s="606"/>
    </row>
    <row r="24" spans="1:10">
      <c r="A24" s="599" t="s">
        <v>377</v>
      </c>
      <c r="B24" s="599" t="s">
        <v>375</v>
      </c>
      <c r="C24" s="599" t="s">
        <v>376</v>
      </c>
      <c r="D24" s="599"/>
      <c r="E24" s="606"/>
      <c r="F24" s="606"/>
      <c r="G24" s="606"/>
      <c r="H24" s="606"/>
      <c r="I24" s="606"/>
      <c r="J24" s="606"/>
    </row>
    <row r="25" ht="15" customHeight="1" spans="1:10">
      <c r="A25" s="612"/>
      <c r="B25" s="599" t="s">
        <v>288</v>
      </c>
      <c r="C25" s="612"/>
      <c r="D25" s="614"/>
      <c r="E25" s="615"/>
      <c r="F25" s="612"/>
      <c r="G25" s="612"/>
      <c r="H25" s="612"/>
      <c r="I25" s="612"/>
      <c r="J25" s="612"/>
    </row>
    <row r="26" ht="15" customHeight="1" spans="1:10">
      <c r="A26" s="599" t="s">
        <v>289</v>
      </c>
      <c r="B26" s="599" t="s">
        <v>290</v>
      </c>
      <c r="C26" s="599" t="s">
        <v>291</v>
      </c>
      <c r="D26" s="614"/>
      <c r="E26" s="615"/>
      <c r="F26" s="599"/>
      <c r="G26" s="599"/>
      <c r="H26" s="612"/>
      <c r="I26" s="612"/>
      <c r="J26" s="612"/>
    </row>
    <row r="27" ht="15" customHeight="1" spans="1:10">
      <c r="A27" s="599" t="s">
        <v>292</v>
      </c>
      <c r="B27" s="599" t="s">
        <v>293</v>
      </c>
      <c r="C27" s="599" t="s">
        <v>291</v>
      </c>
      <c r="D27" s="614"/>
      <c r="E27" s="615"/>
      <c r="F27" s="599"/>
      <c r="G27" s="599"/>
      <c r="H27" s="612"/>
      <c r="I27" s="612"/>
      <c r="J27" s="612"/>
    </row>
    <row r="28" ht="15" customHeight="1" spans="1:10">
      <c r="A28" s="599" t="s">
        <v>294</v>
      </c>
      <c r="B28" s="599" t="s">
        <v>295</v>
      </c>
      <c r="C28" s="599" t="s">
        <v>291</v>
      </c>
      <c r="D28" s="614"/>
      <c r="E28" s="615"/>
      <c r="F28" s="599"/>
      <c r="G28" s="599"/>
      <c r="H28" s="612"/>
      <c r="I28" s="612"/>
      <c r="J28" s="612"/>
    </row>
    <row r="29" ht="15" customHeight="1" spans="1:10">
      <c r="A29" s="599" t="s">
        <v>296</v>
      </c>
      <c r="B29" s="599" t="s">
        <v>297</v>
      </c>
      <c r="C29" s="599" t="s">
        <v>291</v>
      </c>
      <c r="D29" s="614"/>
      <c r="E29" s="615"/>
      <c r="F29" s="599"/>
      <c r="G29" s="599"/>
      <c r="H29" s="612"/>
      <c r="I29" s="612"/>
      <c r="J29" s="612"/>
    </row>
    <row r="30" ht="15" customHeight="1" spans="1:10">
      <c r="A30" s="599" t="s">
        <v>298</v>
      </c>
      <c r="B30" s="599" t="s">
        <v>299</v>
      </c>
      <c r="C30" s="599" t="s">
        <v>291</v>
      </c>
      <c r="D30" s="614"/>
      <c r="E30" s="615"/>
      <c r="F30" s="599"/>
      <c r="G30" s="599"/>
      <c r="H30" s="612"/>
      <c r="I30" s="612"/>
      <c r="J30" s="612"/>
    </row>
    <row r="31" ht="15" customHeight="1" spans="1:10">
      <c r="A31" s="599" t="s">
        <v>300</v>
      </c>
      <c r="B31" s="599" t="s">
        <v>301</v>
      </c>
      <c r="C31" s="599" t="s">
        <v>291</v>
      </c>
      <c r="D31" s="614"/>
      <c r="E31" s="615"/>
      <c r="F31" s="599"/>
      <c r="G31" s="599"/>
      <c r="H31" s="612"/>
      <c r="I31" s="612"/>
      <c r="J31" s="612"/>
    </row>
    <row r="32" ht="15" customHeight="1" spans="1:10">
      <c r="A32" s="599" t="s">
        <v>302</v>
      </c>
      <c r="B32" s="599" t="s">
        <v>303</v>
      </c>
      <c r="C32" s="599" t="s">
        <v>291</v>
      </c>
      <c r="D32" s="614"/>
      <c r="E32" s="615"/>
      <c r="F32" s="599"/>
      <c r="G32" s="599"/>
      <c r="H32" s="612"/>
      <c r="I32" s="612"/>
      <c r="J32" s="612"/>
    </row>
    <row r="33" ht="15" customHeight="1" spans="1:10">
      <c r="A33" s="599" t="s">
        <v>304</v>
      </c>
      <c r="B33" s="599" t="s">
        <v>305</v>
      </c>
      <c r="C33" s="599" t="s">
        <v>291</v>
      </c>
      <c r="D33" s="614"/>
      <c r="E33" s="615"/>
      <c r="F33" s="599"/>
      <c r="G33" s="599"/>
      <c r="H33" s="612"/>
      <c r="I33" s="612"/>
      <c r="J33" s="612"/>
    </row>
    <row r="34" ht="15" customHeight="1" spans="1:10">
      <c r="A34" s="599" t="s">
        <v>306</v>
      </c>
      <c r="B34" s="599" t="s">
        <v>307</v>
      </c>
      <c r="C34" s="599" t="s">
        <v>291</v>
      </c>
      <c r="D34" s="614"/>
      <c r="E34" s="615"/>
      <c r="F34" s="599"/>
      <c r="G34" s="599"/>
      <c r="H34" s="612"/>
      <c r="I34" s="612"/>
      <c r="J34" s="612"/>
    </row>
  </sheetData>
  <mergeCells count="13">
    <mergeCell ref="A1:J1"/>
    <mergeCell ref="A2:J2"/>
    <mergeCell ref="A3:J3"/>
    <mergeCell ref="D4:E4"/>
    <mergeCell ref="H4:J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2"/>
  <sheetViews>
    <sheetView workbookViewId="0">
      <selection activeCell="D5" sqref="D5"/>
    </sheetView>
  </sheetViews>
  <sheetFormatPr defaultColWidth="9.02654867256637" defaultRowHeight="13.5"/>
  <cols>
    <col min="2" max="2" width="38.4336283185841" style="594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10">
      <c r="A1" s="595" t="s">
        <v>257</v>
      </c>
      <c r="B1" s="595"/>
      <c r="C1" s="595"/>
      <c r="D1" s="595"/>
      <c r="E1" s="595"/>
      <c r="F1" s="595"/>
      <c r="G1" s="595"/>
      <c r="H1" s="595"/>
      <c r="I1" s="595"/>
      <c r="J1" s="595"/>
    </row>
    <row r="2" ht="27.75" spans="1:10">
      <c r="A2" s="596" t="s">
        <v>258</v>
      </c>
      <c r="B2" s="596"/>
      <c r="C2" s="596"/>
      <c r="D2" s="596"/>
      <c r="E2" s="596"/>
      <c r="F2" s="596"/>
      <c r="G2" s="596"/>
      <c r="H2" s="596"/>
      <c r="I2" s="596"/>
      <c r="J2" s="596"/>
    </row>
    <row r="3" s="593" customFormat="1" ht="18" customHeight="1" spans="1:10">
      <c r="A3" s="597" t="s">
        <v>337</v>
      </c>
      <c r="B3" s="597"/>
      <c r="C3" s="597"/>
      <c r="D3" s="597"/>
      <c r="E3" s="597"/>
      <c r="F3" s="597"/>
      <c r="G3" s="597"/>
      <c r="H3" s="597"/>
      <c r="I3" s="597"/>
      <c r="J3" s="597"/>
    </row>
    <row r="4" spans="1:10">
      <c r="A4" s="598" t="s">
        <v>260</v>
      </c>
      <c r="B4" s="598" t="s">
        <v>338</v>
      </c>
      <c r="C4" s="598" t="s">
        <v>262</v>
      </c>
      <c r="D4" s="598" t="s">
        <v>263</v>
      </c>
      <c r="E4" s="598"/>
      <c r="F4" s="598" t="s">
        <v>264</v>
      </c>
      <c r="G4" s="598" t="s">
        <v>265</v>
      </c>
      <c r="H4" s="598" t="s">
        <v>266</v>
      </c>
      <c r="I4" s="598"/>
      <c r="J4" s="598"/>
    </row>
    <row r="5" spans="1:10">
      <c r="A5" s="598"/>
      <c r="B5" s="598"/>
      <c r="C5" s="598"/>
      <c r="D5" s="598" t="s">
        <v>267</v>
      </c>
      <c r="E5" s="598" t="s">
        <v>268</v>
      </c>
      <c r="F5" s="598"/>
      <c r="G5" s="598"/>
      <c r="H5" s="598" t="s">
        <v>269</v>
      </c>
      <c r="I5" s="598" t="s">
        <v>270</v>
      </c>
      <c r="J5" s="598" t="s">
        <v>271</v>
      </c>
    </row>
    <row r="6" ht="15" customHeight="1" spans="1:10">
      <c r="A6" s="599" t="s">
        <v>406</v>
      </c>
      <c r="B6" s="599" t="s">
        <v>407</v>
      </c>
      <c r="C6" s="599"/>
      <c r="D6" s="599"/>
      <c r="E6" s="623"/>
      <c r="F6" s="623"/>
      <c r="G6" s="606"/>
      <c r="H6" s="606"/>
      <c r="I6" s="606"/>
      <c r="J6" s="606"/>
    </row>
    <row r="7" spans="1:10">
      <c r="A7" s="599" t="s">
        <v>341</v>
      </c>
      <c r="B7" s="599" t="s">
        <v>342</v>
      </c>
      <c r="C7" s="601" t="s">
        <v>277</v>
      </c>
      <c r="D7" s="599">
        <v>0.003</v>
      </c>
      <c r="E7" s="606"/>
      <c r="F7" s="606"/>
      <c r="G7" s="606"/>
      <c r="H7" s="606"/>
      <c r="I7" s="606"/>
      <c r="J7" s="606"/>
    </row>
    <row r="8" spans="1:10">
      <c r="A8" s="599" t="s">
        <v>387</v>
      </c>
      <c r="B8" s="599" t="s">
        <v>388</v>
      </c>
      <c r="C8" s="601" t="s">
        <v>277</v>
      </c>
      <c r="D8" s="599"/>
      <c r="E8" s="606"/>
      <c r="F8" s="606"/>
      <c r="G8" s="606"/>
      <c r="H8" s="606"/>
      <c r="I8" s="606"/>
      <c r="J8" s="606"/>
    </row>
    <row r="9" spans="1:10">
      <c r="A9" s="599" t="s">
        <v>349</v>
      </c>
      <c r="B9" s="599" t="s">
        <v>350</v>
      </c>
      <c r="C9" s="601" t="s">
        <v>277</v>
      </c>
      <c r="D9" s="599">
        <v>0.815</v>
      </c>
      <c r="E9" s="606"/>
      <c r="F9" s="606"/>
      <c r="G9" s="606"/>
      <c r="H9" s="606"/>
      <c r="I9" s="606"/>
      <c r="J9" s="606"/>
    </row>
    <row r="10" spans="1:10">
      <c r="A10" s="599" t="s">
        <v>351</v>
      </c>
      <c r="B10" s="599" t="s">
        <v>391</v>
      </c>
      <c r="C10" s="601" t="s">
        <v>277</v>
      </c>
      <c r="D10" s="599"/>
      <c r="E10" s="606"/>
      <c r="F10" s="606"/>
      <c r="G10" s="606"/>
      <c r="H10" s="606"/>
      <c r="I10" s="606"/>
      <c r="J10" s="606"/>
    </row>
    <row r="11" spans="1:10">
      <c r="A11" s="599" t="s">
        <v>353</v>
      </c>
      <c r="B11" s="599" t="s">
        <v>354</v>
      </c>
      <c r="C11" s="601" t="s">
        <v>277</v>
      </c>
      <c r="D11" s="599">
        <v>0.49</v>
      </c>
      <c r="E11" s="606"/>
      <c r="F11" s="606"/>
      <c r="G11" s="606"/>
      <c r="H11" s="606"/>
      <c r="I11" s="606"/>
      <c r="J11" s="606"/>
    </row>
    <row r="12" spans="1:10">
      <c r="A12" s="599" t="s">
        <v>355</v>
      </c>
      <c r="B12" s="599" t="s">
        <v>356</v>
      </c>
      <c r="C12" s="601" t="s">
        <v>277</v>
      </c>
      <c r="D12" s="599"/>
      <c r="E12" s="606"/>
      <c r="F12" s="606"/>
      <c r="G12" s="606"/>
      <c r="H12" s="606"/>
      <c r="I12" s="606"/>
      <c r="J12" s="606"/>
    </row>
    <row r="13" spans="1:10">
      <c r="A13" s="599" t="s">
        <v>357</v>
      </c>
      <c r="B13" s="599" t="s">
        <v>358</v>
      </c>
      <c r="C13" s="601" t="s">
        <v>277</v>
      </c>
      <c r="D13" s="599"/>
      <c r="E13" s="606"/>
      <c r="F13" s="606"/>
      <c r="G13" s="606"/>
      <c r="H13" s="606"/>
      <c r="I13" s="606"/>
      <c r="J13" s="606"/>
    </row>
    <row r="14" spans="1:10">
      <c r="A14" s="599" t="s">
        <v>392</v>
      </c>
      <c r="B14" s="599" t="s">
        <v>393</v>
      </c>
      <c r="C14" s="601" t="s">
        <v>277</v>
      </c>
      <c r="D14" s="599">
        <v>2.6</v>
      </c>
      <c r="E14" s="606"/>
      <c r="F14" s="606"/>
      <c r="G14" s="606"/>
      <c r="H14" s="606"/>
      <c r="I14" s="606"/>
      <c r="J14" s="606"/>
    </row>
    <row r="15" spans="1:10">
      <c r="A15" s="599" t="s">
        <v>394</v>
      </c>
      <c r="B15" s="599" t="s">
        <v>362</v>
      </c>
      <c r="C15" s="601" t="s">
        <v>277</v>
      </c>
      <c r="D15" s="599"/>
      <c r="E15" s="606"/>
      <c r="F15" s="606"/>
      <c r="G15" s="606"/>
      <c r="H15" s="606"/>
      <c r="I15" s="606"/>
      <c r="J15" s="606"/>
    </row>
    <row r="16" spans="1:10">
      <c r="A16" s="599" t="s">
        <v>395</v>
      </c>
      <c r="B16" s="599" t="s">
        <v>396</v>
      </c>
      <c r="C16" s="629" t="s">
        <v>397</v>
      </c>
      <c r="D16" s="599"/>
      <c r="E16" s="606"/>
      <c r="F16" s="606"/>
      <c r="G16" s="606"/>
      <c r="H16" s="606"/>
      <c r="I16" s="606"/>
      <c r="J16" s="606"/>
    </row>
    <row r="17" spans="1:10">
      <c r="A17" s="599" t="s">
        <v>398</v>
      </c>
      <c r="B17" s="599" t="s">
        <v>399</v>
      </c>
      <c r="C17" s="629" t="s">
        <v>397</v>
      </c>
      <c r="D17" s="599"/>
      <c r="E17" s="606"/>
      <c r="F17" s="606"/>
      <c r="G17" s="606"/>
      <c r="H17" s="606"/>
      <c r="I17" s="606"/>
      <c r="J17" s="606"/>
    </row>
    <row r="18" spans="1:10">
      <c r="A18" s="599" t="s">
        <v>365</v>
      </c>
      <c r="B18" s="599" t="s">
        <v>366</v>
      </c>
      <c r="C18" s="599" t="s">
        <v>367</v>
      </c>
      <c r="D18" s="599">
        <v>0.125</v>
      </c>
      <c r="E18" s="606"/>
      <c r="F18" s="606"/>
      <c r="G18" s="606"/>
      <c r="H18" s="606"/>
      <c r="I18" s="606"/>
      <c r="J18" s="606"/>
    </row>
    <row r="19" spans="1:10">
      <c r="A19" s="599" t="s">
        <v>368</v>
      </c>
      <c r="B19" s="599" t="s">
        <v>400</v>
      </c>
      <c r="C19" s="599" t="s">
        <v>367</v>
      </c>
      <c r="D19" s="599"/>
      <c r="E19" s="606"/>
      <c r="F19" s="606"/>
      <c r="G19" s="606"/>
      <c r="H19" s="606"/>
      <c r="I19" s="606"/>
      <c r="J19" s="606"/>
    </row>
    <row r="20" spans="1:10">
      <c r="A20" s="599" t="s">
        <v>371</v>
      </c>
      <c r="B20" s="599" t="s">
        <v>372</v>
      </c>
      <c r="C20" s="599" t="s">
        <v>401</v>
      </c>
      <c r="D20" s="599"/>
      <c r="E20" s="606"/>
      <c r="F20" s="606"/>
      <c r="G20" s="606"/>
      <c r="H20" s="606"/>
      <c r="I20" s="606"/>
      <c r="J20" s="606"/>
    </row>
    <row r="21" spans="1:10">
      <c r="A21" s="599" t="s">
        <v>408</v>
      </c>
      <c r="B21" s="599" t="s">
        <v>378</v>
      </c>
      <c r="C21" s="599" t="s">
        <v>376</v>
      </c>
      <c r="D21" s="599"/>
      <c r="E21" s="633"/>
      <c r="F21" s="606"/>
      <c r="G21" s="606"/>
      <c r="H21" s="606"/>
      <c r="I21" s="606"/>
      <c r="J21" s="606"/>
    </row>
    <row r="22" spans="1:10">
      <c r="A22" s="599" t="s">
        <v>409</v>
      </c>
      <c r="B22" s="599" t="s">
        <v>378</v>
      </c>
      <c r="C22" s="599" t="s">
        <v>376</v>
      </c>
      <c r="D22" s="599"/>
      <c r="E22" s="633"/>
      <c r="F22" s="606"/>
      <c r="G22" s="606"/>
      <c r="H22" s="606"/>
      <c r="I22" s="606"/>
      <c r="J22" s="606"/>
    </row>
    <row r="23" ht="15" customHeight="1" spans="1:10">
      <c r="A23" s="612"/>
      <c r="B23" s="599" t="s">
        <v>288</v>
      </c>
      <c r="C23" s="612"/>
      <c r="D23" s="614"/>
      <c r="E23" s="615"/>
      <c r="F23" s="612"/>
      <c r="G23" s="612"/>
      <c r="H23" s="612"/>
      <c r="I23" s="612"/>
      <c r="J23" s="612"/>
    </row>
    <row r="24" ht="15" customHeight="1" spans="1:10">
      <c r="A24" s="599" t="s">
        <v>289</v>
      </c>
      <c r="B24" s="599" t="s">
        <v>290</v>
      </c>
      <c r="C24" s="599" t="s">
        <v>291</v>
      </c>
      <c r="D24" s="614"/>
      <c r="E24" s="615"/>
      <c r="F24" s="599"/>
      <c r="G24" s="599"/>
      <c r="H24" s="612"/>
      <c r="I24" s="612"/>
      <c r="J24" s="612"/>
    </row>
    <row r="25" ht="15" customHeight="1" spans="1:10">
      <c r="A25" s="599" t="s">
        <v>292</v>
      </c>
      <c r="B25" s="599" t="s">
        <v>293</v>
      </c>
      <c r="C25" s="599" t="s">
        <v>291</v>
      </c>
      <c r="D25" s="614"/>
      <c r="E25" s="615"/>
      <c r="F25" s="599"/>
      <c r="G25" s="599"/>
      <c r="H25" s="612"/>
      <c r="I25" s="612"/>
      <c r="J25" s="612"/>
    </row>
    <row r="26" ht="15" customHeight="1" spans="1:10">
      <c r="A26" s="599" t="s">
        <v>294</v>
      </c>
      <c r="B26" s="599" t="s">
        <v>295</v>
      </c>
      <c r="C26" s="599" t="s">
        <v>291</v>
      </c>
      <c r="D26" s="614"/>
      <c r="E26" s="615"/>
      <c r="F26" s="599"/>
      <c r="G26" s="599"/>
      <c r="H26" s="612"/>
      <c r="I26" s="612"/>
      <c r="J26" s="612"/>
    </row>
    <row r="27" ht="15" customHeight="1" spans="1:10">
      <c r="A27" s="599" t="s">
        <v>296</v>
      </c>
      <c r="B27" s="599" t="s">
        <v>297</v>
      </c>
      <c r="C27" s="599" t="s">
        <v>291</v>
      </c>
      <c r="D27" s="614"/>
      <c r="E27" s="615"/>
      <c r="F27" s="599"/>
      <c r="G27" s="599"/>
      <c r="H27" s="612"/>
      <c r="I27" s="612"/>
      <c r="J27" s="612"/>
    </row>
    <row r="28" ht="15" customHeight="1" spans="1:10">
      <c r="A28" s="599" t="s">
        <v>298</v>
      </c>
      <c r="B28" s="599" t="s">
        <v>299</v>
      </c>
      <c r="C28" s="599" t="s">
        <v>291</v>
      </c>
      <c r="D28" s="614"/>
      <c r="E28" s="615"/>
      <c r="F28" s="599"/>
      <c r="G28" s="599"/>
      <c r="H28" s="612"/>
      <c r="I28" s="612"/>
      <c r="J28" s="612"/>
    </row>
    <row r="29" ht="15" customHeight="1" spans="1:10">
      <c r="A29" s="599" t="s">
        <v>300</v>
      </c>
      <c r="B29" s="599" t="s">
        <v>301</v>
      </c>
      <c r="C29" s="599" t="s">
        <v>291</v>
      </c>
      <c r="D29" s="614"/>
      <c r="E29" s="615"/>
      <c r="F29" s="599"/>
      <c r="G29" s="599"/>
      <c r="H29" s="612"/>
      <c r="I29" s="612"/>
      <c r="J29" s="612"/>
    </row>
    <row r="30" ht="15" customHeight="1" spans="1:10">
      <c r="A30" s="599" t="s">
        <v>302</v>
      </c>
      <c r="B30" s="599" t="s">
        <v>303</v>
      </c>
      <c r="C30" s="599" t="s">
        <v>291</v>
      </c>
      <c r="D30" s="614"/>
      <c r="E30" s="615"/>
      <c r="F30" s="599"/>
      <c r="G30" s="599"/>
      <c r="H30" s="612"/>
      <c r="I30" s="612"/>
      <c r="J30" s="612"/>
    </row>
    <row r="31" ht="15" customHeight="1" spans="1:10">
      <c r="A31" s="599" t="s">
        <v>304</v>
      </c>
      <c r="B31" s="599" t="s">
        <v>305</v>
      </c>
      <c r="C31" s="599" t="s">
        <v>291</v>
      </c>
      <c r="D31" s="614"/>
      <c r="E31" s="615"/>
      <c r="F31" s="599"/>
      <c r="G31" s="599"/>
      <c r="H31" s="612"/>
      <c r="I31" s="612"/>
      <c r="J31" s="612"/>
    </row>
    <row r="32" ht="15" customHeight="1" spans="1:10">
      <c r="A32" s="599" t="s">
        <v>306</v>
      </c>
      <c r="B32" s="599" t="s">
        <v>307</v>
      </c>
      <c r="C32" s="599" t="s">
        <v>291</v>
      </c>
      <c r="D32" s="614"/>
      <c r="E32" s="615"/>
      <c r="F32" s="599"/>
      <c r="G32" s="599"/>
      <c r="H32" s="612"/>
      <c r="I32" s="612"/>
      <c r="J32" s="612"/>
    </row>
  </sheetData>
  <mergeCells count="13">
    <mergeCell ref="A1:J1"/>
    <mergeCell ref="A2:J2"/>
    <mergeCell ref="A3:J3"/>
    <mergeCell ref="D4:E4"/>
    <mergeCell ref="H4:J4"/>
    <mergeCell ref="D23:E23"/>
    <mergeCell ref="D24:E24"/>
    <mergeCell ref="D25:E25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2"/>
  <sheetViews>
    <sheetView workbookViewId="0">
      <selection activeCell="D5" sqref="D5"/>
    </sheetView>
  </sheetViews>
  <sheetFormatPr defaultColWidth="9.02654867256637" defaultRowHeight="13.5"/>
  <cols>
    <col min="2" max="2" width="38.4336283185841" style="594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10">
      <c r="A1" s="595" t="s">
        <v>257</v>
      </c>
      <c r="B1" s="595"/>
      <c r="C1" s="595"/>
      <c r="D1" s="595"/>
      <c r="E1" s="595"/>
      <c r="F1" s="595"/>
      <c r="G1" s="595"/>
      <c r="H1" s="595"/>
      <c r="I1" s="595"/>
      <c r="J1" s="595"/>
    </row>
    <row r="2" ht="27.75" spans="1:10">
      <c r="A2" s="596" t="s">
        <v>258</v>
      </c>
      <c r="B2" s="596"/>
      <c r="C2" s="596"/>
      <c r="D2" s="596"/>
      <c r="E2" s="596"/>
      <c r="F2" s="596"/>
      <c r="G2" s="596"/>
      <c r="H2" s="596"/>
      <c r="I2" s="596"/>
      <c r="J2" s="596"/>
    </row>
    <row r="3" s="593" customFormat="1" ht="18" customHeight="1" spans="1:10">
      <c r="A3" s="597" t="s">
        <v>337</v>
      </c>
      <c r="B3" s="597"/>
      <c r="C3" s="597"/>
      <c r="D3" s="597"/>
      <c r="E3" s="597"/>
      <c r="F3" s="597"/>
      <c r="G3" s="597"/>
      <c r="H3" s="597"/>
      <c r="I3" s="597"/>
      <c r="J3" s="597"/>
    </row>
    <row r="4" spans="1:10">
      <c r="A4" s="598" t="s">
        <v>260</v>
      </c>
      <c r="B4" s="598" t="s">
        <v>338</v>
      </c>
      <c r="C4" s="598" t="s">
        <v>262</v>
      </c>
      <c r="D4" s="598" t="s">
        <v>263</v>
      </c>
      <c r="E4" s="598"/>
      <c r="F4" s="598" t="s">
        <v>264</v>
      </c>
      <c r="G4" s="598" t="s">
        <v>265</v>
      </c>
      <c r="H4" s="598" t="s">
        <v>266</v>
      </c>
      <c r="I4" s="598"/>
      <c r="J4" s="598"/>
    </row>
    <row r="5" spans="1:10">
      <c r="A5" s="598"/>
      <c r="B5" s="598"/>
      <c r="C5" s="598"/>
      <c r="D5" s="598" t="s">
        <v>267</v>
      </c>
      <c r="E5" s="598" t="s">
        <v>268</v>
      </c>
      <c r="F5" s="598"/>
      <c r="G5" s="598"/>
      <c r="H5" s="598" t="s">
        <v>269</v>
      </c>
      <c r="I5" s="598" t="s">
        <v>270</v>
      </c>
      <c r="J5" s="598" t="s">
        <v>271</v>
      </c>
    </row>
    <row r="6" ht="15" customHeight="1" spans="1:10">
      <c r="A6" s="599" t="s">
        <v>410</v>
      </c>
      <c r="B6" s="599" t="s">
        <v>411</v>
      </c>
      <c r="C6" s="599"/>
      <c r="D6" s="599"/>
      <c r="E6" s="630"/>
      <c r="F6" s="623"/>
      <c r="G6" s="606"/>
      <c r="H6" s="606"/>
      <c r="I6" s="606"/>
      <c r="J6" s="606"/>
    </row>
    <row r="7" spans="1:10">
      <c r="A7" s="599" t="s">
        <v>341</v>
      </c>
      <c r="B7" s="599" t="s">
        <v>342</v>
      </c>
      <c r="C7" s="601" t="s">
        <v>277</v>
      </c>
      <c r="D7" s="599">
        <v>0.004</v>
      </c>
      <c r="E7" s="631"/>
      <c r="F7" s="606"/>
      <c r="G7" s="606"/>
      <c r="H7" s="606"/>
      <c r="I7" s="606"/>
      <c r="J7" s="606"/>
    </row>
    <row r="8" spans="1:10">
      <c r="A8" s="599" t="s">
        <v>387</v>
      </c>
      <c r="B8" s="599" t="s">
        <v>388</v>
      </c>
      <c r="C8" s="601" t="s">
        <v>277</v>
      </c>
      <c r="D8" s="599"/>
      <c r="E8" s="631"/>
      <c r="F8" s="606"/>
      <c r="G8" s="606"/>
      <c r="H8" s="606"/>
      <c r="I8" s="606"/>
      <c r="J8" s="606"/>
    </row>
    <row r="9" spans="1:10">
      <c r="A9" s="599" t="s">
        <v>349</v>
      </c>
      <c r="B9" s="599" t="s">
        <v>350</v>
      </c>
      <c r="C9" s="601" t="s">
        <v>277</v>
      </c>
      <c r="D9" s="599">
        <v>0.94</v>
      </c>
      <c r="E9" s="631"/>
      <c r="F9" s="606"/>
      <c r="G9" s="606"/>
      <c r="H9" s="606"/>
      <c r="I9" s="606"/>
      <c r="J9" s="606"/>
    </row>
    <row r="10" spans="1:10">
      <c r="A10" s="599" t="s">
        <v>351</v>
      </c>
      <c r="B10" s="599" t="s">
        <v>391</v>
      </c>
      <c r="C10" s="601" t="s">
        <v>277</v>
      </c>
      <c r="D10" s="599"/>
      <c r="E10" s="631"/>
      <c r="F10" s="606"/>
      <c r="G10" s="606"/>
      <c r="H10" s="606"/>
      <c r="I10" s="606"/>
      <c r="J10" s="606"/>
    </row>
    <row r="11" spans="1:10">
      <c r="A11" s="599" t="s">
        <v>353</v>
      </c>
      <c r="B11" s="599" t="s">
        <v>354</v>
      </c>
      <c r="C11" s="601" t="s">
        <v>277</v>
      </c>
      <c r="D11" s="599">
        <v>0.565</v>
      </c>
      <c r="E11" s="631"/>
      <c r="F11" s="606"/>
      <c r="G11" s="606"/>
      <c r="H11" s="606"/>
      <c r="I11" s="606"/>
      <c r="J11" s="606"/>
    </row>
    <row r="12" spans="1:10">
      <c r="A12" s="599" t="s">
        <v>355</v>
      </c>
      <c r="B12" s="599" t="s">
        <v>356</v>
      </c>
      <c r="C12" s="601" t="s">
        <v>277</v>
      </c>
      <c r="D12" s="599"/>
      <c r="E12" s="631"/>
      <c r="F12" s="606"/>
      <c r="G12" s="606"/>
      <c r="H12" s="606"/>
      <c r="I12" s="606"/>
      <c r="J12" s="606"/>
    </row>
    <row r="13" spans="1:10">
      <c r="A13" s="599" t="s">
        <v>357</v>
      </c>
      <c r="B13" s="599" t="s">
        <v>358</v>
      </c>
      <c r="C13" s="601" t="s">
        <v>277</v>
      </c>
      <c r="D13" s="599"/>
      <c r="E13" s="631"/>
      <c r="F13" s="606"/>
      <c r="G13" s="606"/>
      <c r="H13" s="606"/>
      <c r="I13" s="606"/>
      <c r="J13" s="606"/>
    </row>
    <row r="14" spans="1:10">
      <c r="A14" s="599" t="s">
        <v>392</v>
      </c>
      <c r="B14" s="599" t="s">
        <v>393</v>
      </c>
      <c r="C14" s="601" t="s">
        <v>277</v>
      </c>
      <c r="D14" s="599">
        <v>3</v>
      </c>
      <c r="E14" s="631"/>
      <c r="F14" s="606"/>
      <c r="G14" s="606"/>
      <c r="H14" s="606"/>
      <c r="I14" s="606"/>
      <c r="J14" s="606"/>
    </row>
    <row r="15" spans="1:10">
      <c r="A15" s="599" t="s">
        <v>394</v>
      </c>
      <c r="B15" s="599" t="s">
        <v>362</v>
      </c>
      <c r="C15" s="601" t="s">
        <v>277</v>
      </c>
      <c r="D15" s="599"/>
      <c r="E15" s="631"/>
      <c r="F15" s="606"/>
      <c r="G15" s="606"/>
      <c r="H15" s="606"/>
      <c r="I15" s="606"/>
      <c r="J15" s="606"/>
    </row>
    <row r="16" spans="1:10">
      <c r="A16" s="599" t="s">
        <v>395</v>
      </c>
      <c r="B16" s="599" t="s">
        <v>396</v>
      </c>
      <c r="C16" s="629" t="s">
        <v>397</v>
      </c>
      <c r="D16" s="599"/>
      <c r="E16" s="632"/>
      <c r="F16" s="606"/>
      <c r="G16" s="606"/>
      <c r="H16" s="606"/>
      <c r="I16" s="606"/>
      <c r="J16" s="606"/>
    </row>
    <row r="17" spans="1:10">
      <c r="A17" s="599" t="s">
        <v>398</v>
      </c>
      <c r="B17" s="599" t="s">
        <v>399</v>
      </c>
      <c r="C17" s="629" t="s">
        <v>397</v>
      </c>
      <c r="D17" s="599"/>
      <c r="E17" s="632"/>
      <c r="F17" s="606"/>
      <c r="G17" s="606"/>
      <c r="H17" s="606"/>
      <c r="I17" s="606"/>
      <c r="J17" s="606"/>
    </row>
    <row r="18" spans="1:10">
      <c r="A18" s="599" t="s">
        <v>365</v>
      </c>
      <c r="B18" s="599" t="s">
        <v>366</v>
      </c>
      <c r="C18" s="599" t="s">
        <v>367</v>
      </c>
      <c r="D18" s="599">
        <v>0.125</v>
      </c>
      <c r="E18" s="631"/>
      <c r="F18" s="606"/>
      <c r="G18" s="606"/>
      <c r="H18" s="606"/>
      <c r="I18" s="606"/>
      <c r="J18" s="606"/>
    </row>
    <row r="19" spans="1:10">
      <c r="A19" s="599" t="s">
        <v>368</v>
      </c>
      <c r="B19" s="599" t="s">
        <v>400</v>
      </c>
      <c r="C19" s="599" t="s">
        <v>367</v>
      </c>
      <c r="D19" s="599"/>
      <c r="E19" s="631"/>
      <c r="F19" s="606"/>
      <c r="G19" s="606"/>
      <c r="H19" s="606"/>
      <c r="I19" s="606"/>
      <c r="J19" s="606"/>
    </row>
    <row r="20" spans="1:10">
      <c r="A20" s="599" t="s">
        <v>371</v>
      </c>
      <c r="B20" s="599" t="s">
        <v>372</v>
      </c>
      <c r="C20" s="599" t="s">
        <v>401</v>
      </c>
      <c r="D20" s="599"/>
      <c r="E20" s="631"/>
      <c r="F20" s="606"/>
      <c r="G20" s="606"/>
      <c r="H20" s="606"/>
      <c r="I20" s="606"/>
      <c r="J20" s="606"/>
    </row>
    <row r="21" spans="1:10">
      <c r="A21" s="599" t="s">
        <v>408</v>
      </c>
      <c r="B21" s="599" t="s">
        <v>378</v>
      </c>
      <c r="C21" s="599" t="s">
        <v>376</v>
      </c>
      <c r="D21" s="599"/>
      <c r="E21" s="631"/>
      <c r="F21" s="606"/>
      <c r="G21" s="606"/>
      <c r="H21" s="606"/>
      <c r="I21" s="606"/>
      <c r="J21" s="606"/>
    </row>
    <row r="22" spans="1:10">
      <c r="A22" s="599" t="s">
        <v>409</v>
      </c>
      <c r="B22" s="599" t="s">
        <v>378</v>
      </c>
      <c r="C22" s="599" t="s">
        <v>376</v>
      </c>
      <c r="D22" s="599"/>
      <c r="E22" s="631"/>
      <c r="F22" s="606"/>
      <c r="G22" s="606"/>
      <c r="H22" s="606"/>
      <c r="I22" s="606"/>
      <c r="J22" s="606"/>
    </row>
    <row r="23" ht="15" customHeight="1" spans="1:10">
      <c r="A23" s="612"/>
      <c r="B23" s="599" t="s">
        <v>288</v>
      </c>
      <c r="C23" s="612"/>
      <c r="D23" s="614"/>
      <c r="E23" s="615"/>
      <c r="F23" s="612"/>
      <c r="G23" s="612"/>
      <c r="H23" s="612"/>
      <c r="I23" s="612"/>
      <c r="J23" s="612"/>
    </row>
    <row r="24" ht="15" customHeight="1" spans="1:10">
      <c r="A24" s="599" t="s">
        <v>289</v>
      </c>
      <c r="B24" s="599" t="s">
        <v>290</v>
      </c>
      <c r="C24" s="599" t="s">
        <v>291</v>
      </c>
      <c r="D24" s="614"/>
      <c r="E24" s="615"/>
      <c r="F24" s="599"/>
      <c r="G24" s="599"/>
      <c r="H24" s="612"/>
      <c r="I24" s="612"/>
      <c r="J24" s="612"/>
    </row>
    <row r="25" ht="15" customHeight="1" spans="1:10">
      <c r="A25" s="599" t="s">
        <v>292</v>
      </c>
      <c r="B25" s="599" t="s">
        <v>293</v>
      </c>
      <c r="C25" s="599" t="s">
        <v>291</v>
      </c>
      <c r="D25" s="614"/>
      <c r="E25" s="615"/>
      <c r="F25" s="599"/>
      <c r="G25" s="599"/>
      <c r="H25" s="612"/>
      <c r="I25" s="612"/>
      <c r="J25" s="612"/>
    </row>
    <row r="26" ht="15" customHeight="1" spans="1:10">
      <c r="A26" s="599" t="s">
        <v>294</v>
      </c>
      <c r="B26" s="599" t="s">
        <v>295</v>
      </c>
      <c r="C26" s="599" t="s">
        <v>291</v>
      </c>
      <c r="D26" s="614"/>
      <c r="E26" s="615"/>
      <c r="F26" s="599"/>
      <c r="G26" s="599"/>
      <c r="H26" s="612"/>
      <c r="I26" s="612"/>
      <c r="J26" s="612"/>
    </row>
    <row r="27" ht="15" customHeight="1" spans="1:10">
      <c r="A27" s="599" t="s">
        <v>296</v>
      </c>
      <c r="B27" s="599" t="s">
        <v>297</v>
      </c>
      <c r="C27" s="599" t="s">
        <v>291</v>
      </c>
      <c r="D27" s="614"/>
      <c r="E27" s="615"/>
      <c r="F27" s="599"/>
      <c r="G27" s="599"/>
      <c r="H27" s="612"/>
      <c r="I27" s="612"/>
      <c r="J27" s="612"/>
    </row>
    <row r="28" ht="15" customHeight="1" spans="1:10">
      <c r="A28" s="599" t="s">
        <v>298</v>
      </c>
      <c r="B28" s="599" t="s">
        <v>299</v>
      </c>
      <c r="C28" s="599" t="s">
        <v>291</v>
      </c>
      <c r="D28" s="614"/>
      <c r="E28" s="615"/>
      <c r="F28" s="599"/>
      <c r="G28" s="599"/>
      <c r="H28" s="612"/>
      <c r="I28" s="612"/>
      <c r="J28" s="612"/>
    </row>
    <row r="29" ht="15" customHeight="1" spans="1:10">
      <c r="A29" s="599" t="s">
        <v>300</v>
      </c>
      <c r="B29" s="599" t="s">
        <v>301</v>
      </c>
      <c r="C29" s="599" t="s">
        <v>291</v>
      </c>
      <c r="D29" s="614"/>
      <c r="E29" s="615"/>
      <c r="F29" s="599"/>
      <c r="G29" s="599"/>
      <c r="H29" s="612"/>
      <c r="I29" s="612"/>
      <c r="J29" s="612"/>
    </row>
    <row r="30" ht="15" customHeight="1" spans="1:10">
      <c r="A30" s="599" t="s">
        <v>302</v>
      </c>
      <c r="B30" s="599" t="s">
        <v>303</v>
      </c>
      <c r="C30" s="599" t="s">
        <v>291</v>
      </c>
      <c r="D30" s="614"/>
      <c r="E30" s="615"/>
      <c r="F30" s="599"/>
      <c r="G30" s="599"/>
      <c r="H30" s="612"/>
      <c r="I30" s="612"/>
      <c r="J30" s="612"/>
    </row>
    <row r="31" ht="15" customHeight="1" spans="1:10">
      <c r="A31" s="599" t="s">
        <v>304</v>
      </c>
      <c r="B31" s="599" t="s">
        <v>305</v>
      </c>
      <c r="C31" s="599" t="s">
        <v>291</v>
      </c>
      <c r="D31" s="614"/>
      <c r="E31" s="615"/>
      <c r="F31" s="599"/>
      <c r="G31" s="599"/>
      <c r="H31" s="612"/>
      <c r="I31" s="612"/>
      <c r="J31" s="612"/>
    </row>
    <row r="32" ht="15" customHeight="1" spans="1:10">
      <c r="A32" s="599" t="s">
        <v>306</v>
      </c>
      <c r="B32" s="599" t="s">
        <v>307</v>
      </c>
      <c r="C32" s="599" t="s">
        <v>291</v>
      </c>
      <c r="D32" s="614"/>
      <c r="E32" s="615"/>
      <c r="F32" s="599"/>
      <c r="G32" s="599"/>
      <c r="H32" s="612"/>
      <c r="I32" s="612"/>
      <c r="J32" s="612"/>
    </row>
  </sheetData>
  <mergeCells count="13">
    <mergeCell ref="A1:J1"/>
    <mergeCell ref="A2:J2"/>
    <mergeCell ref="A3:J3"/>
    <mergeCell ref="D4:E4"/>
    <mergeCell ref="H4:J4"/>
    <mergeCell ref="D23:E23"/>
    <mergeCell ref="D24:E24"/>
    <mergeCell ref="D25:E25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2"/>
  <sheetViews>
    <sheetView workbookViewId="0">
      <selection activeCell="D5" sqref="D5"/>
    </sheetView>
  </sheetViews>
  <sheetFormatPr defaultColWidth="9.02654867256637" defaultRowHeight="13.5"/>
  <cols>
    <col min="2" max="2" width="38.4336283185841" style="594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10">
      <c r="A1" s="595" t="s">
        <v>257</v>
      </c>
      <c r="B1" s="595"/>
      <c r="C1" s="595"/>
      <c r="D1" s="595"/>
      <c r="E1" s="595"/>
      <c r="F1" s="595"/>
      <c r="G1" s="595"/>
      <c r="H1" s="595"/>
      <c r="I1" s="595"/>
      <c r="J1" s="595"/>
    </row>
    <row r="2" ht="27.75" spans="1:10">
      <c r="A2" s="596" t="s">
        <v>258</v>
      </c>
      <c r="B2" s="596"/>
      <c r="C2" s="596"/>
      <c r="D2" s="596"/>
      <c r="E2" s="596"/>
      <c r="F2" s="596"/>
      <c r="G2" s="596"/>
      <c r="H2" s="596"/>
      <c r="I2" s="596"/>
      <c r="J2" s="596"/>
    </row>
    <row r="3" s="593" customFormat="1" ht="18" customHeight="1" spans="1:10">
      <c r="A3" s="597" t="s">
        <v>337</v>
      </c>
      <c r="B3" s="597"/>
      <c r="C3" s="597"/>
      <c r="D3" s="597"/>
      <c r="E3" s="597"/>
      <c r="F3" s="597"/>
      <c r="G3" s="597"/>
      <c r="H3" s="597"/>
      <c r="I3" s="597"/>
      <c r="J3" s="597"/>
    </row>
    <row r="4" spans="1:10">
      <c r="A4" s="598" t="s">
        <v>260</v>
      </c>
      <c r="B4" s="598" t="s">
        <v>338</v>
      </c>
      <c r="C4" s="598" t="s">
        <v>262</v>
      </c>
      <c r="D4" s="598" t="s">
        <v>263</v>
      </c>
      <c r="E4" s="598"/>
      <c r="F4" s="598" t="s">
        <v>264</v>
      </c>
      <c r="G4" s="598" t="s">
        <v>265</v>
      </c>
      <c r="H4" s="598" t="s">
        <v>266</v>
      </c>
      <c r="I4" s="598"/>
      <c r="J4" s="598"/>
    </row>
    <row r="5" spans="1:10">
      <c r="A5" s="598"/>
      <c r="B5" s="598"/>
      <c r="C5" s="598"/>
      <c r="D5" s="598" t="s">
        <v>267</v>
      </c>
      <c r="E5" s="598" t="s">
        <v>268</v>
      </c>
      <c r="F5" s="598"/>
      <c r="G5" s="598"/>
      <c r="H5" s="598" t="s">
        <v>269</v>
      </c>
      <c r="I5" s="598" t="s">
        <v>270</v>
      </c>
      <c r="J5" s="598" t="s">
        <v>271</v>
      </c>
    </row>
    <row r="6" ht="15" customHeight="1" spans="1:10">
      <c r="A6" s="599" t="s">
        <v>412</v>
      </c>
      <c r="B6" s="599" t="s">
        <v>413</v>
      </c>
      <c r="C6" s="599"/>
      <c r="D6" s="599"/>
      <c r="E6" s="623"/>
      <c r="F6" s="623"/>
      <c r="G6" s="606"/>
      <c r="H6" s="606"/>
      <c r="I6" s="606"/>
      <c r="J6" s="606"/>
    </row>
    <row r="7" spans="1:10">
      <c r="A7" s="599" t="s">
        <v>341</v>
      </c>
      <c r="B7" s="599" t="s">
        <v>342</v>
      </c>
      <c r="C7" s="601" t="s">
        <v>277</v>
      </c>
      <c r="D7" s="599">
        <v>0.005</v>
      </c>
      <c r="E7" s="606"/>
      <c r="F7" s="606"/>
      <c r="G7" s="606"/>
      <c r="H7" s="606"/>
      <c r="I7" s="606"/>
      <c r="J7" s="606"/>
    </row>
    <row r="8" spans="1:10">
      <c r="A8" s="599" t="s">
        <v>387</v>
      </c>
      <c r="B8" s="599" t="s">
        <v>388</v>
      </c>
      <c r="C8" s="601" t="s">
        <v>277</v>
      </c>
      <c r="D8" s="599"/>
      <c r="E8" s="606"/>
      <c r="F8" s="606"/>
      <c r="G8" s="606"/>
      <c r="H8" s="606"/>
      <c r="I8" s="606"/>
      <c r="J8" s="606"/>
    </row>
    <row r="9" spans="1:10">
      <c r="A9" s="599" t="s">
        <v>349</v>
      </c>
      <c r="B9" s="599" t="s">
        <v>350</v>
      </c>
      <c r="C9" s="601" t="s">
        <v>277</v>
      </c>
      <c r="D9" s="599">
        <v>1.19</v>
      </c>
      <c r="E9" s="606"/>
      <c r="F9" s="606"/>
      <c r="G9" s="606"/>
      <c r="H9" s="606"/>
      <c r="I9" s="606"/>
      <c r="J9" s="606"/>
    </row>
    <row r="10" spans="1:10">
      <c r="A10" s="599" t="s">
        <v>351</v>
      </c>
      <c r="B10" s="599" t="s">
        <v>391</v>
      </c>
      <c r="C10" s="601" t="s">
        <v>277</v>
      </c>
      <c r="D10" s="599"/>
      <c r="E10" s="606"/>
      <c r="F10" s="606"/>
      <c r="G10" s="606"/>
      <c r="H10" s="606"/>
      <c r="I10" s="606"/>
      <c r="J10" s="606"/>
    </row>
    <row r="11" spans="1:10">
      <c r="A11" s="599" t="s">
        <v>353</v>
      </c>
      <c r="B11" s="599" t="s">
        <v>354</v>
      </c>
      <c r="C11" s="601" t="s">
        <v>277</v>
      </c>
      <c r="D11" s="599">
        <v>0.715</v>
      </c>
      <c r="E11" s="606"/>
      <c r="F11" s="606"/>
      <c r="G11" s="606"/>
      <c r="H11" s="606"/>
      <c r="I11" s="606"/>
      <c r="J11" s="606"/>
    </row>
    <row r="12" spans="1:10">
      <c r="A12" s="599" t="s">
        <v>355</v>
      </c>
      <c r="B12" s="599" t="s">
        <v>356</v>
      </c>
      <c r="C12" s="601" t="s">
        <v>277</v>
      </c>
      <c r="D12" s="599"/>
      <c r="E12" s="606"/>
      <c r="F12" s="606"/>
      <c r="G12" s="606"/>
      <c r="H12" s="606"/>
      <c r="I12" s="606"/>
      <c r="J12" s="606"/>
    </row>
    <row r="13" spans="1:10">
      <c r="A13" s="599" t="s">
        <v>357</v>
      </c>
      <c r="B13" s="599" t="s">
        <v>358</v>
      </c>
      <c r="C13" s="601" t="s">
        <v>277</v>
      </c>
      <c r="D13" s="599"/>
      <c r="E13" s="606"/>
      <c r="F13" s="606"/>
      <c r="G13" s="606"/>
      <c r="H13" s="606"/>
      <c r="I13" s="606"/>
      <c r="J13" s="606"/>
    </row>
    <row r="14" spans="1:10">
      <c r="A14" s="599" t="s">
        <v>392</v>
      </c>
      <c r="B14" s="599" t="s">
        <v>393</v>
      </c>
      <c r="C14" s="629" t="s">
        <v>397</v>
      </c>
      <c r="D14" s="599">
        <v>3.8</v>
      </c>
      <c r="E14" s="606"/>
      <c r="F14" s="606"/>
      <c r="G14" s="606"/>
      <c r="H14" s="606"/>
      <c r="I14" s="606"/>
      <c r="J14" s="606"/>
    </row>
    <row r="15" spans="1:10">
      <c r="A15" s="599" t="s">
        <v>394</v>
      </c>
      <c r="B15" s="599" t="s">
        <v>362</v>
      </c>
      <c r="C15" s="601" t="s">
        <v>277</v>
      </c>
      <c r="D15" s="599"/>
      <c r="E15" s="606"/>
      <c r="F15" s="606"/>
      <c r="G15" s="606"/>
      <c r="H15" s="606"/>
      <c r="I15" s="606"/>
      <c r="J15" s="606"/>
    </row>
    <row r="16" spans="1:10">
      <c r="A16" s="599" t="s">
        <v>395</v>
      </c>
      <c r="B16" s="599" t="s">
        <v>396</v>
      </c>
      <c r="C16" s="629" t="s">
        <v>397</v>
      </c>
      <c r="D16" s="599"/>
      <c r="E16" s="606"/>
      <c r="F16" s="606"/>
      <c r="G16" s="606"/>
      <c r="H16" s="606"/>
      <c r="I16" s="606"/>
      <c r="J16" s="606"/>
    </row>
    <row r="17" spans="1:10">
      <c r="A17" s="599" t="s">
        <v>398</v>
      </c>
      <c r="B17" s="599" t="s">
        <v>399</v>
      </c>
      <c r="C17" s="629" t="s">
        <v>397</v>
      </c>
      <c r="D17" s="599"/>
      <c r="E17" s="606"/>
      <c r="F17" s="606"/>
      <c r="G17" s="606"/>
      <c r="H17" s="606"/>
      <c r="I17" s="606"/>
      <c r="J17" s="606"/>
    </row>
    <row r="18" spans="1:10">
      <c r="A18" s="599" t="s">
        <v>365</v>
      </c>
      <c r="B18" s="599" t="s">
        <v>366</v>
      </c>
      <c r="C18" s="599" t="s">
        <v>367</v>
      </c>
      <c r="D18" s="599">
        <v>0.125</v>
      </c>
      <c r="E18" s="606"/>
      <c r="F18" s="606"/>
      <c r="G18" s="606"/>
      <c r="H18" s="606"/>
      <c r="I18" s="606"/>
      <c r="J18" s="606"/>
    </row>
    <row r="19" spans="1:10">
      <c r="A19" s="599" t="s">
        <v>368</v>
      </c>
      <c r="B19" s="599" t="s">
        <v>400</v>
      </c>
      <c r="C19" s="599" t="s">
        <v>367</v>
      </c>
      <c r="D19" s="599"/>
      <c r="E19" s="606"/>
      <c r="F19" s="606"/>
      <c r="G19" s="606"/>
      <c r="H19" s="606"/>
      <c r="I19" s="606"/>
      <c r="J19" s="606"/>
    </row>
    <row r="20" spans="1:10">
      <c r="A20" s="599" t="s">
        <v>371</v>
      </c>
      <c r="B20" s="599" t="s">
        <v>372</v>
      </c>
      <c r="C20" s="599" t="s">
        <v>401</v>
      </c>
      <c r="D20" s="599"/>
      <c r="E20" s="606"/>
      <c r="F20" s="606"/>
      <c r="G20" s="606"/>
      <c r="H20" s="606"/>
      <c r="I20" s="606"/>
      <c r="J20" s="606"/>
    </row>
    <row r="21" spans="1:10">
      <c r="A21" s="599" t="s">
        <v>408</v>
      </c>
      <c r="B21" s="599" t="s">
        <v>378</v>
      </c>
      <c r="C21" s="599" t="s">
        <v>376</v>
      </c>
      <c r="D21" s="599"/>
      <c r="E21" s="606"/>
      <c r="F21" s="606"/>
      <c r="G21" s="606"/>
      <c r="H21" s="606"/>
      <c r="I21" s="606"/>
      <c r="J21" s="606"/>
    </row>
    <row r="22" spans="1:10">
      <c r="A22" s="599" t="s">
        <v>409</v>
      </c>
      <c r="B22" s="599" t="s">
        <v>378</v>
      </c>
      <c r="C22" s="599" t="s">
        <v>376</v>
      </c>
      <c r="D22" s="599"/>
      <c r="E22" s="606"/>
      <c r="F22" s="606"/>
      <c r="G22" s="606"/>
      <c r="H22" s="606"/>
      <c r="I22" s="606"/>
      <c r="J22" s="606"/>
    </row>
    <row r="23" ht="15" customHeight="1" spans="1:10">
      <c r="A23" s="612"/>
      <c r="B23" s="599" t="s">
        <v>288</v>
      </c>
      <c r="C23" s="612"/>
      <c r="D23" s="614"/>
      <c r="E23" s="615"/>
      <c r="F23" s="612"/>
      <c r="G23" s="612"/>
      <c r="H23" s="612"/>
      <c r="I23" s="612"/>
      <c r="J23" s="612"/>
    </row>
    <row r="24" ht="15" customHeight="1" spans="1:10">
      <c r="A24" s="599" t="s">
        <v>289</v>
      </c>
      <c r="B24" s="599" t="s">
        <v>290</v>
      </c>
      <c r="C24" s="599" t="s">
        <v>291</v>
      </c>
      <c r="D24" s="614"/>
      <c r="E24" s="615"/>
      <c r="F24" s="599"/>
      <c r="G24" s="599"/>
      <c r="H24" s="612"/>
      <c r="I24" s="612"/>
      <c r="J24" s="612"/>
    </row>
    <row r="25" ht="15" customHeight="1" spans="1:10">
      <c r="A25" s="599" t="s">
        <v>292</v>
      </c>
      <c r="B25" s="599" t="s">
        <v>293</v>
      </c>
      <c r="C25" s="599" t="s">
        <v>291</v>
      </c>
      <c r="D25" s="614"/>
      <c r="E25" s="615"/>
      <c r="F25" s="599"/>
      <c r="G25" s="599"/>
      <c r="H25" s="612"/>
      <c r="I25" s="612"/>
      <c r="J25" s="612"/>
    </row>
    <row r="26" ht="15" customHeight="1" spans="1:10">
      <c r="A26" s="599" t="s">
        <v>294</v>
      </c>
      <c r="B26" s="599" t="s">
        <v>295</v>
      </c>
      <c r="C26" s="599" t="s">
        <v>291</v>
      </c>
      <c r="D26" s="614"/>
      <c r="E26" s="615"/>
      <c r="F26" s="599"/>
      <c r="G26" s="599"/>
      <c r="H26" s="612"/>
      <c r="I26" s="612"/>
      <c r="J26" s="612"/>
    </row>
    <row r="27" ht="15" customHeight="1" spans="1:10">
      <c r="A27" s="599" t="s">
        <v>296</v>
      </c>
      <c r="B27" s="599" t="s">
        <v>297</v>
      </c>
      <c r="C27" s="599" t="s">
        <v>291</v>
      </c>
      <c r="D27" s="614"/>
      <c r="E27" s="615"/>
      <c r="F27" s="599"/>
      <c r="G27" s="599"/>
      <c r="H27" s="612"/>
      <c r="I27" s="612"/>
      <c r="J27" s="612"/>
    </row>
    <row r="28" ht="15" customHeight="1" spans="1:10">
      <c r="A28" s="599" t="s">
        <v>298</v>
      </c>
      <c r="B28" s="599" t="s">
        <v>299</v>
      </c>
      <c r="C28" s="599" t="s">
        <v>291</v>
      </c>
      <c r="D28" s="614"/>
      <c r="E28" s="615"/>
      <c r="F28" s="599"/>
      <c r="G28" s="599"/>
      <c r="H28" s="612"/>
      <c r="I28" s="612"/>
      <c r="J28" s="612"/>
    </row>
    <row r="29" ht="15" customHeight="1" spans="1:10">
      <c r="A29" s="599" t="s">
        <v>300</v>
      </c>
      <c r="B29" s="599" t="s">
        <v>301</v>
      </c>
      <c r="C29" s="599" t="s">
        <v>291</v>
      </c>
      <c r="D29" s="614"/>
      <c r="E29" s="615"/>
      <c r="F29" s="599"/>
      <c r="G29" s="599"/>
      <c r="H29" s="612"/>
      <c r="I29" s="612"/>
      <c r="J29" s="612"/>
    </row>
    <row r="30" ht="15" customHeight="1" spans="1:10">
      <c r="A30" s="599" t="s">
        <v>302</v>
      </c>
      <c r="B30" s="599" t="s">
        <v>303</v>
      </c>
      <c r="C30" s="599" t="s">
        <v>291</v>
      </c>
      <c r="D30" s="614"/>
      <c r="E30" s="615"/>
      <c r="F30" s="599"/>
      <c r="G30" s="599"/>
      <c r="H30" s="612"/>
      <c r="I30" s="612"/>
      <c r="J30" s="612"/>
    </row>
    <row r="31" ht="15" customHeight="1" spans="1:10">
      <c r="A31" s="599" t="s">
        <v>304</v>
      </c>
      <c r="B31" s="599" t="s">
        <v>305</v>
      </c>
      <c r="C31" s="599" t="s">
        <v>291</v>
      </c>
      <c r="D31" s="614"/>
      <c r="E31" s="615"/>
      <c r="F31" s="599"/>
      <c r="G31" s="599"/>
      <c r="H31" s="612"/>
      <c r="I31" s="612"/>
      <c r="J31" s="612"/>
    </row>
    <row r="32" ht="15" customHeight="1" spans="1:10">
      <c r="A32" s="599" t="s">
        <v>306</v>
      </c>
      <c r="B32" s="599" t="s">
        <v>307</v>
      </c>
      <c r="C32" s="599" t="s">
        <v>291</v>
      </c>
      <c r="D32" s="614"/>
      <c r="E32" s="615"/>
      <c r="F32" s="599"/>
      <c r="G32" s="599"/>
      <c r="H32" s="612"/>
      <c r="I32" s="612"/>
      <c r="J32" s="612"/>
    </row>
  </sheetData>
  <mergeCells count="13">
    <mergeCell ref="A1:J1"/>
    <mergeCell ref="A2:J2"/>
    <mergeCell ref="A3:J3"/>
    <mergeCell ref="D4:E4"/>
    <mergeCell ref="H4:J4"/>
    <mergeCell ref="D23:E23"/>
    <mergeCell ref="D24:E24"/>
    <mergeCell ref="D25:E25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0"/>
  <sheetViews>
    <sheetView workbookViewId="0">
      <selection activeCell="D5" sqref="D5"/>
    </sheetView>
  </sheetViews>
  <sheetFormatPr defaultColWidth="9.02654867256637" defaultRowHeight="13.5"/>
  <cols>
    <col min="2" max="2" width="38.433628318584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10">
      <c r="A1" s="595" t="s">
        <v>257</v>
      </c>
      <c r="B1" s="595"/>
      <c r="C1" s="595"/>
      <c r="D1" s="595"/>
      <c r="E1" s="595"/>
      <c r="F1" s="595"/>
      <c r="G1" s="595"/>
      <c r="H1" s="595"/>
      <c r="I1" s="595"/>
      <c r="J1" s="595"/>
    </row>
    <row r="2" ht="27.75" spans="1:10">
      <c r="A2" s="596" t="s">
        <v>258</v>
      </c>
      <c r="B2" s="596"/>
      <c r="C2" s="596"/>
      <c r="D2" s="596"/>
      <c r="E2" s="596"/>
      <c r="F2" s="596"/>
      <c r="G2" s="596"/>
      <c r="H2" s="596"/>
      <c r="I2" s="596"/>
      <c r="J2" s="596"/>
    </row>
    <row r="3" s="593" customFormat="1" ht="18" customHeight="1" spans="1:10">
      <c r="A3" s="597" t="s">
        <v>337</v>
      </c>
      <c r="B3" s="597"/>
      <c r="C3" s="597"/>
      <c r="D3" s="597"/>
      <c r="E3" s="597"/>
      <c r="F3" s="597"/>
      <c r="G3" s="597"/>
      <c r="H3" s="597"/>
      <c r="I3" s="597"/>
      <c r="J3" s="597"/>
    </row>
    <row r="4" spans="1:10">
      <c r="A4" s="598" t="s">
        <v>260</v>
      </c>
      <c r="B4" s="598" t="s">
        <v>338</v>
      </c>
      <c r="C4" s="598" t="s">
        <v>262</v>
      </c>
      <c r="D4" s="598" t="s">
        <v>263</v>
      </c>
      <c r="E4" s="598"/>
      <c r="F4" s="598" t="s">
        <v>264</v>
      </c>
      <c r="G4" s="598" t="s">
        <v>265</v>
      </c>
      <c r="H4" s="598" t="s">
        <v>266</v>
      </c>
      <c r="I4" s="598"/>
      <c r="J4" s="598"/>
    </row>
    <row r="5" spans="1:10">
      <c r="A5" s="598"/>
      <c r="B5" s="598"/>
      <c r="C5" s="598"/>
      <c r="D5" s="598" t="s">
        <v>267</v>
      </c>
      <c r="E5" s="598" t="s">
        <v>268</v>
      </c>
      <c r="F5" s="598"/>
      <c r="G5" s="598"/>
      <c r="H5" s="598" t="s">
        <v>269</v>
      </c>
      <c r="I5" s="598" t="s">
        <v>270</v>
      </c>
      <c r="J5" s="598" t="s">
        <v>271</v>
      </c>
    </row>
    <row r="6" ht="15" customHeight="1" spans="1:10">
      <c r="A6" s="599" t="s">
        <v>414</v>
      </c>
      <c r="B6" s="599" t="s">
        <v>415</v>
      </c>
      <c r="C6" s="599"/>
      <c r="D6" s="599"/>
      <c r="E6" s="623"/>
      <c r="F6" s="623"/>
      <c r="G6" s="606"/>
      <c r="H6" s="606"/>
      <c r="I6" s="606"/>
      <c r="J6" s="606"/>
    </row>
    <row r="7" spans="1:10">
      <c r="A7" s="599" t="s">
        <v>341</v>
      </c>
      <c r="B7" s="599" t="s">
        <v>342</v>
      </c>
      <c r="C7" s="601" t="s">
        <v>277</v>
      </c>
      <c r="D7" s="599">
        <v>0.003</v>
      </c>
      <c r="E7" s="606"/>
      <c r="F7" s="606"/>
      <c r="G7" s="606"/>
      <c r="H7" s="606"/>
      <c r="I7" s="606"/>
      <c r="J7" s="606"/>
    </row>
    <row r="8" spans="1:10">
      <c r="A8" s="599" t="s">
        <v>343</v>
      </c>
      <c r="B8" s="599" t="s">
        <v>344</v>
      </c>
      <c r="C8" s="601" t="s">
        <v>277</v>
      </c>
      <c r="D8" s="599"/>
      <c r="E8" s="606"/>
      <c r="F8" s="606"/>
      <c r="G8" s="606"/>
      <c r="H8" s="606"/>
      <c r="I8" s="606"/>
      <c r="J8" s="606"/>
    </row>
    <row r="9" spans="1:10">
      <c r="A9" s="599" t="s">
        <v>387</v>
      </c>
      <c r="B9" s="599" t="s">
        <v>388</v>
      </c>
      <c r="C9" s="601" t="s">
        <v>277</v>
      </c>
      <c r="D9" s="599"/>
      <c r="E9" s="606"/>
      <c r="F9" s="606"/>
      <c r="G9" s="606"/>
      <c r="H9" s="606"/>
      <c r="I9" s="606"/>
      <c r="J9" s="606"/>
    </row>
    <row r="10" spans="1:10">
      <c r="A10" s="599" t="s">
        <v>389</v>
      </c>
      <c r="B10" s="599" t="s">
        <v>390</v>
      </c>
      <c r="C10" s="601" t="s">
        <v>277</v>
      </c>
      <c r="D10" s="599"/>
      <c r="E10" s="606"/>
      <c r="F10" s="606"/>
      <c r="G10" s="606"/>
      <c r="H10" s="606"/>
      <c r="I10" s="606"/>
      <c r="J10" s="606"/>
    </row>
    <row r="11" spans="1:10">
      <c r="A11" s="599" t="s">
        <v>349</v>
      </c>
      <c r="B11" s="599" t="s">
        <v>350</v>
      </c>
      <c r="C11" s="601" t="s">
        <v>277</v>
      </c>
      <c r="D11" s="599">
        <v>0.332</v>
      </c>
      <c r="E11" s="606"/>
      <c r="F11" s="606"/>
      <c r="G11" s="606"/>
      <c r="H11" s="606"/>
      <c r="I11" s="606"/>
      <c r="J11" s="606"/>
    </row>
    <row r="12" spans="1:10">
      <c r="A12" s="599" t="s">
        <v>392</v>
      </c>
      <c r="B12" s="599" t="s">
        <v>393</v>
      </c>
      <c r="C12" s="601" t="s">
        <v>277</v>
      </c>
      <c r="D12" s="599">
        <v>2.2</v>
      </c>
      <c r="E12" s="606"/>
      <c r="F12" s="606"/>
      <c r="G12" s="606"/>
      <c r="H12" s="606"/>
      <c r="I12" s="606"/>
      <c r="J12" s="606"/>
    </row>
    <row r="13" spans="1:10">
      <c r="A13" s="599" t="s">
        <v>394</v>
      </c>
      <c r="B13" s="599" t="s">
        <v>362</v>
      </c>
      <c r="C13" s="601" t="s">
        <v>277</v>
      </c>
      <c r="D13" s="599"/>
      <c r="E13" s="606"/>
      <c r="F13" s="606"/>
      <c r="G13" s="606"/>
      <c r="H13" s="606"/>
      <c r="I13" s="606"/>
      <c r="J13" s="606"/>
    </row>
    <row r="14" spans="1:10">
      <c r="A14" s="599" t="s">
        <v>355</v>
      </c>
      <c r="B14" s="599" t="s">
        <v>416</v>
      </c>
      <c r="C14" s="601" t="s">
        <v>277</v>
      </c>
      <c r="D14" s="599"/>
      <c r="E14" s="606"/>
      <c r="F14" s="606"/>
      <c r="G14" s="606"/>
      <c r="H14" s="606"/>
      <c r="I14" s="606"/>
      <c r="J14" s="606"/>
    </row>
    <row r="15" spans="1:10">
      <c r="A15" s="599" t="s">
        <v>357</v>
      </c>
      <c r="B15" s="599" t="s">
        <v>417</v>
      </c>
      <c r="C15" s="601" t="s">
        <v>277</v>
      </c>
      <c r="D15" s="599"/>
      <c r="E15" s="606"/>
      <c r="F15" s="606"/>
      <c r="G15" s="606"/>
      <c r="H15" s="606"/>
      <c r="I15" s="606"/>
      <c r="J15" s="606"/>
    </row>
    <row r="16" spans="1:10">
      <c r="A16" s="599" t="s">
        <v>365</v>
      </c>
      <c r="B16" s="599" t="s">
        <v>366</v>
      </c>
      <c r="C16" s="599" t="s">
        <v>367</v>
      </c>
      <c r="D16" s="599">
        <v>0.4</v>
      </c>
      <c r="E16" s="606"/>
      <c r="F16" s="606"/>
      <c r="G16" s="606"/>
      <c r="H16" s="606"/>
      <c r="I16" s="606"/>
      <c r="J16" s="606"/>
    </row>
    <row r="17" spans="1:10">
      <c r="A17" s="599" t="s">
        <v>368</v>
      </c>
      <c r="B17" s="599" t="s">
        <v>400</v>
      </c>
      <c r="C17" s="599" t="s">
        <v>367</v>
      </c>
      <c r="D17" s="599"/>
      <c r="E17" s="606"/>
      <c r="F17" s="606"/>
      <c r="G17" s="606"/>
      <c r="H17" s="606"/>
      <c r="I17" s="606"/>
      <c r="J17" s="606"/>
    </row>
    <row r="18" spans="1:10">
      <c r="A18" s="599" t="s">
        <v>371</v>
      </c>
      <c r="B18" s="599" t="s">
        <v>372</v>
      </c>
      <c r="C18" s="599" t="s">
        <v>401</v>
      </c>
      <c r="D18" s="599"/>
      <c r="E18" s="606"/>
      <c r="F18" s="606"/>
      <c r="G18" s="606"/>
      <c r="H18" s="606"/>
      <c r="I18" s="606"/>
      <c r="J18" s="606"/>
    </row>
    <row r="19" spans="1:10">
      <c r="A19" s="599" t="s">
        <v>408</v>
      </c>
      <c r="B19" s="599" t="s">
        <v>378</v>
      </c>
      <c r="C19" s="599" t="s">
        <v>376</v>
      </c>
      <c r="D19" s="599"/>
      <c r="E19" s="606"/>
      <c r="F19" s="606"/>
      <c r="G19" s="606"/>
      <c r="H19" s="606"/>
      <c r="I19" s="606"/>
      <c r="J19" s="606"/>
    </row>
    <row r="20" spans="1:10">
      <c r="A20" s="599" t="s">
        <v>409</v>
      </c>
      <c r="B20" s="599" t="s">
        <v>378</v>
      </c>
      <c r="C20" s="599" t="s">
        <v>376</v>
      </c>
      <c r="D20" s="599"/>
      <c r="E20" s="606"/>
      <c r="F20" s="606"/>
      <c r="G20" s="606"/>
      <c r="H20" s="606"/>
      <c r="I20" s="606"/>
      <c r="J20" s="606"/>
    </row>
    <row r="21" ht="15" customHeight="1" spans="1:10">
      <c r="A21" s="612"/>
      <c r="B21" s="599" t="s">
        <v>288</v>
      </c>
      <c r="C21" s="612"/>
      <c r="D21" s="614"/>
      <c r="E21" s="615"/>
      <c r="F21" s="612"/>
      <c r="G21" s="612"/>
      <c r="H21" s="612"/>
      <c r="I21" s="612"/>
      <c r="J21" s="612"/>
    </row>
    <row r="22" ht="15" customHeight="1" spans="1:10">
      <c r="A22" s="599" t="s">
        <v>289</v>
      </c>
      <c r="B22" s="599" t="s">
        <v>290</v>
      </c>
      <c r="C22" s="599" t="s">
        <v>291</v>
      </c>
      <c r="D22" s="614"/>
      <c r="E22" s="615"/>
      <c r="F22" s="599"/>
      <c r="G22" s="599"/>
      <c r="H22" s="612"/>
      <c r="I22" s="612"/>
      <c r="J22" s="612"/>
    </row>
    <row r="23" ht="15" customHeight="1" spans="1:10">
      <c r="A23" s="599" t="s">
        <v>292</v>
      </c>
      <c r="B23" s="599" t="s">
        <v>293</v>
      </c>
      <c r="C23" s="599" t="s">
        <v>291</v>
      </c>
      <c r="D23" s="614"/>
      <c r="E23" s="615"/>
      <c r="F23" s="599"/>
      <c r="G23" s="599"/>
      <c r="H23" s="612"/>
      <c r="I23" s="612"/>
      <c r="J23" s="612"/>
    </row>
    <row r="24" ht="15" customHeight="1" spans="1:10">
      <c r="A24" s="599" t="s">
        <v>294</v>
      </c>
      <c r="B24" s="599" t="s">
        <v>295</v>
      </c>
      <c r="C24" s="599" t="s">
        <v>291</v>
      </c>
      <c r="D24" s="614"/>
      <c r="E24" s="615"/>
      <c r="F24" s="599"/>
      <c r="G24" s="599"/>
      <c r="H24" s="612"/>
      <c r="I24" s="612"/>
      <c r="J24" s="612"/>
    </row>
    <row r="25" ht="15" customHeight="1" spans="1:10">
      <c r="A25" s="599" t="s">
        <v>296</v>
      </c>
      <c r="B25" s="599" t="s">
        <v>297</v>
      </c>
      <c r="C25" s="599" t="s">
        <v>291</v>
      </c>
      <c r="D25" s="614"/>
      <c r="E25" s="615"/>
      <c r="F25" s="599"/>
      <c r="G25" s="599"/>
      <c r="H25" s="612"/>
      <c r="I25" s="612"/>
      <c r="J25" s="612"/>
    </row>
    <row r="26" ht="15" customHeight="1" spans="1:10">
      <c r="A26" s="599" t="s">
        <v>298</v>
      </c>
      <c r="B26" s="599" t="s">
        <v>299</v>
      </c>
      <c r="C26" s="599" t="s">
        <v>291</v>
      </c>
      <c r="D26" s="614"/>
      <c r="E26" s="615"/>
      <c r="F26" s="599"/>
      <c r="G26" s="599"/>
      <c r="H26" s="612"/>
      <c r="I26" s="612"/>
      <c r="J26" s="612"/>
    </row>
    <row r="27" ht="15" customHeight="1" spans="1:10">
      <c r="A27" s="599" t="s">
        <v>300</v>
      </c>
      <c r="B27" s="599" t="s">
        <v>301</v>
      </c>
      <c r="C27" s="599" t="s">
        <v>291</v>
      </c>
      <c r="D27" s="614"/>
      <c r="E27" s="615"/>
      <c r="F27" s="599"/>
      <c r="G27" s="599"/>
      <c r="H27" s="612"/>
      <c r="I27" s="612"/>
      <c r="J27" s="612"/>
    </row>
    <row r="28" ht="15" customHeight="1" spans="1:10">
      <c r="A28" s="599" t="s">
        <v>302</v>
      </c>
      <c r="B28" s="599" t="s">
        <v>303</v>
      </c>
      <c r="C28" s="599" t="s">
        <v>291</v>
      </c>
      <c r="D28" s="614"/>
      <c r="E28" s="615"/>
      <c r="F28" s="599"/>
      <c r="G28" s="599"/>
      <c r="H28" s="612"/>
      <c r="I28" s="612"/>
      <c r="J28" s="612"/>
    </row>
    <row r="29" ht="15" customHeight="1" spans="1:10">
      <c r="A29" s="599" t="s">
        <v>304</v>
      </c>
      <c r="B29" s="599" t="s">
        <v>305</v>
      </c>
      <c r="C29" s="599" t="s">
        <v>291</v>
      </c>
      <c r="D29" s="614"/>
      <c r="E29" s="615"/>
      <c r="F29" s="599"/>
      <c r="G29" s="599"/>
      <c r="H29" s="612"/>
      <c r="I29" s="612"/>
      <c r="J29" s="612"/>
    </row>
    <row r="30" ht="15" customHeight="1" spans="1:10">
      <c r="A30" s="599" t="s">
        <v>306</v>
      </c>
      <c r="B30" s="599" t="s">
        <v>307</v>
      </c>
      <c r="C30" s="599" t="s">
        <v>291</v>
      </c>
      <c r="D30" s="614"/>
      <c r="E30" s="615"/>
      <c r="F30" s="599"/>
      <c r="G30" s="599"/>
      <c r="H30" s="612"/>
      <c r="I30" s="612"/>
      <c r="J30" s="612"/>
    </row>
  </sheetData>
  <mergeCells count="13">
    <mergeCell ref="A1:J1"/>
    <mergeCell ref="A2:J2"/>
    <mergeCell ref="A3:J3"/>
    <mergeCell ref="D4:E4"/>
    <mergeCell ref="H4:J4"/>
    <mergeCell ref="D21:E21"/>
    <mergeCell ref="D22:E22"/>
    <mergeCell ref="D23:E23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0"/>
  <sheetViews>
    <sheetView workbookViewId="0">
      <selection activeCell="D5" sqref="D5"/>
    </sheetView>
  </sheetViews>
  <sheetFormatPr defaultColWidth="9.02654867256637" defaultRowHeight="13.5"/>
  <cols>
    <col min="2" max="2" width="38.433628318584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10">
      <c r="A1" s="595" t="s">
        <v>257</v>
      </c>
      <c r="B1" s="595"/>
      <c r="C1" s="595"/>
      <c r="D1" s="595"/>
      <c r="E1" s="595"/>
      <c r="F1" s="595"/>
      <c r="G1" s="595"/>
      <c r="H1" s="595"/>
      <c r="I1" s="595"/>
      <c r="J1" s="595"/>
    </row>
    <row r="2" ht="27.75" spans="1:10">
      <c r="A2" s="596" t="s">
        <v>258</v>
      </c>
      <c r="B2" s="596"/>
      <c r="C2" s="596"/>
      <c r="D2" s="596"/>
      <c r="E2" s="596"/>
      <c r="F2" s="596"/>
      <c r="G2" s="596"/>
      <c r="H2" s="596"/>
      <c r="I2" s="596"/>
      <c r="J2" s="596"/>
    </row>
    <row r="3" s="593" customFormat="1" ht="18" customHeight="1" spans="1:10">
      <c r="A3" s="597" t="s">
        <v>337</v>
      </c>
      <c r="B3" s="597"/>
      <c r="C3" s="597"/>
      <c r="D3" s="597"/>
      <c r="E3" s="597"/>
      <c r="F3" s="597"/>
      <c r="G3" s="597"/>
      <c r="H3" s="597"/>
      <c r="I3" s="597"/>
      <c r="J3" s="597"/>
    </row>
    <row r="4" spans="1:10">
      <c r="A4" s="598" t="s">
        <v>260</v>
      </c>
      <c r="B4" s="598" t="s">
        <v>338</v>
      </c>
      <c r="C4" s="598" t="s">
        <v>262</v>
      </c>
      <c r="D4" s="598" t="s">
        <v>263</v>
      </c>
      <c r="E4" s="598"/>
      <c r="F4" s="598" t="s">
        <v>264</v>
      </c>
      <c r="G4" s="598" t="s">
        <v>265</v>
      </c>
      <c r="H4" s="598" t="s">
        <v>266</v>
      </c>
      <c r="I4" s="598"/>
      <c r="J4" s="598"/>
    </row>
    <row r="5" spans="1:10">
      <c r="A5" s="598"/>
      <c r="B5" s="598"/>
      <c r="C5" s="598"/>
      <c r="D5" s="598" t="s">
        <v>267</v>
      </c>
      <c r="E5" s="598" t="s">
        <v>268</v>
      </c>
      <c r="F5" s="598"/>
      <c r="G5" s="598"/>
      <c r="H5" s="598" t="s">
        <v>269</v>
      </c>
      <c r="I5" s="598" t="s">
        <v>270</v>
      </c>
      <c r="J5" s="598" t="s">
        <v>271</v>
      </c>
    </row>
    <row r="6" ht="15" customHeight="1" spans="1:10">
      <c r="A6" s="599" t="s">
        <v>418</v>
      </c>
      <c r="B6" s="599" t="s">
        <v>419</v>
      </c>
      <c r="C6" s="599"/>
      <c r="D6" s="614"/>
      <c r="E6" s="623"/>
      <c r="F6" s="623"/>
      <c r="G6" s="606"/>
      <c r="H6" s="606"/>
      <c r="I6" s="606"/>
      <c r="J6" s="606"/>
    </row>
    <row r="7" spans="1:10">
      <c r="A7" s="599" t="s">
        <v>341</v>
      </c>
      <c r="B7" s="599" t="s">
        <v>342</v>
      </c>
      <c r="C7" s="601" t="s">
        <v>277</v>
      </c>
      <c r="D7" s="599">
        <v>0.004</v>
      </c>
      <c r="E7" s="606"/>
      <c r="F7" s="606"/>
      <c r="G7" s="606"/>
      <c r="H7" s="606"/>
      <c r="I7" s="606"/>
      <c r="J7" s="606"/>
    </row>
    <row r="8" spans="1:10">
      <c r="A8" s="599" t="s">
        <v>343</v>
      </c>
      <c r="B8" s="599" t="s">
        <v>344</v>
      </c>
      <c r="C8" s="601" t="s">
        <v>277</v>
      </c>
      <c r="D8" s="599"/>
      <c r="E8" s="606"/>
      <c r="F8" s="606"/>
      <c r="G8" s="606"/>
      <c r="H8" s="606"/>
      <c r="I8" s="606"/>
      <c r="J8" s="606"/>
    </row>
    <row r="9" spans="1:10">
      <c r="A9" s="599" t="s">
        <v>387</v>
      </c>
      <c r="B9" s="599" t="s">
        <v>388</v>
      </c>
      <c r="C9" s="601" t="s">
        <v>277</v>
      </c>
      <c r="D9" s="599"/>
      <c r="E9" s="606"/>
      <c r="F9" s="606"/>
      <c r="G9" s="606"/>
      <c r="H9" s="606"/>
      <c r="I9" s="606"/>
      <c r="J9" s="606"/>
    </row>
    <row r="10" spans="1:10">
      <c r="A10" s="599" t="s">
        <v>389</v>
      </c>
      <c r="B10" s="599" t="s">
        <v>390</v>
      </c>
      <c r="C10" s="601" t="s">
        <v>277</v>
      </c>
      <c r="D10" s="599"/>
      <c r="E10" s="606"/>
      <c r="F10" s="606"/>
      <c r="G10" s="606"/>
      <c r="H10" s="606"/>
      <c r="I10" s="606"/>
      <c r="J10" s="606"/>
    </row>
    <row r="11" spans="1:10">
      <c r="A11" s="599" t="s">
        <v>349</v>
      </c>
      <c r="B11" s="599" t="s">
        <v>350</v>
      </c>
      <c r="C11" s="601" t="s">
        <v>277</v>
      </c>
      <c r="D11" s="599">
        <v>0.414</v>
      </c>
      <c r="E11" s="606"/>
      <c r="F11" s="606"/>
      <c r="G11" s="606"/>
      <c r="H11" s="606"/>
      <c r="I11" s="606"/>
      <c r="J11" s="606"/>
    </row>
    <row r="12" spans="1:10">
      <c r="A12" s="599" t="s">
        <v>392</v>
      </c>
      <c r="B12" s="599" t="s">
        <v>393</v>
      </c>
      <c r="C12" s="601" t="s">
        <v>277</v>
      </c>
      <c r="D12" s="599">
        <v>2.6</v>
      </c>
      <c r="E12" s="606"/>
      <c r="F12" s="606"/>
      <c r="G12" s="606"/>
      <c r="H12" s="606"/>
      <c r="I12" s="606"/>
      <c r="J12" s="606"/>
    </row>
    <row r="13" spans="1:10">
      <c r="A13" s="599" t="s">
        <v>394</v>
      </c>
      <c r="B13" s="599" t="s">
        <v>362</v>
      </c>
      <c r="C13" s="601" t="s">
        <v>277</v>
      </c>
      <c r="D13" s="599"/>
      <c r="E13" s="606"/>
      <c r="F13" s="606"/>
      <c r="G13" s="606"/>
      <c r="H13" s="606"/>
      <c r="I13" s="606"/>
      <c r="J13" s="606"/>
    </row>
    <row r="14" spans="1:10">
      <c r="A14" s="599" t="s">
        <v>355</v>
      </c>
      <c r="B14" s="599" t="s">
        <v>416</v>
      </c>
      <c r="C14" s="601" t="s">
        <v>277</v>
      </c>
      <c r="D14" s="599"/>
      <c r="E14" s="606"/>
      <c r="F14" s="606"/>
      <c r="G14" s="606"/>
      <c r="H14" s="606"/>
      <c r="I14" s="606"/>
      <c r="J14" s="606"/>
    </row>
    <row r="15" spans="1:10">
      <c r="A15" s="599" t="s">
        <v>357</v>
      </c>
      <c r="B15" s="599" t="s">
        <v>417</v>
      </c>
      <c r="C15" s="601" t="s">
        <v>277</v>
      </c>
      <c r="D15" s="599"/>
      <c r="E15" s="606"/>
      <c r="F15" s="606"/>
      <c r="G15" s="606"/>
      <c r="H15" s="606"/>
      <c r="I15" s="606"/>
      <c r="J15" s="606"/>
    </row>
    <row r="16" spans="1:10">
      <c r="A16" s="599" t="s">
        <v>365</v>
      </c>
      <c r="B16" s="599" t="s">
        <v>366</v>
      </c>
      <c r="C16" s="599" t="s">
        <v>367</v>
      </c>
      <c r="D16" s="599">
        <v>0.4</v>
      </c>
      <c r="E16" s="606"/>
      <c r="F16" s="606"/>
      <c r="G16" s="606"/>
      <c r="H16" s="606"/>
      <c r="I16" s="606"/>
      <c r="J16" s="606"/>
    </row>
    <row r="17" spans="1:10">
      <c r="A17" s="599" t="s">
        <v>368</v>
      </c>
      <c r="B17" s="599" t="s">
        <v>400</v>
      </c>
      <c r="C17" s="599" t="s">
        <v>367</v>
      </c>
      <c r="D17" s="614"/>
      <c r="E17" s="606"/>
      <c r="F17" s="606"/>
      <c r="G17" s="606"/>
      <c r="H17" s="606"/>
      <c r="I17" s="606"/>
      <c r="J17" s="606"/>
    </row>
    <row r="18" spans="1:10">
      <c r="A18" s="599" t="s">
        <v>371</v>
      </c>
      <c r="B18" s="599" t="s">
        <v>372</v>
      </c>
      <c r="C18" s="599" t="s">
        <v>401</v>
      </c>
      <c r="D18" s="614"/>
      <c r="E18" s="606"/>
      <c r="F18" s="606"/>
      <c r="G18" s="606"/>
      <c r="H18" s="606"/>
      <c r="I18" s="606"/>
      <c r="J18" s="606"/>
    </row>
    <row r="19" spans="1:10">
      <c r="A19" s="599" t="s">
        <v>408</v>
      </c>
      <c r="B19" s="599" t="s">
        <v>378</v>
      </c>
      <c r="C19" s="599" t="s">
        <v>376</v>
      </c>
      <c r="D19" s="614"/>
      <c r="E19" s="606"/>
      <c r="F19" s="606"/>
      <c r="G19" s="606"/>
      <c r="H19" s="606"/>
      <c r="I19" s="606"/>
      <c r="J19" s="606"/>
    </row>
    <row r="20" spans="1:10">
      <c r="A20" s="599" t="s">
        <v>409</v>
      </c>
      <c r="B20" s="599" t="s">
        <v>378</v>
      </c>
      <c r="C20" s="599" t="s">
        <v>376</v>
      </c>
      <c r="D20" s="614"/>
      <c r="E20" s="606"/>
      <c r="F20" s="606"/>
      <c r="G20" s="606"/>
      <c r="H20" s="606"/>
      <c r="I20" s="606"/>
      <c r="J20" s="606"/>
    </row>
    <row r="21" ht="15" customHeight="1" spans="1:10">
      <c r="A21" s="612"/>
      <c r="B21" s="599" t="s">
        <v>288</v>
      </c>
      <c r="C21" s="612"/>
      <c r="D21" s="614"/>
      <c r="E21" s="615"/>
      <c r="F21" s="612"/>
      <c r="G21" s="612"/>
      <c r="H21" s="612"/>
      <c r="I21" s="612"/>
      <c r="J21" s="612"/>
    </row>
    <row r="22" ht="15" customHeight="1" spans="1:10">
      <c r="A22" s="599" t="s">
        <v>289</v>
      </c>
      <c r="B22" s="599" t="s">
        <v>290</v>
      </c>
      <c r="C22" s="599" t="s">
        <v>291</v>
      </c>
      <c r="D22" s="614"/>
      <c r="E22" s="615"/>
      <c r="F22" s="599"/>
      <c r="G22" s="599"/>
      <c r="H22" s="612"/>
      <c r="I22" s="612"/>
      <c r="J22" s="612"/>
    </row>
    <row r="23" ht="15" customHeight="1" spans="1:10">
      <c r="A23" s="599" t="s">
        <v>292</v>
      </c>
      <c r="B23" s="599" t="s">
        <v>293</v>
      </c>
      <c r="C23" s="599" t="s">
        <v>291</v>
      </c>
      <c r="D23" s="614"/>
      <c r="E23" s="615"/>
      <c r="F23" s="599"/>
      <c r="G23" s="599"/>
      <c r="H23" s="612"/>
      <c r="I23" s="612"/>
      <c r="J23" s="612"/>
    </row>
    <row r="24" ht="15" customHeight="1" spans="1:10">
      <c r="A24" s="599" t="s">
        <v>294</v>
      </c>
      <c r="B24" s="599" t="s">
        <v>295</v>
      </c>
      <c r="C24" s="599" t="s">
        <v>291</v>
      </c>
      <c r="D24" s="614"/>
      <c r="E24" s="615"/>
      <c r="F24" s="599"/>
      <c r="G24" s="599"/>
      <c r="H24" s="612"/>
      <c r="I24" s="612"/>
      <c r="J24" s="612"/>
    </row>
    <row r="25" ht="15" customHeight="1" spans="1:10">
      <c r="A25" s="599" t="s">
        <v>296</v>
      </c>
      <c r="B25" s="599" t="s">
        <v>297</v>
      </c>
      <c r="C25" s="599" t="s">
        <v>291</v>
      </c>
      <c r="D25" s="614"/>
      <c r="E25" s="615"/>
      <c r="F25" s="599"/>
      <c r="G25" s="599"/>
      <c r="H25" s="612"/>
      <c r="I25" s="612"/>
      <c r="J25" s="612"/>
    </row>
    <row r="26" ht="15" customHeight="1" spans="1:10">
      <c r="A26" s="599" t="s">
        <v>298</v>
      </c>
      <c r="B26" s="599" t="s">
        <v>299</v>
      </c>
      <c r="C26" s="599" t="s">
        <v>291</v>
      </c>
      <c r="D26" s="614"/>
      <c r="E26" s="615"/>
      <c r="F26" s="599"/>
      <c r="G26" s="599"/>
      <c r="H26" s="612"/>
      <c r="I26" s="612"/>
      <c r="J26" s="612"/>
    </row>
    <row r="27" ht="15" customHeight="1" spans="1:10">
      <c r="A27" s="599" t="s">
        <v>300</v>
      </c>
      <c r="B27" s="599" t="s">
        <v>301</v>
      </c>
      <c r="C27" s="599" t="s">
        <v>291</v>
      </c>
      <c r="D27" s="614"/>
      <c r="E27" s="615"/>
      <c r="F27" s="599"/>
      <c r="G27" s="599"/>
      <c r="H27" s="612"/>
      <c r="I27" s="612"/>
      <c r="J27" s="612"/>
    </row>
    <row r="28" ht="15" customHeight="1" spans="1:10">
      <c r="A28" s="599" t="s">
        <v>302</v>
      </c>
      <c r="B28" s="599" t="s">
        <v>303</v>
      </c>
      <c r="C28" s="599" t="s">
        <v>291</v>
      </c>
      <c r="D28" s="614"/>
      <c r="E28" s="615"/>
      <c r="F28" s="599"/>
      <c r="G28" s="599"/>
      <c r="H28" s="612"/>
      <c r="I28" s="612"/>
      <c r="J28" s="612"/>
    </row>
    <row r="29" ht="15" customHeight="1" spans="1:10">
      <c r="A29" s="599" t="s">
        <v>304</v>
      </c>
      <c r="B29" s="599" t="s">
        <v>305</v>
      </c>
      <c r="C29" s="599" t="s">
        <v>291</v>
      </c>
      <c r="D29" s="614"/>
      <c r="E29" s="615"/>
      <c r="F29" s="599"/>
      <c r="G29" s="599"/>
      <c r="H29" s="612"/>
      <c r="I29" s="612"/>
      <c r="J29" s="612"/>
    </row>
    <row r="30" ht="15" customHeight="1" spans="1:10">
      <c r="A30" s="599" t="s">
        <v>306</v>
      </c>
      <c r="B30" s="599" t="s">
        <v>307</v>
      </c>
      <c r="C30" s="599" t="s">
        <v>291</v>
      </c>
      <c r="D30" s="614"/>
      <c r="E30" s="615"/>
      <c r="F30" s="599"/>
      <c r="G30" s="599"/>
      <c r="H30" s="612"/>
      <c r="I30" s="612"/>
      <c r="J30" s="612"/>
    </row>
  </sheetData>
  <mergeCells count="13">
    <mergeCell ref="A1:J1"/>
    <mergeCell ref="A2:J2"/>
    <mergeCell ref="A3:J3"/>
    <mergeCell ref="D4:E4"/>
    <mergeCell ref="H4:J4"/>
    <mergeCell ref="D21:E21"/>
    <mergeCell ref="D22:E22"/>
    <mergeCell ref="D23:E23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5"/>
  <sheetViews>
    <sheetView workbookViewId="0">
      <selection activeCell="D5" sqref="D5"/>
    </sheetView>
  </sheetViews>
  <sheetFormatPr defaultColWidth="9.02654867256637" defaultRowHeight="13.5"/>
  <cols>
    <col min="2" max="2" width="29.938053097345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2">
      <c r="A1" s="595" t="s">
        <v>257</v>
      </c>
      <c r="B1" s="595"/>
    </row>
    <row r="2" ht="27.75" spans="1:10">
      <c r="A2" s="596" t="s">
        <v>258</v>
      </c>
      <c r="B2" s="596"/>
      <c r="C2" s="596"/>
      <c r="D2" s="596"/>
      <c r="E2" s="596"/>
      <c r="F2" s="596"/>
      <c r="G2" s="596"/>
      <c r="H2" s="596"/>
      <c r="I2" s="596"/>
      <c r="J2" s="596"/>
    </row>
    <row r="3" s="593" customFormat="1" ht="18" customHeight="1" spans="1:10">
      <c r="A3" s="597" t="s">
        <v>259</v>
      </c>
      <c r="B3" s="624"/>
      <c r="C3" s="597"/>
      <c r="D3" s="597"/>
      <c r="E3" s="597"/>
      <c r="F3" s="597"/>
      <c r="G3" s="625"/>
      <c r="H3" s="625"/>
      <c r="I3" s="625"/>
      <c r="J3" s="625"/>
    </row>
    <row r="4" spans="1:10">
      <c r="A4" s="598" t="s">
        <v>260</v>
      </c>
      <c r="B4" s="598" t="s">
        <v>261</v>
      </c>
      <c r="C4" s="598" t="s">
        <v>262</v>
      </c>
      <c r="D4" s="598" t="s">
        <v>263</v>
      </c>
      <c r="E4" s="598"/>
      <c r="F4" s="598" t="s">
        <v>264</v>
      </c>
      <c r="G4" s="598" t="s">
        <v>265</v>
      </c>
      <c r="H4" s="598" t="s">
        <v>266</v>
      </c>
      <c r="I4" s="598"/>
      <c r="J4" s="598"/>
    </row>
    <row r="5" spans="1:10">
      <c r="A5" s="598"/>
      <c r="B5" s="598"/>
      <c r="C5" s="598"/>
      <c r="D5" s="598" t="s">
        <v>267</v>
      </c>
      <c r="E5" s="598" t="s">
        <v>268</v>
      </c>
      <c r="F5" s="598"/>
      <c r="G5" s="598"/>
      <c r="H5" s="598" t="s">
        <v>269</v>
      </c>
      <c r="I5" s="598" t="s">
        <v>270</v>
      </c>
      <c r="J5" s="598" t="s">
        <v>271</v>
      </c>
    </row>
    <row r="6" ht="15" customHeight="1" spans="1:10">
      <c r="A6" s="612"/>
      <c r="B6" s="599" t="s">
        <v>272</v>
      </c>
      <c r="C6" s="612"/>
      <c r="D6" s="623"/>
      <c r="E6" s="623"/>
      <c r="F6" s="623"/>
      <c r="G6" s="606"/>
      <c r="H6" s="606"/>
      <c r="I6" s="606"/>
      <c r="J6" s="606"/>
    </row>
    <row r="7" spans="1:10">
      <c r="A7" s="599" t="s">
        <v>420</v>
      </c>
      <c r="B7" s="599" t="s">
        <v>421</v>
      </c>
      <c r="C7" s="601" t="s">
        <v>275</v>
      </c>
      <c r="D7" s="623"/>
      <c r="E7" s="606"/>
      <c r="F7" s="606"/>
      <c r="G7" s="606"/>
      <c r="H7" s="606"/>
      <c r="I7" s="606"/>
      <c r="J7" s="606"/>
    </row>
    <row r="8" ht="22.5" customHeight="1" spans="1:10">
      <c r="A8" s="599"/>
      <c r="B8" s="609" t="s">
        <v>326</v>
      </c>
      <c r="C8" s="601" t="s">
        <v>277</v>
      </c>
      <c r="D8" s="599">
        <v>0.05</v>
      </c>
      <c r="E8" s="599"/>
      <c r="F8" s="606"/>
      <c r="G8" s="606"/>
      <c r="H8" s="606"/>
      <c r="I8" s="606"/>
      <c r="J8" s="606"/>
    </row>
    <row r="9" ht="22.5" spans="1:10">
      <c r="A9" s="599"/>
      <c r="B9" s="609" t="s">
        <v>327</v>
      </c>
      <c r="C9" s="601" t="s">
        <v>277</v>
      </c>
      <c r="D9" s="599">
        <v>0.05</v>
      </c>
      <c r="E9" s="599"/>
      <c r="F9" s="606"/>
      <c r="G9" s="606"/>
      <c r="H9" s="606"/>
      <c r="I9" s="606"/>
      <c r="J9" s="606"/>
    </row>
    <row r="10" spans="1:10">
      <c r="A10" s="599"/>
      <c r="B10" s="609" t="s">
        <v>328</v>
      </c>
      <c r="C10" s="601" t="s">
        <v>277</v>
      </c>
      <c r="D10" s="599">
        <v>1.2</v>
      </c>
      <c r="E10" s="599"/>
      <c r="F10" s="606"/>
      <c r="G10" s="606"/>
      <c r="H10" s="606"/>
      <c r="I10" s="606"/>
      <c r="J10" s="606"/>
    </row>
    <row r="11" ht="22.5" spans="1:10">
      <c r="A11" s="599"/>
      <c r="B11" s="609" t="s">
        <v>329</v>
      </c>
      <c r="C11" s="601" t="s">
        <v>277</v>
      </c>
      <c r="D11" s="599">
        <v>1.2</v>
      </c>
      <c r="E11" s="599"/>
      <c r="F11" s="606"/>
      <c r="G11" s="606"/>
      <c r="H11" s="606"/>
      <c r="I11" s="606"/>
      <c r="J11" s="606"/>
    </row>
    <row r="12" ht="22.5" spans="1:10">
      <c r="A12" s="599"/>
      <c r="B12" s="609" t="s">
        <v>281</v>
      </c>
      <c r="C12" s="601" t="s">
        <v>277</v>
      </c>
      <c r="D12" s="599">
        <v>1.2</v>
      </c>
      <c r="E12" s="599"/>
      <c r="F12" s="606"/>
      <c r="G12" s="606"/>
      <c r="H12" s="606"/>
      <c r="I12" s="606"/>
      <c r="J12" s="606"/>
    </row>
    <row r="13" ht="22.5" spans="1:10">
      <c r="A13" s="599"/>
      <c r="B13" s="609" t="s">
        <v>281</v>
      </c>
      <c r="C13" s="601" t="s">
        <v>277</v>
      </c>
      <c r="D13" s="599">
        <v>1.2</v>
      </c>
      <c r="E13" s="599"/>
      <c r="F13" s="606"/>
      <c r="G13" s="606"/>
      <c r="H13" s="606"/>
      <c r="I13" s="606"/>
      <c r="J13" s="606"/>
    </row>
    <row r="14" ht="22.5" spans="1:10">
      <c r="A14" s="599"/>
      <c r="B14" s="609" t="s">
        <v>283</v>
      </c>
      <c r="C14" s="601" t="s">
        <v>277</v>
      </c>
      <c r="D14" s="599">
        <v>0.6</v>
      </c>
      <c r="E14" s="599"/>
      <c r="F14" s="606"/>
      <c r="G14" s="606"/>
      <c r="H14" s="606"/>
      <c r="I14" s="606"/>
      <c r="J14" s="606"/>
    </row>
    <row r="15" spans="1:10">
      <c r="A15" s="599"/>
      <c r="B15" s="609" t="s">
        <v>286</v>
      </c>
      <c r="C15" s="599" t="s">
        <v>422</v>
      </c>
      <c r="D15" s="599"/>
      <c r="E15" s="599"/>
      <c r="F15" s="606"/>
      <c r="G15" s="606"/>
      <c r="H15" s="606"/>
      <c r="I15" s="606"/>
      <c r="J15" s="606"/>
    </row>
    <row r="16" ht="15" customHeight="1" spans="1:10">
      <c r="A16" s="612"/>
      <c r="B16" s="599" t="s">
        <v>288</v>
      </c>
      <c r="C16" s="599"/>
      <c r="D16" s="627"/>
      <c r="E16" s="628"/>
      <c r="F16" s="612"/>
      <c r="G16" s="612"/>
      <c r="H16" s="612"/>
      <c r="I16" s="612"/>
      <c r="J16" s="612"/>
    </row>
    <row r="17" ht="15" customHeight="1" spans="1:10">
      <c r="A17" s="599" t="s">
        <v>289</v>
      </c>
      <c r="B17" s="599" t="s">
        <v>290</v>
      </c>
      <c r="C17" s="599" t="s">
        <v>291</v>
      </c>
      <c r="D17" s="627"/>
      <c r="E17" s="628"/>
      <c r="F17" s="599"/>
      <c r="G17" s="599"/>
      <c r="H17" s="612"/>
      <c r="I17" s="612"/>
      <c r="J17" s="612"/>
    </row>
    <row r="18" ht="15" customHeight="1" spans="1:10">
      <c r="A18" s="599" t="s">
        <v>292</v>
      </c>
      <c r="B18" s="599" t="s">
        <v>293</v>
      </c>
      <c r="C18" s="599" t="s">
        <v>291</v>
      </c>
      <c r="D18" s="627"/>
      <c r="E18" s="628"/>
      <c r="F18" s="599"/>
      <c r="G18" s="599"/>
      <c r="H18" s="612"/>
      <c r="I18" s="612"/>
      <c r="J18" s="612"/>
    </row>
    <row r="19" ht="15" customHeight="1" spans="1:10">
      <c r="A19" s="599" t="s">
        <v>294</v>
      </c>
      <c r="B19" s="599" t="s">
        <v>295</v>
      </c>
      <c r="C19" s="599" t="s">
        <v>291</v>
      </c>
      <c r="D19" s="627"/>
      <c r="E19" s="628"/>
      <c r="F19" s="599"/>
      <c r="G19" s="599"/>
      <c r="H19" s="612"/>
      <c r="I19" s="612"/>
      <c r="J19" s="612"/>
    </row>
    <row r="20" ht="15" customHeight="1" spans="1:10">
      <c r="A20" s="599" t="s">
        <v>296</v>
      </c>
      <c r="B20" s="599" t="s">
        <v>297</v>
      </c>
      <c r="C20" s="599" t="s">
        <v>291</v>
      </c>
      <c r="D20" s="627"/>
      <c r="E20" s="628"/>
      <c r="F20" s="599"/>
      <c r="G20" s="599"/>
      <c r="H20" s="612"/>
      <c r="I20" s="612"/>
      <c r="J20" s="612"/>
    </row>
    <row r="21" ht="15" customHeight="1" spans="1:10">
      <c r="A21" s="599" t="s">
        <v>298</v>
      </c>
      <c r="B21" s="599" t="s">
        <v>299</v>
      </c>
      <c r="C21" s="599" t="s">
        <v>291</v>
      </c>
      <c r="D21" s="627"/>
      <c r="E21" s="628"/>
      <c r="F21" s="599"/>
      <c r="G21" s="599"/>
      <c r="H21" s="612"/>
      <c r="I21" s="612"/>
      <c r="J21" s="612"/>
    </row>
    <row r="22" ht="15" customHeight="1" spans="1:10">
      <c r="A22" s="599" t="s">
        <v>300</v>
      </c>
      <c r="B22" s="599" t="s">
        <v>301</v>
      </c>
      <c r="C22" s="599" t="s">
        <v>291</v>
      </c>
      <c r="D22" s="627"/>
      <c r="E22" s="628"/>
      <c r="F22" s="599"/>
      <c r="G22" s="599"/>
      <c r="H22" s="612"/>
      <c r="I22" s="612"/>
      <c r="J22" s="612"/>
    </row>
    <row r="23" ht="15" customHeight="1" spans="1:10">
      <c r="A23" s="599" t="s">
        <v>302</v>
      </c>
      <c r="B23" s="599" t="s">
        <v>303</v>
      </c>
      <c r="C23" s="599" t="s">
        <v>291</v>
      </c>
      <c r="D23" s="627"/>
      <c r="E23" s="628"/>
      <c r="F23" s="599"/>
      <c r="G23" s="599"/>
      <c r="H23" s="612"/>
      <c r="I23" s="612"/>
      <c r="J23" s="612"/>
    </row>
    <row r="24" ht="15" customHeight="1" spans="1:10">
      <c r="A24" s="599" t="s">
        <v>304</v>
      </c>
      <c r="B24" s="599" t="s">
        <v>305</v>
      </c>
      <c r="C24" s="599" t="s">
        <v>291</v>
      </c>
      <c r="D24" s="627"/>
      <c r="E24" s="628"/>
      <c r="F24" s="599"/>
      <c r="G24" s="599"/>
      <c r="H24" s="612"/>
      <c r="I24" s="612"/>
      <c r="J24" s="612"/>
    </row>
    <row r="25" ht="15" customHeight="1" spans="1:10">
      <c r="A25" s="599" t="s">
        <v>306</v>
      </c>
      <c r="B25" s="599" t="s">
        <v>307</v>
      </c>
      <c r="C25" s="599" t="s">
        <v>291</v>
      </c>
      <c r="D25" s="627"/>
      <c r="E25" s="628"/>
      <c r="F25" s="599"/>
      <c r="G25" s="599"/>
      <c r="H25" s="612"/>
      <c r="I25" s="612"/>
      <c r="J25" s="612"/>
    </row>
  </sheetData>
  <mergeCells count="20">
    <mergeCell ref="A1:B1"/>
    <mergeCell ref="A2:J2"/>
    <mergeCell ref="A3:F3"/>
    <mergeCell ref="D4:E4"/>
    <mergeCell ref="H4:J4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0"/>
  <sheetViews>
    <sheetView workbookViewId="0">
      <selection activeCell="D5" sqref="D5"/>
    </sheetView>
  </sheetViews>
  <sheetFormatPr defaultColWidth="9.02654867256637" defaultRowHeight="13.5"/>
  <cols>
    <col min="2" max="2" width="29.938053097345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2">
      <c r="A1" s="595" t="s">
        <v>257</v>
      </c>
      <c r="B1" s="595"/>
    </row>
    <row r="2" ht="27.75" spans="1:10">
      <c r="A2" s="596" t="s">
        <v>258</v>
      </c>
      <c r="B2" s="596"/>
      <c r="C2" s="596"/>
      <c r="D2" s="596"/>
      <c r="E2" s="596"/>
      <c r="F2" s="596"/>
      <c r="G2" s="596"/>
      <c r="H2" s="596"/>
      <c r="I2" s="596"/>
      <c r="J2" s="596"/>
    </row>
    <row r="3" s="593" customFormat="1" ht="18" customHeight="1" spans="1:10">
      <c r="A3" s="597" t="s">
        <v>259</v>
      </c>
      <c r="B3" s="624"/>
      <c r="C3" s="597"/>
      <c r="D3" s="597"/>
      <c r="E3" s="597"/>
      <c r="F3" s="597"/>
      <c r="G3" s="625"/>
      <c r="H3" s="625"/>
      <c r="I3" s="625"/>
      <c r="J3" s="625"/>
    </row>
    <row r="4" spans="1:10">
      <c r="A4" s="598" t="s">
        <v>260</v>
      </c>
      <c r="B4" s="598" t="s">
        <v>261</v>
      </c>
      <c r="C4" s="598" t="s">
        <v>262</v>
      </c>
      <c r="D4" s="598" t="s">
        <v>263</v>
      </c>
      <c r="E4" s="598"/>
      <c r="F4" s="598" t="s">
        <v>264</v>
      </c>
      <c r="G4" s="598" t="s">
        <v>265</v>
      </c>
      <c r="H4" s="598" t="s">
        <v>266</v>
      </c>
      <c r="I4" s="598"/>
      <c r="J4" s="598"/>
    </row>
    <row r="5" spans="1:10">
      <c r="A5" s="598"/>
      <c r="B5" s="598"/>
      <c r="C5" s="598"/>
      <c r="D5" s="598" t="s">
        <v>267</v>
      </c>
      <c r="E5" s="598" t="s">
        <v>268</v>
      </c>
      <c r="F5" s="598"/>
      <c r="G5" s="598"/>
      <c r="H5" s="598" t="s">
        <v>269</v>
      </c>
      <c r="I5" s="598" t="s">
        <v>270</v>
      </c>
      <c r="J5" s="598" t="s">
        <v>271</v>
      </c>
    </row>
    <row r="6" ht="15" customHeight="1" spans="1:10">
      <c r="A6" s="612"/>
      <c r="B6" s="599" t="s">
        <v>272</v>
      </c>
      <c r="C6" s="612"/>
      <c r="D6" s="623"/>
      <c r="E6" s="623"/>
      <c r="F6" s="623"/>
      <c r="G6" s="606"/>
      <c r="H6" s="606"/>
      <c r="I6" s="606"/>
      <c r="J6" s="606"/>
    </row>
    <row r="7" spans="1:10">
      <c r="A7" s="599" t="s">
        <v>423</v>
      </c>
      <c r="B7" s="599" t="s">
        <v>424</v>
      </c>
      <c r="C7" s="601" t="s">
        <v>275</v>
      </c>
      <c r="D7" s="623"/>
      <c r="E7" s="606"/>
      <c r="F7" s="606"/>
      <c r="G7" s="606"/>
      <c r="H7" s="606"/>
      <c r="I7" s="606"/>
      <c r="J7" s="606"/>
    </row>
    <row r="8" ht="22.5" customHeight="1" spans="1:10">
      <c r="A8" s="599"/>
      <c r="B8" s="609" t="s">
        <v>425</v>
      </c>
      <c r="C8" s="601" t="s">
        <v>277</v>
      </c>
      <c r="D8" s="599">
        <v>8</v>
      </c>
      <c r="E8" s="599"/>
      <c r="F8" s="606"/>
      <c r="G8" s="606"/>
      <c r="H8" s="606"/>
      <c r="I8" s="606"/>
      <c r="J8" s="606"/>
    </row>
    <row r="9" ht="22.5" spans="1:10">
      <c r="A9" s="599"/>
      <c r="B9" s="609" t="s">
        <v>426</v>
      </c>
      <c r="C9" s="601" t="s">
        <v>277</v>
      </c>
      <c r="D9" s="599">
        <v>4</v>
      </c>
      <c r="E9" s="599"/>
      <c r="F9" s="606"/>
      <c r="G9" s="606"/>
      <c r="H9" s="606"/>
      <c r="I9" s="606"/>
      <c r="J9" s="606"/>
    </row>
    <row r="10" spans="1:10">
      <c r="A10" s="599"/>
      <c r="B10" s="609" t="s">
        <v>286</v>
      </c>
      <c r="C10" s="599" t="s">
        <v>422</v>
      </c>
      <c r="D10" s="599"/>
      <c r="E10" s="599"/>
      <c r="F10" s="606"/>
      <c r="G10" s="606"/>
      <c r="H10" s="606"/>
      <c r="I10" s="606"/>
      <c r="J10" s="606"/>
    </row>
    <row r="11" ht="15" customHeight="1" spans="1:10">
      <c r="A11" s="612"/>
      <c r="B11" s="599" t="s">
        <v>288</v>
      </c>
      <c r="C11" s="599"/>
      <c r="D11" s="627"/>
      <c r="E11" s="628"/>
      <c r="F11" s="612"/>
      <c r="G11" s="612"/>
      <c r="H11" s="612"/>
      <c r="I11" s="612"/>
      <c r="J11" s="612"/>
    </row>
    <row r="12" ht="15" customHeight="1" spans="1:10">
      <c r="A12" s="599" t="s">
        <v>289</v>
      </c>
      <c r="B12" s="599" t="s">
        <v>290</v>
      </c>
      <c r="C12" s="599" t="s">
        <v>291</v>
      </c>
      <c r="D12" s="614"/>
      <c r="E12" s="615"/>
      <c r="F12" s="599"/>
      <c r="G12" s="599"/>
      <c r="H12" s="612"/>
      <c r="I12" s="612"/>
      <c r="J12" s="612"/>
    </row>
    <row r="13" ht="15" customHeight="1" spans="1:10">
      <c r="A13" s="599" t="s">
        <v>292</v>
      </c>
      <c r="B13" s="599" t="s">
        <v>293</v>
      </c>
      <c r="C13" s="599" t="s">
        <v>291</v>
      </c>
      <c r="D13" s="627"/>
      <c r="E13" s="628"/>
      <c r="F13" s="599"/>
      <c r="G13" s="599"/>
      <c r="H13" s="612"/>
      <c r="I13" s="612"/>
      <c r="J13" s="612"/>
    </row>
    <row r="14" ht="15" customHeight="1" spans="1:10">
      <c r="A14" s="599" t="s">
        <v>294</v>
      </c>
      <c r="B14" s="599" t="s">
        <v>295</v>
      </c>
      <c r="C14" s="599" t="s">
        <v>291</v>
      </c>
      <c r="D14" s="627"/>
      <c r="E14" s="628"/>
      <c r="F14" s="599"/>
      <c r="G14" s="599"/>
      <c r="H14" s="612"/>
      <c r="I14" s="612"/>
      <c r="J14" s="612"/>
    </row>
    <row r="15" ht="15" customHeight="1" spans="1:10">
      <c r="A15" s="599" t="s">
        <v>296</v>
      </c>
      <c r="B15" s="599" t="s">
        <v>297</v>
      </c>
      <c r="C15" s="599" t="s">
        <v>291</v>
      </c>
      <c r="D15" s="627"/>
      <c r="E15" s="628"/>
      <c r="F15" s="599"/>
      <c r="G15" s="599"/>
      <c r="H15" s="612"/>
      <c r="I15" s="612"/>
      <c r="J15" s="612"/>
    </row>
    <row r="16" ht="15" customHeight="1" spans="1:10">
      <c r="A16" s="599" t="s">
        <v>298</v>
      </c>
      <c r="B16" s="599" t="s">
        <v>299</v>
      </c>
      <c r="C16" s="599" t="s">
        <v>291</v>
      </c>
      <c r="D16" s="627"/>
      <c r="E16" s="628"/>
      <c r="F16" s="599"/>
      <c r="G16" s="599"/>
      <c r="H16" s="612"/>
      <c r="I16" s="612"/>
      <c r="J16" s="612"/>
    </row>
    <row r="17" ht="15" customHeight="1" spans="1:10">
      <c r="A17" s="599" t="s">
        <v>300</v>
      </c>
      <c r="B17" s="599" t="s">
        <v>301</v>
      </c>
      <c r="C17" s="599" t="s">
        <v>291</v>
      </c>
      <c r="D17" s="627"/>
      <c r="E17" s="628"/>
      <c r="F17" s="599"/>
      <c r="G17" s="599"/>
      <c r="H17" s="612"/>
      <c r="I17" s="612"/>
      <c r="J17" s="612"/>
    </row>
    <row r="18" ht="15" customHeight="1" spans="1:10">
      <c r="A18" s="599" t="s">
        <v>302</v>
      </c>
      <c r="B18" s="599" t="s">
        <v>303</v>
      </c>
      <c r="C18" s="599" t="s">
        <v>291</v>
      </c>
      <c r="D18" s="627"/>
      <c r="E18" s="628"/>
      <c r="F18" s="599"/>
      <c r="G18" s="599"/>
      <c r="H18" s="612"/>
      <c r="I18" s="612"/>
      <c r="J18" s="612"/>
    </row>
    <row r="19" ht="15" customHeight="1" spans="1:10">
      <c r="A19" s="599" t="s">
        <v>304</v>
      </c>
      <c r="B19" s="599" t="s">
        <v>305</v>
      </c>
      <c r="C19" s="599" t="s">
        <v>291</v>
      </c>
      <c r="D19" s="627"/>
      <c r="E19" s="628"/>
      <c r="F19" s="599"/>
      <c r="G19" s="599"/>
      <c r="H19" s="612"/>
      <c r="I19" s="612"/>
      <c r="J19" s="612"/>
    </row>
    <row r="20" ht="15" customHeight="1" spans="1:10">
      <c r="A20" s="599" t="s">
        <v>306</v>
      </c>
      <c r="B20" s="599" t="s">
        <v>307</v>
      </c>
      <c r="C20" s="599" t="s">
        <v>291</v>
      </c>
      <c r="D20" s="627"/>
      <c r="E20" s="628"/>
      <c r="F20" s="599"/>
      <c r="G20" s="599"/>
      <c r="H20" s="612"/>
      <c r="I20" s="612"/>
      <c r="J20" s="612"/>
    </row>
  </sheetData>
  <mergeCells count="20">
    <mergeCell ref="A1:B1"/>
    <mergeCell ref="A2:J2"/>
    <mergeCell ref="A3:F3"/>
    <mergeCell ref="D4:E4"/>
    <mergeCell ref="H4:J4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0"/>
  <sheetViews>
    <sheetView workbookViewId="0">
      <selection activeCell="D5" sqref="D5"/>
    </sheetView>
  </sheetViews>
  <sheetFormatPr defaultColWidth="9.02654867256637" defaultRowHeight="13.5"/>
  <cols>
    <col min="2" max="2" width="29.938053097345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2">
      <c r="A1" s="595" t="s">
        <v>257</v>
      </c>
      <c r="B1" s="595"/>
    </row>
    <row r="2" ht="27.75" spans="1:10">
      <c r="A2" s="596" t="s">
        <v>258</v>
      </c>
      <c r="B2" s="596"/>
      <c r="C2" s="596"/>
      <c r="D2" s="596"/>
      <c r="E2" s="596"/>
      <c r="F2" s="596"/>
      <c r="G2" s="596"/>
      <c r="H2" s="596"/>
      <c r="I2" s="596"/>
      <c r="J2" s="596"/>
    </row>
    <row r="3" s="593" customFormat="1" ht="18" customHeight="1" spans="1:10">
      <c r="A3" s="597" t="s">
        <v>259</v>
      </c>
      <c r="B3" s="624"/>
      <c r="C3" s="597"/>
      <c r="D3" s="597"/>
      <c r="E3" s="597"/>
      <c r="F3" s="597"/>
      <c r="G3" s="625"/>
      <c r="H3" s="625"/>
      <c r="I3" s="625"/>
      <c r="J3" s="625"/>
    </row>
    <row r="4" spans="1:10">
      <c r="A4" s="598" t="s">
        <v>260</v>
      </c>
      <c r="B4" s="598" t="s">
        <v>261</v>
      </c>
      <c r="C4" s="598" t="s">
        <v>262</v>
      </c>
      <c r="D4" s="598" t="s">
        <v>263</v>
      </c>
      <c r="E4" s="598"/>
      <c r="F4" s="598" t="s">
        <v>264</v>
      </c>
      <c r="G4" s="598" t="s">
        <v>265</v>
      </c>
      <c r="H4" s="598" t="s">
        <v>266</v>
      </c>
      <c r="I4" s="598"/>
      <c r="J4" s="598"/>
    </row>
    <row r="5" spans="1:10">
      <c r="A5" s="598"/>
      <c r="B5" s="598"/>
      <c r="C5" s="598"/>
      <c r="D5" s="598" t="s">
        <v>267</v>
      </c>
      <c r="E5" s="598" t="s">
        <v>268</v>
      </c>
      <c r="F5" s="598"/>
      <c r="G5" s="598"/>
      <c r="H5" s="598" t="s">
        <v>269</v>
      </c>
      <c r="I5" s="598" t="s">
        <v>270</v>
      </c>
      <c r="J5" s="598" t="s">
        <v>271</v>
      </c>
    </row>
    <row r="6" ht="15" customHeight="1" spans="1:10">
      <c r="A6" s="612"/>
      <c r="B6" s="599" t="s">
        <v>272</v>
      </c>
      <c r="C6" s="612"/>
      <c r="D6" s="623"/>
      <c r="E6" s="623"/>
      <c r="F6" s="623"/>
      <c r="G6" s="606"/>
      <c r="H6" s="606"/>
      <c r="I6" s="606"/>
      <c r="J6" s="606"/>
    </row>
    <row r="7" spans="1:10">
      <c r="A7" s="599" t="s">
        <v>427</v>
      </c>
      <c r="B7" s="599" t="s">
        <v>428</v>
      </c>
      <c r="C7" s="601" t="s">
        <v>275</v>
      </c>
      <c r="D7" s="623"/>
      <c r="E7" s="606"/>
      <c r="F7" s="606"/>
      <c r="G7" s="606"/>
      <c r="H7" s="606"/>
      <c r="I7" s="606"/>
      <c r="J7" s="606"/>
    </row>
    <row r="8" ht="22.5" customHeight="1" spans="1:10">
      <c r="A8" s="599"/>
      <c r="B8" s="609" t="s">
        <v>429</v>
      </c>
      <c r="C8" s="601" t="s">
        <v>277</v>
      </c>
      <c r="D8" s="599">
        <v>3</v>
      </c>
      <c r="E8" s="599"/>
      <c r="F8" s="606"/>
      <c r="G8" s="606"/>
      <c r="H8" s="606"/>
      <c r="I8" s="606"/>
      <c r="J8" s="606"/>
    </row>
    <row r="9" ht="22.5" spans="1:10">
      <c r="A9" s="599"/>
      <c r="B9" s="609" t="s">
        <v>426</v>
      </c>
      <c r="C9" s="601" t="s">
        <v>277</v>
      </c>
      <c r="D9" s="599">
        <v>1.5</v>
      </c>
      <c r="E9" s="599"/>
      <c r="F9" s="606"/>
      <c r="G9" s="606"/>
      <c r="H9" s="606"/>
      <c r="I9" s="606"/>
      <c r="J9" s="606"/>
    </row>
    <row r="10" spans="1:10">
      <c r="A10" s="599"/>
      <c r="B10" s="609" t="s">
        <v>286</v>
      </c>
      <c r="C10" s="599" t="s">
        <v>422</v>
      </c>
      <c r="D10" s="599"/>
      <c r="E10" s="599"/>
      <c r="F10" s="606"/>
      <c r="G10" s="606"/>
      <c r="H10" s="606"/>
      <c r="I10" s="606"/>
      <c r="J10" s="606"/>
    </row>
    <row r="11" ht="15" customHeight="1" spans="1:10">
      <c r="A11" s="612"/>
      <c r="B11" s="599" t="s">
        <v>288</v>
      </c>
      <c r="C11" s="599"/>
      <c r="D11" s="627"/>
      <c r="E11" s="628"/>
      <c r="F11" s="612"/>
      <c r="G11" s="612"/>
      <c r="H11" s="612"/>
      <c r="I11" s="612"/>
      <c r="J11" s="612"/>
    </row>
    <row r="12" ht="15" customHeight="1" spans="1:10">
      <c r="A12" s="599" t="s">
        <v>289</v>
      </c>
      <c r="B12" s="599" t="s">
        <v>290</v>
      </c>
      <c r="C12" s="599" t="s">
        <v>291</v>
      </c>
      <c r="D12" s="614"/>
      <c r="E12" s="615"/>
      <c r="F12" s="599"/>
      <c r="G12" s="599"/>
      <c r="H12" s="612"/>
      <c r="I12" s="612"/>
      <c r="J12" s="612"/>
    </row>
    <row r="13" ht="15" customHeight="1" spans="1:10">
      <c r="A13" s="599" t="s">
        <v>292</v>
      </c>
      <c r="B13" s="599" t="s">
        <v>293</v>
      </c>
      <c r="C13" s="599" t="s">
        <v>291</v>
      </c>
      <c r="D13" s="614"/>
      <c r="E13" s="615"/>
      <c r="F13" s="599"/>
      <c r="G13" s="599"/>
      <c r="H13" s="612"/>
      <c r="I13" s="612"/>
      <c r="J13" s="612"/>
    </row>
    <row r="14" ht="15" customHeight="1" spans="1:10">
      <c r="A14" s="599" t="s">
        <v>294</v>
      </c>
      <c r="B14" s="599" t="s">
        <v>295</v>
      </c>
      <c r="C14" s="599" t="s">
        <v>291</v>
      </c>
      <c r="D14" s="614"/>
      <c r="E14" s="615"/>
      <c r="F14" s="599"/>
      <c r="G14" s="599"/>
      <c r="H14" s="612"/>
      <c r="I14" s="612"/>
      <c r="J14" s="612"/>
    </row>
    <row r="15" ht="15" customHeight="1" spans="1:10">
      <c r="A15" s="599" t="s">
        <v>296</v>
      </c>
      <c r="B15" s="599" t="s">
        <v>297</v>
      </c>
      <c r="C15" s="599" t="s">
        <v>291</v>
      </c>
      <c r="D15" s="614"/>
      <c r="E15" s="615"/>
      <c r="F15" s="599"/>
      <c r="G15" s="599"/>
      <c r="H15" s="612"/>
      <c r="I15" s="612"/>
      <c r="J15" s="612"/>
    </row>
    <row r="16" ht="15" customHeight="1" spans="1:10">
      <c r="A16" s="599" t="s">
        <v>298</v>
      </c>
      <c r="B16" s="599" t="s">
        <v>299</v>
      </c>
      <c r="C16" s="599" t="s">
        <v>291</v>
      </c>
      <c r="D16" s="614"/>
      <c r="E16" s="615"/>
      <c r="F16" s="599"/>
      <c r="G16" s="599"/>
      <c r="H16" s="612"/>
      <c r="I16" s="612"/>
      <c r="J16" s="612"/>
    </row>
    <row r="17" ht="15" customHeight="1" spans="1:10">
      <c r="A17" s="599" t="s">
        <v>300</v>
      </c>
      <c r="B17" s="599" t="s">
        <v>301</v>
      </c>
      <c r="C17" s="599" t="s">
        <v>291</v>
      </c>
      <c r="D17" s="614"/>
      <c r="E17" s="615"/>
      <c r="F17" s="599"/>
      <c r="G17" s="599"/>
      <c r="H17" s="612"/>
      <c r="I17" s="612"/>
      <c r="J17" s="612"/>
    </row>
    <row r="18" ht="15" customHeight="1" spans="1:10">
      <c r="A18" s="599" t="s">
        <v>302</v>
      </c>
      <c r="B18" s="599" t="s">
        <v>303</v>
      </c>
      <c r="C18" s="599" t="s">
        <v>291</v>
      </c>
      <c r="D18" s="614"/>
      <c r="E18" s="615"/>
      <c r="F18" s="599"/>
      <c r="G18" s="599"/>
      <c r="H18" s="612"/>
      <c r="I18" s="612"/>
      <c r="J18" s="612"/>
    </row>
    <row r="19" ht="15" customHeight="1" spans="1:10">
      <c r="A19" s="599" t="s">
        <v>304</v>
      </c>
      <c r="B19" s="599" t="s">
        <v>305</v>
      </c>
      <c r="C19" s="599" t="s">
        <v>291</v>
      </c>
      <c r="D19" s="614"/>
      <c r="E19" s="615"/>
      <c r="F19" s="599"/>
      <c r="G19" s="599"/>
      <c r="H19" s="612"/>
      <c r="I19" s="612"/>
      <c r="J19" s="612"/>
    </row>
    <row r="20" ht="15" customHeight="1" spans="1:10">
      <c r="A20" s="599" t="s">
        <v>306</v>
      </c>
      <c r="B20" s="599" t="s">
        <v>307</v>
      </c>
      <c r="C20" s="599" t="s">
        <v>291</v>
      </c>
      <c r="D20" s="614"/>
      <c r="E20" s="615"/>
      <c r="F20" s="599"/>
      <c r="G20" s="599"/>
      <c r="H20" s="612"/>
      <c r="I20" s="612"/>
      <c r="J20" s="612"/>
    </row>
  </sheetData>
  <mergeCells count="20">
    <mergeCell ref="A1:B1"/>
    <mergeCell ref="A2:J2"/>
    <mergeCell ref="A3:F3"/>
    <mergeCell ref="D4:E4"/>
    <mergeCell ref="H4:J4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1"/>
  <sheetViews>
    <sheetView workbookViewId="0">
      <selection activeCell="D5" sqref="D5"/>
    </sheetView>
  </sheetViews>
  <sheetFormatPr defaultColWidth="9.02654867256637" defaultRowHeight="13.5"/>
  <cols>
    <col min="2" max="2" width="29.938053097345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2">
      <c r="A1" s="595" t="s">
        <v>257</v>
      </c>
      <c r="B1" s="595"/>
    </row>
    <row r="2" ht="27.75" spans="1:10">
      <c r="A2" s="596" t="s">
        <v>258</v>
      </c>
      <c r="B2" s="596"/>
      <c r="C2" s="596"/>
      <c r="D2" s="596"/>
      <c r="E2" s="596"/>
      <c r="F2" s="596"/>
      <c r="G2" s="596"/>
      <c r="H2" s="596"/>
      <c r="I2" s="596"/>
      <c r="J2" s="596"/>
    </row>
    <row r="3" s="593" customFormat="1" ht="18" customHeight="1" spans="1:10">
      <c r="A3" s="597" t="s">
        <v>259</v>
      </c>
      <c r="B3" s="624"/>
      <c r="C3" s="597"/>
      <c r="D3" s="597"/>
      <c r="E3" s="597"/>
      <c r="F3" s="597"/>
      <c r="G3" s="625"/>
      <c r="H3" s="625"/>
      <c r="I3" s="625"/>
      <c r="J3" s="625"/>
    </row>
    <row r="4" spans="1:10">
      <c r="A4" s="598" t="s">
        <v>260</v>
      </c>
      <c r="B4" s="598" t="s">
        <v>261</v>
      </c>
      <c r="C4" s="598" t="s">
        <v>262</v>
      </c>
      <c r="D4" s="598" t="s">
        <v>263</v>
      </c>
      <c r="E4" s="598"/>
      <c r="F4" s="598" t="s">
        <v>264</v>
      </c>
      <c r="G4" s="598" t="s">
        <v>265</v>
      </c>
      <c r="H4" s="598" t="s">
        <v>266</v>
      </c>
      <c r="I4" s="598"/>
      <c r="J4" s="598"/>
    </row>
    <row r="5" spans="1:10">
      <c r="A5" s="598"/>
      <c r="B5" s="598"/>
      <c r="C5" s="598"/>
      <c r="D5" s="598" t="s">
        <v>267</v>
      </c>
      <c r="E5" s="598" t="s">
        <v>268</v>
      </c>
      <c r="F5" s="598"/>
      <c r="G5" s="598"/>
      <c r="H5" s="598" t="s">
        <v>269</v>
      </c>
      <c r="I5" s="598" t="s">
        <v>270</v>
      </c>
      <c r="J5" s="598" t="s">
        <v>271</v>
      </c>
    </row>
    <row r="6" ht="15" customHeight="1" spans="1:10">
      <c r="A6" s="612"/>
      <c r="B6" s="599" t="s">
        <v>272</v>
      </c>
      <c r="C6" s="612"/>
      <c r="D6" s="623"/>
      <c r="E6" s="623"/>
      <c r="F6" s="623"/>
      <c r="G6" s="606"/>
      <c r="H6" s="606"/>
      <c r="I6" s="606"/>
      <c r="J6" s="606"/>
    </row>
    <row r="7" spans="1:10">
      <c r="A7" s="599" t="s">
        <v>430</v>
      </c>
      <c r="B7" s="599" t="s">
        <v>431</v>
      </c>
      <c r="C7" s="599" t="s">
        <v>432</v>
      </c>
      <c r="D7" s="623"/>
      <c r="E7" s="606"/>
      <c r="F7" s="606"/>
      <c r="G7" s="606"/>
      <c r="H7" s="606"/>
      <c r="I7" s="606"/>
      <c r="J7" s="606"/>
    </row>
    <row r="8" spans="1:10">
      <c r="A8" s="599"/>
      <c r="B8" s="626" t="s">
        <v>433</v>
      </c>
      <c r="C8" s="599"/>
      <c r="D8" s="599">
        <v>2</v>
      </c>
      <c r="E8" s="606"/>
      <c r="F8" s="606"/>
      <c r="G8" s="606"/>
      <c r="H8" s="606"/>
      <c r="I8" s="606"/>
      <c r="J8" s="606"/>
    </row>
    <row r="9" ht="22.5" customHeight="1" spans="1:10">
      <c r="A9" s="599"/>
      <c r="B9" s="609" t="s">
        <v>434</v>
      </c>
      <c r="C9" s="599" t="s">
        <v>370</v>
      </c>
      <c r="D9" s="599"/>
      <c r="E9" s="599"/>
      <c r="F9" s="606"/>
      <c r="G9" s="606"/>
      <c r="H9" s="606"/>
      <c r="I9" s="606"/>
      <c r="J9" s="606"/>
    </row>
    <row r="10" ht="22.5" spans="1:10">
      <c r="A10" s="599"/>
      <c r="B10" s="609" t="s">
        <v>435</v>
      </c>
      <c r="C10" s="599" t="s">
        <v>370</v>
      </c>
      <c r="D10" s="599"/>
      <c r="E10" s="599"/>
      <c r="F10" s="606"/>
      <c r="G10" s="606"/>
      <c r="H10" s="606"/>
      <c r="I10" s="606"/>
      <c r="J10" s="606"/>
    </row>
    <row r="11" spans="1:10">
      <c r="A11" s="599"/>
      <c r="B11" s="609" t="s">
        <v>286</v>
      </c>
      <c r="C11" s="599" t="s">
        <v>422</v>
      </c>
      <c r="D11" s="599"/>
      <c r="E11" s="599"/>
      <c r="F11" s="606"/>
      <c r="G11" s="606"/>
      <c r="H11" s="606"/>
      <c r="I11" s="606"/>
      <c r="J11" s="606"/>
    </row>
    <row r="12" ht="15" customHeight="1" spans="1:10">
      <c r="A12" s="612"/>
      <c r="B12" s="599" t="s">
        <v>288</v>
      </c>
      <c r="C12" s="599"/>
      <c r="D12" s="627"/>
      <c r="E12" s="628"/>
      <c r="F12" s="612"/>
      <c r="G12" s="612"/>
      <c r="H12" s="612"/>
      <c r="I12" s="612"/>
      <c r="J12" s="612"/>
    </row>
    <row r="13" ht="15" customHeight="1" spans="1:10">
      <c r="A13" s="599" t="s">
        <v>289</v>
      </c>
      <c r="B13" s="599" t="s">
        <v>290</v>
      </c>
      <c r="C13" s="599" t="s">
        <v>291</v>
      </c>
      <c r="D13" s="614"/>
      <c r="E13" s="615"/>
      <c r="F13" s="599"/>
      <c r="G13" s="599"/>
      <c r="H13" s="612"/>
      <c r="I13" s="612"/>
      <c r="J13" s="612"/>
    </row>
    <row r="14" ht="15" customHeight="1" spans="1:10">
      <c r="A14" s="599" t="s">
        <v>292</v>
      </c>
      <c r="B14" s="599" t="s">
        <v>293</v>
      </c>
      <c r="C14" s="599" t="s">
        <v>291</v>
      </c>
      <c r="D14" s="614"/>
      <c r="E14" s="615"/>
      <c r="F14" s="599"/>
      <c r="G14" s="599"/>
      <c r="H14" s="612"/>
      <c r="I14" s="612"/>
      <c r="J14" s="612"/>
    </row>
    <row r="15" ht="15" customHeight="1" spans="1:10">
      <c r="A15" s="599" t="s">
        <v>294</v>
      </c>
      <c r="B15" s="599" t="s">
        <v>295</v>
      </c>
      <c r="C15" s="599" t="s">
        <v>291</v>
      </c>
      <c r="D15" s="614"/>
      <c r="E15" s="615"/>
      <c r="F15" s="599"/>
      <c r="G15" s="599"/>
      <c r="H15" s="612"/>
      <c r="I15" s="612"/>
      <c r="J15" s="612"/>
    </row>
    <row r="16" ht="15" customHeight="1" spans="1:10">
      <c r="A16" s="599" t="s">
        <v>296</v>
      </c>
      <c r="B16" s="599" t="s">
        <v>297</v>
      </c>
      <c r="C16" s="599" t="s">
        <v>291</v>
      </c>
      <c r="D16" s="614"/>
      <c r="E16" s="615"/>
      <c r="F16" s="599"/>
      <c r="G16" s="599"/>
      <c r="H16" s="612"/>
      <c r="I16" s="612"/>
      <c r="J16" s="612"/>
    </row>
    <row r="17" ht="15" customHeight="1" spans="1:10">
      <c r="A17" s="599" t="s">
        <v>298</v>
      </c>
      <c r="B17" s="599" t="s">
        <v>299</v>
      </c>
      <c r="C17" s="599" t="s">
        <v>291</v>
      </c>
      <c r="D17" s="614"/>
      <c r="E17" s="615"/>
      <c r="F17" s="599"/>
      <c r="G17" s="599"/>
      <c r="H17" s="612"/>
      <c r="I17" s="612"/>
      <c r="J17" s="612"/>
    </row>
    <row r="18" ht="15" customHeight="1" spans="1:10">
      <c r="A18" s="599" t="s">
        <v>300</v>
      </c>
      <c r="B18" s="599" t="s">
        <v>301</v>
      </c>
      <c r="C18" s="599" t="s">
        <v>291</v>
      </c>
      <c r="D18" s="614"/>
      <c r="E18" s="615"/>
      <c r="F18" s="599"/>
      <c r="G18" s="599"/>
      <c r="H18" s="612"/>
      <c r="I18" s="612"/>
      <c r="J18" s="612"/>
    </row>
    <row r="19" ht="15" customHeight="1" spans="1:10">
      <c r="A19" s="599" t="s">
        <v>302</v>
      </c>
      <c r="B19" s="599" t="s">
        <v>303</v>
      </c>
      <c r="C19" s="599" t="s">
        <v>291</v>
      </c>
      <c r="D19" s="614"/>
      <c r="E19" s="615"/>
      <c r="F19" s="599"/>
      <c r="G19" s="599"/>
      <c r="H19" s="612"/>
      <c r="I19" s="612"/>
      <c r="J19" s="612"/>
    </row>
    <row r="20" ht="15" customHeight="1" spans="1:10">
      <c r="A20" s="599" t="s">
        <v>304</v>
      </c>
      <c r="B20" s="599" t="s">
        <v>305</v>
      </c>
      <c r="C20" s="599" t="s">
        <v>291</v>
      </c>
      <c r="D20" s="614"/>
      <c r="E20" s="615"/>
      <c r="F20" s="599"/>
      <c r="G20" s="599"/>
      <c r="H20" s="612"/>
      <c r="I20" s="612"/>
      <c r="J20" s="612"/>
    </row>
    <row r="21" ht="15" customHeight="1" spans="1:10">
      <c r="A21" s="599" t="s">
        <v>306</v>
      </c>
      <c r="B21" s="599" t="s">
        <v>307</v>
      </c>
      <c r="C21" s="599" t="s">
        <v>291</v>
      </c>
      <c r="D21" s="614"/>
      <c r="E21" s="615"/>
      <c r="F21" s="599"/>
      <c r="G21" s="599"/>
      <c r="H21" s="612"/>
      <c r="I21" s="612"/>
      <c r="J21" s="612"/>
    </row>
  </sheetData>
  <mergeCells count="20">
    <mergeCell ref="A1:B1"/>
    <mergeCell ref="A2:J2"/>
    <mergeCell ref="A3:F3"/>
    <mergeCell ref="D4:E4"/>
    <mergeCell ref="H4:J4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1"/>
  <sheetViews>
    <sheetView workbookViewId="0">
      <selection activeCell="D5" sqref="D5"/>
    </sheetView>
  </sheetViews>
  <sheetFormatPr defaultColWidth="9.02654867256637" defaultRowHeight="13.5"/>
  <cols>
    <col min="2" max="2" width="29.938053097345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2">
      <c r="A1" s="595" t="s">
        <v>257</v>
      </c>
      <c r="B1" s="595"/>
    </row>
    <row r="2" ht="27.75" spans="1:10">
      <c r="A2" s="596" t="s">
        <v>258</v>
      </c>
      <c r="B2" s="596"/>
      <c r="C2" s="596"/>
      <c r="D2" s="596"/>
      <c r="E2" s="596"/>
      <c r="F2" s="596"/>
      <c r="G2" s="596"/>
      <c r="H2" s="596"/>
      <c r="I2" s="596"/>
      <c r="J2" s="596"/>
    </row>
    <row r="3" s="593" customFormat="1" ht="18" customHeight="1" spans="1:10">
      <c r="A3" s="597" t="s">
        <v>259</v>
      </c>
      <c r="B3" s="624"/>
      <c r="C3" s="597"/>
      <c r="D3" s="597"/>
      <c r="E3" s="597"/>
      <c r="F3" s="597"/>
      <c r="G3" s="625"/>
      <c r="H3" s="625"/>
      <c r="I3" s="625"/>
      <c r="J3" s="625"/>
    </row>
    <row r="4" spans="1:10">
      <c r="A4" s="598" t="s">
        <v>260</v>
      </c>
      <c r="B4" s="598" t="s">
        <v>261</v>
      </c>
      <c r="C4" s="598" t="s">
        <v>262</v>
      </c>
      <c r="D4" s="598" t="s">
        <v>263</v>
      </c>
      <c r="E4" s="598"/>
      <c r="F4" s="598" t="s">
        <v>264</v>
      </c>
      <c r="G4" s="598" t="s">
        <v>265</v>
      </c>
      <c r="H4" s="598" t="s">
        <v>266</v>
      </c>
      <c r="I4" s="598"/>
      <c r="J4" s="598"/>
    </row>
    <row r="5" spans="1:10">
      <c r="A5" s="598"/>
      <c r="B5" s="598"/>
      <c r="C5" s="598"/>
      <c r="D5" s="598" t="s">
        <v>267</v>
      </c>
      <c r="E5" s="598" t="s">
        <v>268</v>
      </c>
      <c r="F5" s="598"/>
      <c r="G5" s="598"/>
      <c r="H5" s="598" t="s">
        <v>269</v>
      </c>
      <c r="I5" s="598" t="s">
        <v>270</v>
      </c>
      <c r="J5" s="598" t="s">
        <v>271</v>
      </c>
    </row>
    <row r="6" ht="15" customHeight="1" spans="1:10">
      <c r="A6" s="612"/>
      <c r="B6" s="599" t="s">
        <v>272</v>
      </c>
      <c r="C6" s="612"/>
      <c r="D6" s="623"/>
      <c r="E6" s="623"/>
      <c r="F6" s="623"/>
      <c r="G6" s="606"/>
      <c r="H6" s="606"/>
      <c r="I6" s="606"/>
      <c r="J6" s="606"/>
    </row>
    <row r="7" spans="1:10">
      <c r="A7" s="599" t="s">
        <v>436</v>
      </c>
      <c r="B7" s="599" t="s">
        <v>437</v>
      </c>
      <c r="C7" s="599" t="s">
        <v>432</v>
      </c>
      <c r="D7" s="623"/>
      <c r="E7" s="606"/>
      <c r="F7" s="606"/>
      <c r="G7" s="606"/>
      <c r="H7" s="606"/>
      <c r="I7" s="606"/>
      <c r="J7" s="606"/>
    </row>
    <row r="8" spans="1:10">
      <c r="A8" s="599"/>
      <c r="B8" s="626" t="s">
        <v>433</v>
      </c>
      <c r="C8" s="599"/>
      <c r="D8" s="599">
        <v>2</v>
      </c>
      <c r="E8" s="606"/>
      <c r="F8" s="606"/>
      <c r="G8" s="606"/>
      <c r="H8" s="606"/>
      <c r="I8" s="606"/>
      <c r="J8" s="606"/>
    </row>
    <row r="9" ht="22.5" customHeight="1" spans="1:10">
      <c r="A9" s="599"/>
      <c r="B9" s="609" t="s">
        <v>438</v>
      </c>
      <c r="C9" s="599" t="s">
        <v>370</v>
      </c>
      <c r="D9" s="599"/>
      <c r="E9" s="599"/>
      <c r="F9" s="606"/>
      <c r="G9" s="606"/>
      <c r="H9" s="606"/>
      <c r="I9" s="606"/>
      <c r="J9" s="606"/>
    </row>
    <row r="10" ht="22.5" spans="1:10">
      <c r="A10" s="599"/>
      <c r="B10" s="609" t="s">
        <v>439</v>
      </c>
      <c r="C10" s="599" t="s">
        <v>370</v>
      </c>
      <c r="D10" s="599"/>
      <c r="E10" s="599"/>
      <c r="F10" s="606"/>
      <c r="G10" s="606"/>
      <c r="H10" s="606"/>
      <c r="I10" s="606"/>
      <c r="J10" s="606"/>
    </row>
    <row r="11" spans="1:10">
      <c r="A11" s="599"/>
      <c r="B11" s="609" t="s">
        <v>286</v>
      </c>
      <c r="C11" s="599" t="s">
        <v>422</v>
      </c>
      <c r="D11" s="599"/>
      <c r="E11" s="599"/>
      <c r="F11" s="606"/>
      <c r="G11" s="606"/>
      <c r="H11" s="606"/>
      <c r="I11" s="606"/>
      <c r="J11" s="606"/>
    </row>
    <row r="12" ht="15" customHeight="1" spans="1:10">
      <c r="A12" s="612"/>
      <c r="B12" s="599" t="s">
        <v>288</v>
      </c>
      <c r="C12" s="599"/>
      <c r="D12" s="627"/>
      <c r="E12" s="628"/>
      <c r="F12" s="612"/>
      <c r="G12" s="612"/>
      <c r="H12" s="612"/>
      <c r="I12" s="612"/>
      <c r="J12" s="612"/>
    </row>
    <row r="13" ht="15" customHeight="1" spans="1:10">
      <c r="A13" s="599" t="s">
        <v>289</v>
      </c>
      <c r="B13" s="599" t="s">
        <v>290</v>
      </c>
      <c r="C13" s="599" t="s">
        <v>291</v>
      </c>
      <c r="D13" s="614"/>
      <c r="E13" s="615"/>
      <c r="F13" s="599"/>
      <c r="G13" s="599"/>
      <c r="H13" s="612"/>
      <c r="I13" s="612"/>
      <c r="J13" s="612"/>
    </row>
    <row r="14" ht="15" customHeight="1" spans="1:10">
      <c r="A14" s="599" t="s">
        <v>292</v>
      </c>
      <c r="B14" s="599" t="s">
        <v>293</v>
      </c>
      <c r="C14" s="599" t="s">
        <v>291</v>
      </c>
      <c r="D14" s="614"/>
      <c r="E14" s="615"/>
      <c r="F14" s="599"/>
      <c r="G14" s="599"/>
      <c r="H14" s="612"/>
      <c r="I14" s="612"/>
      <c r="J14" s="612"/>
    </row>
    <row r="15" ht="15" customHeight="1" spans="1:10">
      <c r="A15" s="599" t="s">
        <v>294</v>
      </c>
      <c r="B15" s="599" t="s">
        <v>295</v>
      </c>
      <c r="C15" s="599" t="s">
        <v>291</v>
      </c>
      <c r="D15" s="614"/>
      <c r="E15" s="615"/>
      <c r="F15" s="599"/>
      <c r="G15" s="599"/>
      <c r="H15" s="612"/>
      <c r="I15" s="612"/>
      <c r="J15" s="612"/>
    </row>
    <row r="16" ht="15" customHeight="1" spans="1:10">
      <c r="A16" s="599" t="s">
        <v>296</v>
      </c>
      <c r="B16" s="599" t="s">
        <v>297</v>
      </c>
      <c r="C16" s="599" t="s">
        <v>291</v>
      </c>
      <c r="D16" s="614"/>
      <c r="E16" s="615"/>
      <c r="F16" s="599"/>
      <c r="G16" s="599"/>
      <c r="H16" s="612"/>
      <c r="I16" s="612"/>
      <c r="J16" s="612"/>
    </row>
    <row r="17" ht="15" customHeight="1" spans="1:10">
      <c r="A17" s="599" t="s">
        <v>298</v>
      </c>
      <c r="B17" s="599" t="s">
        <v>299</v>
      </c>
      <c r="C17" s="599" t="s">
        <v>291</v>
      </c>
      <c r="D17" s="614"/>
      <c r="E17" s="615"/>
      <c r="F17" s="599"/>
      <c r="G17" s="599"/>
      <c r="H17" s="612"/>
      <c r="I17" s="612"/>
      <c r="J17" s="612"/>
    </row>
    <row r="18" ht="15" customHeight="1" spans="1:10">
      <c r="A18" s="599" t="s">
        <v>300</v>
      </c>
      <c r="B18" s="599" t="s">
        <v>301</v>
      </c>
      <c r="C18" s="599" t="s">
        <v>291</v>
      </c>
      <c r="D18" s="614"/>
      <c r="E18" s="615"/>
      <c r="F18" s="599"/>
      <c r="G18" s="599"/>
      <c r="H18" s="612"/>
      <c r="I18" s="612"/>
      <c r="J18" s="612"/>
    </row>
    <row r="19" ht="15" customHeight="1" spans="1:10">
      <c r="A19" s="599" t="s">
        <v>302</v>
      </c>
      <c r="B19" s="599" t="s">
        <v>303</v>
      </c>
      <c r="C19" s="599" t="s">
        <v>291</v>
      </c>
      <c r="D19" s="614"/>
      <c r="E19" s="615"/>
      <c r="F19" s="599"/>
      <c r="G19" s="599"/>
      <c r="H19" s="612"/>
      <c r="I19" s="612"/>
      <c r="J19" s="612"/>
    </row>
    <row r="20" ht="15" customHeight="1" spans="1:10">
      <c r="A20" s="599" t="s">
        <v>304</v>
      </c>
      <c r="B20" s="599" t="s">
        <v>305</v>
      </c>
      <c r="C20" s="599" t="s">
        <v>291</v>
      </c>
      <c r="D20" s="614"/>
      <c r="E20" s="615"/>
      <c r="F20" s="599"/>
      <c r="G20" s="599"/>
      <c r="H20" s="612"/>
      <c r="I20" s="612"/>
      <c r="J20" s="612"/>
    </row>
    <row r="21" ht="15" customHeight="1" spans="1:10">
      <c r="A21" s="599" t="s">
        <v>306</v>
      </c>
      <c r="B21" s="599" t="s">
        <v>307</v>
      </c>
      <c r="C21" s="599" t="s">
        <v>291</v>
      </c>
      <c r="D21" s="614"/>
      <c r="E21" s="615"/>
      <c r="F21" s="599"/>
      <c r="G21" s="599"/>
      <c r="H21" s="612"/>
      <c r="I21" s="612"/>
      <c r="J21" s="612"/>
    </row>
  </sheetData>
  <mergeCells count="20">
    <mergeCell ref="A1:B1"/>
    <mergeCell ref="A2:J2"/>
    <mergeCell ref="A3:F3"/>
    <mergeCell ref="D4:E4"/>
    <mergeCell ref="H4:J4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41"/>
  <sheetViews>
    <sheetView workbookViewId="0">
      <selection activeCell="D4" sqref="D4:D5"/>
    </sheetView>
  </sheetViews>
  <sheetFormatPr defaultColWidth="9.02654867256637" defaultRowHeight="13.5"/>
  <cols>
    <col min="3" max="3" width="31.0619469026549" style="616" customWidth="1"/>
    <col min="5" max="6" width="12.5486725663717" customWidth="1"/>
    <col min="7" max="7" width="10.6902654867257" customWidth="1"/>
    <col min="8" max="8" width="11.8230088495575" customWidth="1"/>
    <col min="9" max="9" width="9.03539823008849" customWidth="1"/>
  </cols>
  <sheetData>
    <row r="1" ht="15" customHeight="1" spans="1:11">
      <c r="A1" s="595" t="s">
        <v>257</v>
      </c>
      <c r="B1" s="595"/>
      <c r="C1" s="595"/>
      <c r="D1" s="595"/>
      <c r="E1" s="595"/>
      <c r="F1" s="595"/>
      <c r="G1" s="595"/>
      <c r="H1" s="595"/>
      <c r="I1" s="595"/>
      <c r="J1" s="595"/>
      <c r="K1" s="595"/>
    </row>
    <row r="2" ht="27.75" spans="1:11">
      <c r="A2" s="596" t="s">
        <v>258</v>
      </c>
      <c r="B2" s="596"/>
      <c r="C2" s="622"/>
      <c r="D2" s="596"/>
      <c r="E2" s="596"/>
      <c r="F2" s="596"/>
      <c r="G2" s="596"/>
      <c r="H2" s="596"/>
      <c r="I2" s="596"/>
      <c r="J2" s="596"/>
      <c r="K2" s="596"/>
    </row>
    <row r="3" s="593" customFormat="1" ht="18" customHeight="1" spans="1:11">
      <c r="A3" s="597" t="s">
        <v>259</v>
      </c>
      <c r="B3" s="597"/>
      <c r="C3" s="597"/>
      <c r="D3" s="597"/>
      <c r="E3" s="597"/>
      <c r="F3" s="597"/>
      <c r="G3" s="597"/>
      <c r="H3" s="597"/>
      <c r="I3" s="597"/>
      <c r="J3" s="597"/>
      <c r="K3" s="597"/>
    </row>
    <row r="4" spans="1:11">
      <c r="A4" s="598" t="s">
        <v>0</v>
      </c>
      <c r="B4" s="598" t="s">
        <v>260</v>
      </c>
      <c r="C4" s="598" t="s">
        <v>338</v>
      </c>
      <c r="D4" s="598" t="s">
        <v>267</v>
      </c>
      <c r="E4" s="598" t="s">
        <v>263</v>
      </c>
      <c r="F4" s="598"/>
      <c r="G4" s="598" t="s">
        <v>264</v>
      </c>
      <c r="H4" s="598" t="s">
        <v>265</v>
      </c>
      <c r="I4" s="598" t="s">
        <v>266</v>
      </c>
      <c r="J4" s="598"/>
      <c r="K4" s="598"/>
    </row>
    <row r="5" spans="1:11">
      <c r="A5" s="598"/>
      <c r="B5" s="598"/>
      <c r="C5" s="598"/>
      <c r="D5" s="598"/>
      <c r="E5" s="598" t="s">
        <v>440</v>
      </c>
      <c r="F5" s="598" t="s">
        <v>268</v>
      </c>
      <c r="G5" s="598"/>
      <c r="H5" s="598"/>
      <c r="I5" s="598" t="s">
        <v>269</v>
      </c>
      <c r="J5" s="598" t="s">
        <v>270</v>
      </c>
      <c r="K5" s="598" t="s">
        <v>271</v>
      </c>
    </row>
    <row r="6" s="594" customFormat="1" spans="1:11">
      <c r="A6" s="612"/>
      <c r="B6" s="599" t="s">
        <v>441</v>
      </c>
      <c r="C6" s="617" t="s">
        <v>442</v>
      </c>
      <c r="D6" s="601" t="s">
        <v>443</v>
      </c>
      <c r="E6" s="612"/>
      <c r="F6" s="599"/>
      <c r="G6" s="599"/>
      <c r="H6" s="599"/>
      <c r="I6" s="599"/>
      <c r="J6" s="599"/>
      <c r="K6" s="599"/>
    </row>
    <row r="7" spans="1:11">
      <c r="A7" s="623"/>
      <c r="B7" s="599"/>
      <c r="C7" s="618" t="s">
        <v>444</v>
      </c>
      <c r="D7" s="599"/>
      <c r="E7" s="620">
        <v>0.07</v>
      </c>
      <c r="F7" s="606"/>
      <c r="G7" s="606"/>
      <c r="H7" s="606"/>
      <c r="I7" s="606"/>
      <c r="J7" s="606"/>
      <c r="K7" s="606"/>
    </row>
    <row r="8" ht="22.5" customHeight="1" spans="1:11">
      <c r="A8" s="623"/>
      <c r="B8" s="599"/>
      <c r="C8" s="619" t="s">
        <v>445</v>
      </c>
      <c r="D8" s="601" t="s">
        <v>277</v>
      </c>
      <c r="E8" s="620"/>
      <c r="F8" s="606"/>
      <c r="G8" s="606"/>
      <c r="H8" s="606"/>
      <c r="I8" s="606"/>
      <c r="J8" s="606"/>
      <c r="K8" s="606"/>
    </row>
    <row r="9" ht="22.5" spans="1:11">
      <c r="A9" s="623"/>
      <c r="B9" s="599"/>
      <c r="C9" s="619" t="s">
        <v>446</v>
      </c>
      <c r="D9" s="601" t="s">
        <v>277</v>
      </c>
      <c r="E9" s="620"/>
      <c r="F9" s="606"/>
      <c r="G9" s="606"/>
      <c r="H9" s="606"/>
      <c r="I9" s="606"/>
      <c r="J9" s="606"/>
      <c r="K9" s="606"/>
    </row>
    <row r="10" ht="22.5" spans="1:11">
      <c r="A10" s="623"/>
      <c r="B10" s="599"/>
      <c r="C10" s="619" t="s">
        <v>447</v>
      </c>
      <c r="D10" s="601" t="s">
        <v>448</v>
      </c>
      <c r="E10" s="620"/>
      <c r="F10" s="606"/>
      <c r="G10" s="606"/>
      <c r="H10" s="606"/>
      <c r="I10" s="606"/>
      <c r="J10" s="606"/>
      <c r="K10" s="606"/>
    </row>
    <row r="11" spans="1:11">
      <c r="A11" s="623"/>
      <c r="B11" s="599"/>
      <c r="C11" s="618" t="s">
        <v>449</v>
      </c>
      <c r="D11" s="599"/>
      <c r="E11" s="620"/>
      <c r="F11" s="606"/>
      <c r="G11" s="606"/>
      <c r="H11" s="606"/>
      <c r="I11" s="606"/>
      <c r="J11" s="606"/>
      <c r="K11" s="606"/>
    </row>
    <row r="12" spans="1:11">
      <c r="A12" s="623"/>
      <c r="B12" s="599"/>
      <c r="C12" s="619" t="s">
        <v>450</v>
      </c>
      <c r="D12" s="601" t="s">
        <v>448</v>
      </c>
      <c r="E12" s="620"/>
      <c r="F12" s="606"/>
      <c r="G12" s="606"/>
      <c r="H12" s="606"/>
      <c r="I12" s="606"/>
      <c r="J12" s="606"/>
      <c r="K12" s="606"/>
    </row>
    <row r="13" ht="22.5" spans="1:11">
      <c r="A13" s="623"/>
      <c r="B13" s="599"/>
      <c r="C13" s="619" t="s">
        <v>451</v>
      </c>
      <c r="D13" s="601" t="s">
        <v>448</v>
      </c>
      <c r="E13" s="620"/>
      <c r="F13" s="606"/>
      <c r="G13" s="606"/>
      <c r="H13" s="606"/>
      <c r="I13" s="606"/>
      <c r="J13" s="606"/>
      <c r="K13" s="606"/>
    </row>
    <row r="14" spans="1:11">
      <c r="A14" s="623"/>
      <c r="B14" s="599"/>
      <c r="C14" s="618" t="s">
        <v>452</v>
      </c>
      <c r="D14" s="599"/>
      <c r="E14" s="620"/>
      <c r="F14" s="606"/>
      <c r="G14" s="606"/>
      <c r="H14" s="606"/>
      <c r="I14" s="606"/>
      <c r="J14" s="606"/>
      <c r="K14" s="606"/>
    </row>
    <row r="15" spans="1:11">
      <c r="A15" s="623"/>
      <c r="B15" s="599"/>
      <c r="C15" s="619" t="s">
        <v>453</v>
      </c>
      <c r="D15" s="621" t="s">
        <v>454</v>
      </c>
      <c r="E15" s="620"/>
      <c r="F15" s="606"/>
      <c r="G15" s="606"/>
      <c r="H15" s="606"/>
      <c r="I15" s="606"/>
      <c r="J15" s="606"/>
      <c r="K15" s="606"/>
    </row>
    <row r="16" spans="1:11">
      <c r="A16" s="623"/>
      <c r="B16" s="599"/>
      <c r="C16" s="619" t="s">
        <v>455</v>
      </c>
      <c r="D16" s="621" t="s">
        <v>454</v>
      </c>
      <c r="E16" s="620"/>
      <c r="F16" s="606"/>
      <c r="G16" s="606"/>
      <c r="H16" s="606"/>
      <c r="I16" s="606"/>
      <c r="J16" s="606"/>
      <c r="K16" s="606"/>
    </row>
    <row r="17" spans="1:11">
      <c r="A17" s="623"/>
      <c r="B17" s="599"/>
      <c r="C17" s="618" t="s">
        <v>456</v>
      </c>
      <c r="D17" s="599"/>
      <c r="E17" s="620"/>
      <c r="F17" s="606"/>
      <c r="G17" s="606"/>
      <c r="H17" s="606"/>
      <c r="I17" s="606"/>
      <c r="J17" s="606"/>
      <c r="K17" s="606"/>
    </row>
    <row r="18" spans="1:11">
      <c r="A18" s="623"/>
      <c r="B18" s="599"/>
      <c r="C18" s="619" t="s">
        <v>457</v>
      </c>
      <c r="D18" s="601" t="s">
        <v>448</v>
      </c>
      <c r="E18" s="620"/>
      <c r="F18" s="606"/>
      <c r="G18" s="606"/>
      <c r="H18" s="606"/>
      <c r="I18" s="606"/>
      <c r="J18" s="606"/>
      <c r="K18" s="606"/>
    </row>
    <row r="19" spans="1:11">
      <c r="A19" s="623"/>
      <c r="B19" s="599"/>
      <c r="C19" s="618" t="s">
        <v>458</v>
      </c>
      <c r="D19" s="599"/>
      <c r="E19" s="620"/>
      <c r="F19" s="606"/>
      <c r="G19" s="606"/>
      <c r="H19" s="606"/>
      <c r="I19" s="606"/>
      <c r="J19" s="606"/>
      <c r="K19" s="606"/>
    </row>
    <row r="20" spans="1:11">
      <c r="A20" s="623"/>
      <c r="B20" s="599"/>
      <c r="C20" s="619" t="s">
        <v>459</v>
      </c>
      <c r="D20" s="601" t="s">
        <v>460</v>
      </c>
      <c r="E20" s="620"/>
      <c r="F20" s="606"/>
      <c r="G20" s="606"/>
      <c r="H20" s="606"/>
      <c r="I20" s="606"/>
      <c r="J20" s="606"/>
      <c r="K20" s="606"/>
    </row>
    <row r="21" spans="1:11">
      <c r="A21" s="623"/>
      <c r="B21" s="599"/>
      <c r="C21" s="618" t="s">
        <v>461</v>
      </c>
      <c r="D21" s="599"/>
      <c r="E21" s="620"/>
      <c r="F21" s="606"/>
      <c r="G21" s="606"/>
      <c r="H21" s="606"/>
      <c r="I21" s="606"/>
      <c r="J21" s="606"/>
      <c r="K21" s="606"/>
    </row>
    <row r="22" spans="1:11">
      <c r="A22" s="623"/>
      <c r="B22" s="599"/>
      <c r="C22" s="619" t="s">
        <v>462</v>
      </c>
      <c r="D22" s="621" t="s">
        <v>463</v>
      </c>
      <c r="E22" s="620"/>
      <c r="F22" s="606"/>
      <c r="G22" s="606"/>
      <c r="H22" s="606"/>
      <c r="I22" s="606"/>
      <c r="J22" s="606"/>
      <c r="K22" s="606"/>
    </row>
    <row r="23" spans="1:11">
      <c r="A23" s="623"/>
      <c r="B23" s="599"/>
      <c r="C23" s="619" t="s">
        <v>464</v>
      </c>
      <c r="D23" s="621" t="s">
        <v>463</v>
      </c>
      <c r="E23" s="620"/>
      <c r="F23" s="606"/>
      <c r="G23" s="606"/>
      <c r="H23" s="606"/>
      <c r="I23" s="606"/>
      <c r="J23" s="606"/>
      <c r="K23" s="606"/>
    </row>
    <row r="24" spans="1:11">
      <c r="A24" s="623"/>
      <c r="B24" s="599"/>
      <c r="C24" s="618" t="s">
        <v>465</v>
      </c>
      <c r="D24" s="599"/>
      <c r="E24" s="620"/>
      <c r="F24" s="606"/>
      <c r="G24" s="606"/>
      <c r="H24" s="606"/>
      <c r="I24" s="606"/>
      <c r="J24" s="606"/>
      <c r="K24" s="606"/>
    </row>
    <row r="25" spans="1:11">
      <c r="A25" s="623"/>
      <c r="B25" s="599"/>
      <c r="C25" s="619" t="s">
        <v>466</v>
      </c>
      <c r="D25" s="621" t="s">
        <v>467</v>
      </c>
      <c r="E25" s="620"/>
      <c r="F25" s="606"/>
      <c r="G25" s="606"/>
      <c r="H25" s="606"/>
      <c r="I25" s="606"/>
      <c r="J25" s="606"/>
      <c r="K25" s="606"/>
    </row>
    <row r="26" spans="1:11">
      <c r="A26" s="612"/>
      <c r="B26" s="599"/>
      <c r="C26" s="618" t="s">
        <v>468</v>
      </c>
      <c r="D26" s="599"/>
      <c r="E26" s="620"/>
      <c r="F26" s="599"/>
      <c r="G26" s="599"/>
      <c r="H26" s="599"/>
      <c r="I26" s="612"/>
      <c r="J26" s="612"/>
      <c r="K26" s="599"/>
    </row>
    <row r="27" spans="1:11">
      <c r="A27" s="612"/>
      <c r="B27" s="599"/>
      <c r="C27" s="619" t="s">
        <v>469</v>
      </c>
      <c r="D27" s="621" t="s">
        <v>454</v>
      </c>
      <c r="E27" s="620"/>
      <c r="F27" s="599"/>
      <c r="G27" s="599"/>
      <c r="H27" s="599"/>
      <c r="I27" s="612"/>
      <c r="J27" s="612"/>
      <c r="K27" s="599"/>
    </row>
    <row r="28" ht="22.5" spans="1:11">
      <c r="A28" s="612"/>
      <c r="B28" s="599"/>
      <c r="C28" s="618" t="s">
        <v>470</v>
      </c>
      <c r="D28" s="620"/>
      <c r="E28" s="620"/>
      <c r="F28" s="599"/>
      <c r="G28" s="599"/>
      <c r="H28" s="599"/>
      <c r="I28" s="612"/>
      <c r="J28" s="612"/>
      <c r="K28" s="599"/>
    </row>
    <row r="29" spans="1:11">
      <c r="A29" s="612"/>
      <c r="B29" s="599"/>
      <c r="C29" s="619" t="s">
        <v>471</v>
      </c>
      <c r="D29" s="620" t="s">
        <v>472</v>
      </c>
      <c r="E29" s="620"/>
      <c r="F29" s="599"/>
      <c r="G29" s="599"/>
      <c r="H29" s="599"/>
      <c r="I29" s="612"/>
      <c r="J29" s="612"/>
      <c r="K29" s="599"/>
    </row>
    <row r="30" spans="1:11">
      <c r="A30" s="612"/>
      <c r="B30" s="599"/>
      <c r="C30" s="618" t="s">
        <v>473</v>
      </c>
      <c r="D30" s="620"/>
      <c r="E30" s="620"/>
      <c r="F30" s="599"/>
      <c r="G30" s="599"/>
      <c r="H30" s="599"/>
      <c r="I30" s="612"/>
      <c r="J30" s="612"/>
      <c r="K30" s="599"/>
    </row>
    <row r="31" spans="1:11">
      <c r="A31" s="612"/>
      <c r="B31" s="599"/>
      <c r="C31" s="619" t="s">
        <v>474</v>
      </c>
      <c r="D31" s="620" t="s">
        <v>472</v>
      </c>
      <c r="E31" s="620"/>
      <c r="F31" s="599"/>
      <c r="G31" s="599"/>
      <c r="H31" s="599"/>
      <c r="I31" s="612"/>
      <c r="J31" s="612"/>
      <c r="K31" s="599"/>
    </row>
    <row r="32" ht="15" customHeight="1" spans="1:11">
      <c r="A32" s="612"/>
      <c r="B32" s="612"/>
      <c r="C32" s="599" t="s">
        <v>288</v>
      </c>
      <c r="D32" s="612"/>
      <c r="E32" s="614"/>
      <c r="F32" s="615"/>
      <c r="G32" s="612"/>
      <c r="H32" s="612"/>
      <c r="I32" s="612"/>
      <c r="J32" s="612"/>
      <c r="K32" s="612"/>
    </row>
    <row r="33" ht="15" customHeight="1" spans="1:11">
      <c r="A33" s="612"/>
      <c r="B33" s="599" t="s">
        <v>289</v>
      </c>
      <c r="C33" s="599" t="s">
        <v>290</v>
      </c>
      <c r="D33" s="599" t="s">
        <v>291</v>
      </c>
      <c r="E33" s="614"/>
      <c r="F33" s="615"/>
      <c r="G33" s="599"/>
      <c r="H33" s="599"/>
      <c r="I33" s="612"/>
      <c r="J33" s="612"/>
      <c r="K33" s="612"/>
    </row>
    <row r="34" ht="15" customHeight="1" spans="1:11">
      <c r="A34" s="612"/>
      <c r="B34" s="599" t="s">
        <v>292</v>
      </c>
      <c r="C34" s="599" t="s">
        <v>293</v>
      </c>
      <c r="D34" s="599" t="s">
        <v>291</v>
      </c>
      <c r="E34" s="614"/>
      <c r="F34" s="615"/>
      <c r="G34" s="599"/>
      <c r="H34" s="599"/>
      <c r="I34" s="612"/>
      <c r="J34" s="612"/>
      <c r="K34" s="612"/>
    </row>
    <row r="35" spans="1:11">
      <c r="A35" s="612"/>
      <c r="B35" s="599" t="s">
        <v>294</v>
      </c>
      <c r="C35" s="599" t="s">
        <v>295</v>
      </c>
      <c r="D35" s="599" t="s">
        <v>291</v>
      </c>
      <c r="E35" s="614"/>
      <c r="F35" s="615"/>
      <c r="G35" s="599"/>
      <c r="H35" s="599"/>
      <c r="I35" s="612"/>
      <c r="J35" s="612"/>
      <c r="K35" s="24"/>
    </row>
    <row r="36" spans="1:11">
      <c r="A36" s="24"/>
      <c r="B36" s="599" t="s">
        <v>296</v>
      </c>
      <c r="C36" s="599" t="s">
        <v>297</v>
      </c>
      <c r="D36" s="599" t="s">
        <v>291</v>
      </c>
      <c r="E36" s="614"/>
      <c r="F36" s="615"/>
      <c r="G36" s="24"/>
      <c r="H36" s="24"/>
      <c r="I36" s="24"/>
      <c r="J36" s="24"/>
      <c r="K36" s="24"/>
    </row>
    <row r="37" spans="1:11">
      <c r="A37" s="24"/>
      <c r="B37" s="599" t="s">
        <v>298</v>
      </c>
      <c r="C37" s="599" t="s">
        <v>299</v>
      </c>
      <c r="D37" s="599" t="s">
        <v>291</v>
      </c>
      <c r="E37" s="614"/>
      <c r="F37" s="615"/>
      <c r="G37" s="24"/>
      <c r="H37" s="24"/>
      <c r="I37" s="24"/>
      <c r="J37" s="24"/>
      <c r="K37" s="24"/>
    </row>
    <row r="38" spans="1:11">
      <c r="A38" s="24"/>
      <c r="B38" s="599" t="s">
        <v>300</v>
      </c>
      <c r="C38" s="599" t="s">
        <v>301</v>
      </c>
      <c r="D38" s="599" t="s">
        <v>291</v>
      </c>
      <c r="E38" s="614"/>
      <c r="F38" s="615"/>
      <c r="G38" s="24"/>
      <c r="H38" s="24"/>
      <c r="I38" s="24"/>
      <c r="J38" s="24"/>
      <c r="K38" s="24"/>
    </row>
    <row r="39" spans="1:11">
      <c r="A39" s="24"/>
      <c r="B39" s="599" t="s">
        <v>302</v>
      </c>
      <c r="C39" s="599" t="s">
        <v>303</v>
      </c>
      <c r="D39" s="599" t="s">
        <v>291</v>
      </c>
      <c r="E39" s="614"/>
      <c r="F39" s="615"/>
      <c r="G39" s="24"/>
      <c r="H39" s="24"/>
      <c r="I39" s="24"/>
      <c r="J39" s="24"/>
      <c r="K39" s="24"/>
    </row>
    <row r="40" spans="1:11">
      <c r="A40" s="24"/>
      <c r="B40" s="599" t="s">
        <v>304</v>
      </c>
      <c r="C40" s="599" t="s">
        <v>305</v>
      </c>
      <c r="D40" s="599" t="s">
        <v>291</v>
      </c>
      <c r="E40" s="614"/>
      <c r="F40" s="615"/>
      <c r="G40" s="24"/>
      <c r="H40" s="24"/>
      <c r="I40" s="24"/>
      <c r="J40" s="24"/>
      <c r="K40" s="24"/>
    </row>
    <row r="41" spans="1:11">
      <c r="A41" s="24"/>
      <c r="B41" s="599" t="s">
        <v>306</v>
      </c>
      <c r="C41" s="599" t="s">
        <v>307</v>
      </c>
      <c r="D41" s="599" t="s">
        <v>291</v>
      </c>
      <c r="E41" s="614"/>
      <c r="F41" s="615"/>
      <c r="G41" s="24"/>
      <c r="H41" s="24"/>
      <c r="I41" s="24"/>
      <c r="J41" s="24"/>
      <c r="K41" s="24"/>
    </row>
  </sheetData>
  <mergeCells count="21">
    <mergeCell ref="A1:K1"/>
    <mergeCell ref="A2:K2"/>
    <mergeCell ref="A3:K3"/>
    <mergeCell ref="E4:F4"/>
    <mergeCell ref="I4:K4"/>
    <mergeCell ref="E32:F32"/>
    <mergeCell ref="E33:F33"/>
    <mergeCell ref="E34:F34"/>
    <mergeCell ref="E35:F35"/>
    <mergeCell ref="E36:F36"/>
    <mergeCell ref="E37:F37"/>
    <mergeCell ref="E38:F38"/>
    <mergeCell ref="E39:F39"/>
    <mergeCell ref="E40:F40"/>
    <mergeCell ref="E41:F41"/>
    <mergeCell ref="A4:A5"/>
    <mergeCell ref="B4:B5"/>
    <mergeCell ref="C4:C5"/>
    <mergeCell ref="D4:D5"/>
    <mergeCell ref="G4:G5"/>
    <mergeCell ref="H4:H5"/>
  </mergeCells>
  <pageMargins left="0.75" right="0.75" top="1" bottom="1" header="0.5" footer="0.5"/>
  <pageSetup paperSize="9" orientation="landscape"/>
  <headerFooter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4"/>
  <sheetViews>
    <sheetView workbookViewId="0">
      <selection activeCell="D5" sqref="D5"/>
    </sheetView>
  </sheetViews>
  <sheetFormatPr defaultColWidth="9.02654867256637" defaultRowHeight="13.5"/>
  <cols>
    <col min="2" max="2" width="31.0619469026549" style="616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10">
      <c r="A1" s="595" t="s">
        <v>257</v>
      </c>
      <c r="B1" s="595"/>
      <c r="C1" s="595"/>
      <c r="D1" s="595"/>
      <c r="E1" s="595"/>
      <c r="F1" s="595"/>
      <c r="G1" s="595"/>
      <c r="H1" s="595"/>
      <c r="I1" s="595"/>
      <c r="J1" s="595"/>
    </row>
    <row r="2" ht="27.75" spans="1:10">
      <c r="A2" s="596" t="s">
        <v>258</v>
      </c>
      <c r="B2" s="596"/>
      <c r="C2" s="596"/>
      <c r="D2" s="596"/>
      <c r="E2" s="596"/>
      <c r="F2" s="596"/>
      <c r="G2" s="596"/>
      <c r="H2" s="596"/>
      <c r="I2" s="596"/>
      <c r="J2" s="596"/>
    </row>
    <row r="3" s="593" customFormat="1" ht="18" customHeight="1" spans="1:10">
      <c r="A3" s="597" t="s">
        <v>259</v>
      </c>
      <c r="B3" s="597"/>
      <c r="C3" s="597"/>
      <c r="D3" s="597"/>
      <c r="E3" s="597"/>
      <c r="F3" s="597"/>
      <c r="G3" s="597"/>
      <c r="H3" s="597"/>
      <c r="I3" s="597"/>
      <c r="J3" s="597"/>
    </row>
    <row r="4" spans="1:10">
      <c r="A4" s="598" t="s">
        <v>260</v>
      </c>
      <c r="B4" s="598" t="s">
        <v>338</v>
      </c>
      <c r="C4" s="598" t="s">
        <v>262</v>
      </c>
      <c r="D4" s="598" t="s">
        <v>263</v>
      </c>
      <c r="E4" s="598"/>
      <c r="F4" s="598" t="s">
        <v>264</v>
      </c>
      <c r="G4" s="598" t="s">
        <v>265</v>
      </c>
      <c r="H4" s="598" t="s">
        <v>266</v>
      </c>
      <c r="I4" s="598"/>
      <c r="J4" s="598"/>
    </row>
    <row r="5" spans="1:10">
      <c r="A5" s="598"/>
      <c r="B5" s="598"/>
      <c r="C5" s="598"/>
      <c r="D5" s="598" t="s">
        <v>267</v>
      </c>
      <c r="E5" s="598" t="s">
        <v>268</v>
      </c>
      <c r="F5" s="598"/>
      <c r="G5" s="598"/>
      <c r="H5" s="598" t="s">
        <v>269</v>
      </c>
      <c r="I5" s="598" t="s">
        <v>270</v>
      </c>
      <c r="J5" s="598" t="s">
        <v>271</v>
      </c>
    </row>
    <row r="6" s="594" customFormat="1" spans="1:10">
      <c r="A6" s="599" t="s">
        <v>475</v>
      </c>
      <c r="B6" s="617" t="s">
        <v>476</v>
      </c>
      <c r="C6" s="601" t="s">
        <v>443</v>
      </c>
      <c r="D6" s="612"/>
      <c r="E6" s="599"/>
      <c r="F6" s="599"/>
      <c r="G6" s="599"/>
      <c r="H6" s="599"/>
      <c r="I6" s="599"/>
      <c r="J6" s="599"/>
    </row>
    <row r="7" spans="1:10">
      <c r="A7" s="599"/>
      <c r="B7" s="618" t="s">
        <v>477</v>
      </c>
      <c r="C7" s="619"/>
      <c r="D7" s="620">
        <v>0.04</v>
      </c>
      <c r="E7" s="606"/>
      <c r="F7" s="606"/>
      <c r="G7" s="606"/>
      <c r="H7" s="606"/>
      <c r="I7" s="606"/>
      <c r="J7" s="606"/>
    </row>
    <row r="8" ht="22.5" customHeight="1" spans="1:10">
      <c r="A8" s="599"/>
      <c r="B8" s="619" t="s">
        <v>445</v>
      </c>
      <c r="C8" s="601" t="s">
        <v>277</v>
      </c>
      <c r="D8" s="620"/>
      <c r="E8" s="606"/>
      <c r="F8" s="606"/>
      <c r="G8" s="606"/>
      <c r="H8" s="606"/>
      <c r="I8" s="606"/>
      <c r="J8" s="606"/>
    </row>
    <row r="9" spans="1:10">
      <c r="A9" s="599"/>
      <c r="B9" s="618" t="s">
        <v>478</v>
      </c>
      <c r="C9" s="619"/>
      <c r="D9" s="620"/>
      <c r="E9" s="606"/>
      <c r="F9" s="606"/>
      <c r="G9" s="606"/>
      <c r="H9" s="606"/>
      <c r="I9" s="606"/>
      <c r="J9" s="606"/>
    </row>
    <row r="10" spans="1:10">
      <c r="A10" s="599"/>
      <c r="B10" s="619" t="s">
        <v>479</v>
      </c>
      <c r="C10" s="601" t="s">
        <v>448</v>
      </c>
      <c r="D10" s="620"/>
      <c r="E10" s="606"/>
      <c r="F10" s="606"/>
      <c r="G10" s="606"/>
      <c r="H10" s="606"/>
      <c r="I10" s="606"/>
      <c r="J10" s="606"/>
    </row>
    <row r="11" spans="1:10">
      <c r="A11" s="599"/>
      <c r="B11" s="618" t="s">
        <v>480</v>
      </c>
      <c r="C11" s="619"/>
      <c r="D11" s="620"/>
      <c r="E11" s="606"/>
      <c r="F11" s="606"/>
      <c r="G11" s="606"/>
      <c r="H11" s="606"/>
      <c r="I11" s="606"/>
      <c r="J11" s="606"/>
    </row>
    <row r="12" ht="22.5" spans="1:10">
      <c r="A12" s="599"/>
      <c r="B12" s="619" t="s">
        <v>481</v>
      </c>
      <c r="C12" s="621" t="s">
        <v>454</v>
      </c>
      <c r="D12" s="620"/>
      <c r="E12" s="606"/>
      <c r="F12" s="606"/>
      <c r="G12" s="606"/>
      <c r="H12" s="606"/>
      <c r="I12" s="606"/>
      <c r="J12" s="606"/>
    </row>
    <row r="13" spans="1:10">
      <c r="A13" s="599"/>
      <c r="B13" s="618" t="s">
        <v>456</v>
      </c>
      <c r="C13" s="619"/>
      <c r="D13" s="620"/>
      <c r="E13" s="606"/>
      <c r="F13" s="606"/>
      <c r="G13" s="606"/>
      <c r="H13" s="606"/>
      <c r="I13" s="606"/>
      <c r="J13" s="606"/>
    </row>
    <row r="14" spans="1:10">
      <c r="A14" s="599"/>
      <c r="B14" s="619" t="s">
        <v>457</v>
      </c>
      <c r="C14" s="601" t="s">
        <v>448</v>
      </c>
      <c r="D14" s="620"/>
      <c r="E14" s="606"/>
      <c r="F14" s="606"/>
      <c r="G14" s="606"/>
      <c r="H14" s="606"/>
      <c r="I14" s="606"/>
      <c r="J14" s="606"/>
    </row>
    <row r="15" spans="1:10">
      <c r="A15" s="599"/>
      <c r="B15" s="618" t="s">
        <v>461</v>
      </c>
      <c r="C15" s="619"/>
      <c r="D15" s="620"/>
      <c r="E15" s="606"/>
      <c r="F15" s="606"/>
      <c r="G15" s="606"/>
      <c r="H15" s="606"/>
      <c r="I15" s="606"/>
      <c r="J15" s="606"/>
    </row>
    <row r="16" spans="1:10">
      <c r="A16" s="599"/>
      <c r="B16" s="619" t="s">
        <v>482</v>
      </c>
      <c r="C16" s="621" t="s">
        <v>463</v>
      </c>
      <c r="D16" s="620"/>
      <c r="E16" s="606"/>
      <c r="F16" s="606"/>
      <c r="G16" s="606"/>
      <c r="H16" s="606"/>
      <c r="I16" s="606"/>
      <c r="J16" s="606"/>
    </row>
    <row r="17" spans="1:10">
      <c r="A17" s="599"/>
      <c r="B17" s="618" t="s">
        <v>468</v>
      </c>
      <c r="C17" s="619"/>
      <c r="D17" s="620"/>
      <c r="E17" s="606"/>
      <c r="F17" s="606"/>
      <c r="G17" s="606"/>
      <c r="H17" s="606"/>
      <c r="I17" s="606"/>
      <c r="J17" s="606"/>
    </row>
    <row r="18" spans="1:10">
      <c r="A18" s="599"/>
      <c r="B18" s="619" t="s">
        <v>469</v>
      </c>
      <c r="C18" s="621" t="s">
        <v>454</v>
      </c>
      <c r="D18" s="620"/>
      <c r="E18" s="606"/>
      <c r="F18" s="606"/>
      <c r="G18" s="606"/>
      <c r="H18" s="606"/>
      <c r="I18" s="606"/>
      <c r="J18" s="606"/>
    </row>
    <row r="19" spans="1:10">
      <c r="A19" s="599"/>
      <c r="B19" s="618" t="s">
        <v>465</v>
      </c>
      <c r="C19" s="619"/>
      <c r="D19" s="620"/>
      <c r="E19" s="606"/>
      <c r="F19" s="606"/>
      <c r="G19" s="606"/>
      <c r="H19" s="606"/>
      <c r="I19" s="606"/>
      <c r="J19" s="606"/>
    </row>
    <row r="20" spans="1:10">
      <c r="A20" s="599"/>
      <c r="B20" s="619" t="s">
        <v>466</v>
      </c>
      <c r="C20" s="621" t="s">
        <v>467</v>
      </c>
      <c r="D20" s="620"/>
      <c r="E20" s="606"/>
      <c r="F20" s="606"/>
      <c r="G20" s="606"/>
      <c r="H20" s="606"/>
      <c r="I20" s="606"/>
      <c r="J20" s="606"/>
    </row>
    <row r="21" ht="22.5" spans="1:10">
      <c r="A21" s="599"/>
      <c r="B21" s="618" t="s">
        <v>470</v>
      </c>
      <c r="C21" s="619"/>
      <c r="D21" s="620"/>
      <c r="E21" s="606"/>
      <c r="F21" s="606"/>
      <c r="G21" s="606"/>
      <c r="H21" s="606"/>
      <c r="I21" s="606"/>
      <c r="J21" s="606"/>
    </row>
    <row r="22" spans="1:10">
      <c r="A22" s="599"/>
      <c r="B22" s="619" t="s">
        <v>471</v>
      </c>
      <c r="C22" s="619" t="s">
        <v>472</v>
      </c>
      <c r="D22" s="620"/>
      <c r="E22" s="606"/>
      <c r="F22" s="606"/>
      <c r="G22" s="606"/>
      <c r="H22" s="606"/>
      <c r="I22" s="606"/>
      <c r="J22" s="606"/>
    </row>
    <row r="23" spans="1:10">
      <c r="A23" s="599"/>
      <c r="B23" s="618" t="s">
        <v>473</v>
      </c>
      <c r="C23" s="619"/>
      <c r="D23" s="620"/>
      <c r="E23" s="606"/>
      <c r="F23" s="606"/>
      <c r="G23" s="606"/>
      <c r="H23" s="606"/>
      <c r="I23" s="606"/>
      <c r="J23" s="606"/>
    </row>
    <row r="24" spans="1:10">
      <c r="A24" s="599"/>
      <c r="B24" s="619" t="s">
        <v>474</v>
      </c>
      <c r="C24" s="619" t="s">
        <v>472</v>
      </c>
      <c r="D24" s="620"/>
      <c r="E24" s="606"/>
      <c r="F24" s="606"/>
      <c r="G24" s="606"/>
      <c r="H24" s="606"/>
      <c r="I24" s="606"/>
      <c r="J24" s="606"/>
    </row>
    <row r="25" ht="15" customHeight="1" spans="1:10">
      <c r="A25" s="612"/>
      <c r="B25" s="599" t="s">
        <v>288</v>
      </c>
      <c r="C25" s="612"/>
      <c r="D25" s="614"/>
      <c r="E25" s="615"/>
      <c r="F25" s="612"/>
      <c r="G25" s="612"/>
      <c r="H25" s="612"/>
      <c r="I25" s="612"/>
      <c r="J25" s="612"/>
    </row>
    <row r="26" ht="15" customHeight="1" spans="1:10">
      <c r="A26" s="599" t="s">
        <v>289</v>
      </c>
      <c r="B26" s="599" t="s">
        <v>290</v>
      </c>
      <c r="C26" s="599" t="s">
        <v>291</v>
      </c>
      <c r="D26" s="614"/>
      <c r="E26" s="615"/>
      <c r="F26" s="599"/>
      <c r="G26" s="599"/>
      <c r="H26" s="612"/>
      <c r="I26" s="612"/>
      <c r="J26" s="612"/>
    </row>
    <row r="27" ht="15" customHeight="1" spans="1:10">
      <c r="A27" s="599" t="s">
        <v>292</v>
      </c>
      <c r="B27" s="599" t="s">
        <v>293</v>
      </c>
      <c r="C27" s="599" t="s">
        <v>291</v>
      </c>
      <c r="D27" s="614"/>
      <c r="E27" s="615"/>
      <c r="F27" s="599"/>
      <c r="G27" s="599"/>
      <c r="H27" s="612"/>
      <c r="I27" s="612"/>
      <c r="J27" s="612"/>
    </row>
    <row r="28" spans="1:10">
      <c r="A28" s="599" t="s">
        <v>294</v>
      </c>
      <c r="B28" s="599" t="s">
        <v>295</v>
      </c>
      <c r="C28" s="599" t="s">
        <v>291</v>
      </c>
      <c r="D28" s="614"/>
      <c r="E28" s="615"/>
      <c r="F28" s="599"/>
      <c r="G28" s="599"/>
      <c r="H28" s="612"/>
      <c r="I28" s="612"/>
      <c r="J28" s="24"/>
    </row>
    <row r="29" spans="1:10">
      <c r="A29" s="599" t="s">
        <v>296</v>
      </c>
      <c r="B29" s="599" t="s">
        <v>297</v>
      </c>
      <c r="C29" s="599" t="s">
        <v>291</v>
      </c>
      <c r="D29" s="614"/>
      <c r="E29" s="615"/>
      <c r="F29" s="24"/>
      <c r="G29" s="24"/>
      <c r="H29" s="24"/>
      <c r="I29" s="24"/>
      <c r="J29" s="24"/>
    </row>
    <row r="30" spans="1:10">
      <c r="A30" s="599" t="s">
        <v>298</v>
      </c>
      <c r="B30" s="599" t="s">
        <v>299</v>
      </c>
      <c r="C30" s="599" t="s">
        <v>291</v>
      </c>
      <c r="D30" s="614"/>
      <c r="E30" s="615"/>
      <c r="F30" s="24"/>
      <c r="G30" s="24"/>
      <c r="H30" s="24"/>
      <c r="I30" s="24"/>
      <c r="J30" s="24"/>
    </row>
    <row r="31" spans="1:10">
      <c r="A31" s="599" t="s">
        <v>300</v>
      </c>
      <c r="B31" s="599" t="s">
        <v>301</v>
      </c>
      <c r="C31" s="599" t="s">
        <v>291</v>
      </c>
      <c r="D31" s="614"/>
      <c r="E31" s="615"/>
      <c r="F31" s="24"/>
      <c r="G31" s="24"/>
      <c r="H31" s="24"/>
      <c r="I31" s="24"/>
      <c r="J31" s="24"/>
    </row>
    <row r="32" spans="1:10">
      <c r="A32" s="599" t="s">
        <v>302</v>
      </c>
      <c r="B32" s="599" t="s">
        <v>303</v>
      </c>
      <c r="C32" s="599" t="s">
        <v>291</v>
      </c>
      <c r="D32" s="614"/>
      <c r="E32" s="615"/>
      <c r="F32" s="24"/>
      <c r="G32" s="24"/>
      <c r="H32" s="24"/>
      <c r="I32" s="24"/>
      <c r="J32" s="24"/>
    </row>
    <row r="33" spans="1:10">
      <c r="A33" s="599" t="s">
        <v>304</v>
      </c>
      <c r="B33" s="599" t="s">
        <v>305</v>
      </c>
      <c r="C33" s="599" t="s">
        <v>291</v>
      </c>
      <c r="D33" s="614"/>
      <c r="E33" s="615"/>
      <c r="F33" s="24"/>
      <c r="G33" s="24"/>
      <c r="H33" s="24"/>
      <c r="I33" s="24"/>
      <c r="J33" s="24"/>
    </row>
    <row r="34" spans="1:10">
      <c r="A34" s="599" t="s">
        <v>306</v>
      </c>
      <c r="B34" s="599" t="s">
        <v>307</v>
      </c>
      <c r="C34" s="599" t="s">
        <v>291</v>
      </c>
      <c r="D34" s="614"/>
      <c r="E34" s="615"/>
      <c r="F34" s="24"/>
      <c r="G34" s="24"/>
      <c r="H34" s="24"/>
      <c r="I34" s="24"/>
      <c r="J34" s="24"/>
    </row>
  </sheetData>
  <mergeCells count="20">
    <mergeCell ref="A1:J1"/>
    <mergeCell ref="A2:J2"/>
    <mergeCell ref="A3:J3"/>
    <mergeCell ref="D4:E4"/>
    <mergeCell ref="H4:J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A4:A5"/>
    <mergeCell ref="B4:B5"/>
    <mergeCell ref="C4:C5"/>
    <mergeCell ref="F4:F5"/>
    <mergeCell ref="G4:G5"/>
  </mergeCells>
  <pageMargins left="0.75" right="0.75" top="1" bottom="1" header="0.5" footer="0.5"/>
  <pageSetup paperSize="9" orientation="landscape"/>
  <headerFooter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5"/>
  <sheetViews>
    <sheetView topLeftCell="A2" workbookViewId="0">
      <selection activeCell="D5" sqref="D5"/>
    </sheetView>
  </sheetViews>
  <sheetFormatPr defaultColWidth="9.02654867256637" defaultRowHeight="13.5"/>
  <cols>
    <col min="2" max="2" width="31.0619469026549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10">
      <c r="A1" s="595" t="s">
        <v>257</v>
      </c>
      <c r="B1" s="595"/>
      <c r="C1" s="595"/>
      <c r="D1" s="595"/>
      <c r="E1" s="595"/>
      <c r="F1" s="595"/>
      <c r="G1" s="595"/>
      <c r="H1" s="595"/>
      <c r="I1" s="595"/>
      <c r="J1" s="595"/>
    </row>
    <row r="2" ht="27.75" spans="1:10">
      <c r="A2" s="596" t="s">
        <v>258</v>
      </c>
      <c r="B2" s="596"/>
      <c r="C2" s="596"/>
      <c r="D2" s="596"/>
      <c r="E2" s="596"/>
      <c r="F2" s="596"/>
      <c r="G2" s="596"/>
      <c r="H2" s="596"/>
      <c r="I2" s="596"/>
      <c r="J2" s="596"/>
    </row>
    <row r="3" s="593" customFormat="1" ht="18" customHeight="1" spans="1:10">
      <c r="A3" s="597" t="s">
        <v>259</v>
      </c>
      <c r="B3" s="597"/>
      <c r="C3" s="597"/>
      <c r="D3" s="597"/>
      <c r="E3" s="597"/>
      <c r="F3" s="597"/>
      <c r="G3" s="597"/>
      <c r="H3" s="597"/>
      <c r="I3" s="597"/>
      <c r="J3" s="597"/>
    </row>
    <row r="4" spans="1:10">
      <c r="A4" s="598" t="s">
        <v>260</v>
      </c>
      <c r="B4" s="598" t="s">
        <v>338</v>
      </c>
      <c r="C4" s="598" t="s">
        <v>262</v>
      </c>
      <c r="D4" s="598" t="s">
        <v>263</v>
      </c>
      <c r="E4" s="598"/>
      <c r="F4" s="598" t="s">
        <v>264</v>
      </c>
      <c r="G4" s="598" t="s">
        <v>265</v>
      </c>
      <c r="H4" s="598" t="s">
        <v>266</v>
      </c>
      <c r="I4" s="598"/>
      <c r="J4" s="598"/>
    </row>
    <row r="5" spans="1:10">
      <c r="A5" s="598"/>
      <c r="B5" s="598"/>
      <c r="C5" s="598"/>
      <c r="D5" s="598" t="s">
        <v>267</v>
      </c>
      <c r="E5" s="598" t="s">
        <v>268</v>
      </c>
      <c r="F5" s="598"/>
      <c r="G5" s="598"/>
      <c r="H5" s="598" t="s">
        <v>269</v>
      </c>
      <c r="I5" s="598" t="s">
        <v>270</v>
      </c>
      <c r="J5" s="598" t="s">
        <v>271</v>
      </c>
    </row>
    <row r="6" s="594" customFormat="1" spans="1:10">
      <c r="A6" s="599" t="s">
        <v>483</v>
      </c>
      <c r="B6" s="600" t="s">
        <v>484</v>
      </c>
      <c r="C6" s="601" t="s">
        <v>443</v>
      </c>
      <c r="D6" s="602">
        <v>0.5</v>
      </c>
      <c r="E6" s="599"/>
      <c r="F6" s="599"/>
      <c r="G6" s="599"/>
      <c r="H6" s="599"/>
      <c r="I6" s="599"/>
      <c r="J6" s="599"/>
    </row>
    <row r="7" spans="1:10">
      <c r="A7" s="599"/>
      <c r="B7" s="603" t="s">
        <v>485</v>
      </c>
      <c r="C7" s="604"/>
      <c r="D7" s="605"/>
      <c r="E7" s="606"/>
      <c r="F7" s="606"/>
      <c r="G7" s="606"/>
      <c r="H7" s="606"/>
      <c r="I7" s="606"/>
      <c r="J7" s="606"/>
    </row>
    <row r="8" ht="22.5" customHeight="1" spans="1:10">
      <c r="A8" s="599"/>
      <c r="B8" s="599" t="s">
        <v>486</v>
      </c>
      <c r="C8" s="601" t="s">
        <v>448</v>
      </c>
      <c r="D8" s="607"/>
      <c r="E8" s="606"/>
      <c r="F8" s="606"/>
      <c r="G8" s="606"/>
      <c r="H8" s="606"/>
      <c r="I8" s="606"/>
      <c r="J8" s="606"/>
    </row>
    <row r="9" spans="1:10">
      <c r="A9" s="599"/>
      <c r="B9" s="603" t="s">
        <v>480</v>
      </c>
      <c r="C9" s="604"/>
      <c r="D9" s="605"/>
      <c r="E9" s="606"/>
      <c r="F9" s="606"/>
      <c r="G9" s="606"/>
      <c r="H9" s="606"/>
      <c r="I9" s="606"/>
      <c r="J9" s="606"/>
    </row>
    <row r="10" ht="22.5" spans="1:10">
      <c r="A10" s="599"/>
      <c r="B10" s="599" t="s">
        <v>487</v>
      </c>
      <c r="C10" s="609" t="s">
        <v>454</v>
      </c>
      <c r="D10" s="607"/>
      <c r="E10" s="606"/>
      <c r="F10" s="606"/>
      <c r="G10" s="606"/>
      <c r="H10" s="606"/>
      <c r="I10" s="606"/>
      <c r="J10" s="606"/>
    </row>
    <row r="11" spans="1:10">
      <c r="A11" s="599"/>
      <c r="B11" s="603" t="s">
        <v>461</v>
      </c>
      <c r="C11" s="604"/>
      <c r="D11" s="605"/>
      <c r="E11" s="606"/>
      <c r="F11" s="606"/>
      <c r="G11" s="606"/>
      <c r="H11" s="606"/>
      <c r="I11" s="606"/>
      <c r="J11" s="606"/>
    </row>
    <row r="12" spans="1:10">
      <c r="A12" s="599"/>
      <c r="B12" s="599" t="s">
        <v>464</v>
      </c>
      <c r="C12" s="609" t="s">
        <v>463</v>
      </c>
      <c r="D12" s="607"/>
      <c r="E12" s="606"/>
      <c r="F12" s="606"/>
      <c r="G12" s="606"/>
      <c r="H12" s="606"/>
      <c r="I12" s="606"/>
      <c r="J12" s="606"/>
    </row>
    <row r="13" spans="1:10">
      <c r="A13" s="599"/>
      <c r="B13" s="603" t="s">
        <v>488</v>
      </c>
      <c r="C13" s="604"/>
      <c r="D13" s="605"/>
      <c r="E13" s="606"/>
      <c r="F13" s="606"/>
      <c r="G13" s="606"/>
      <c r="H13" s="606"/>
      <c r="I13" s="606"/>
      <c r="J13" s="606"/>
    </row>
    <row r="14" spans="1:10">
      <c r="A14" s="599"/>
      <c r="B14" s="599" t="s">
        <v>489</v>
      </c>
      <c r="C14" s="609" t="s">
        <v>454</v>
      </c>
      <c r="D14" s="607"/>
      <c r="E14" s="606"/>
      <c r="F14" s="606"/>
      <c r="G14" s="606"/>
      <c r="H14" s="606"/>
      <c r="I14" s="606"/>
      <c r="J14" s="606"/>
    </row>
    <row r="15" ht="22.5" spans="1:10">
      <c r="A15" s="599"/>
      <c r="B15" s="599" t="s">
        <v>490</v>
      </c>
      <c r="C15" s="609" t="s">
        <v>454</v>
      </c>
      <c r="D15" s="607"/>
      <c r="E15" s="606"/>
      <c r="F15" s="606"/>
      <c r="G15" s="606"/>
      <c r="H15" s="606"/>
      <c r="I15" s="606"/>
      <c r="J15" s="606"/>
    </row>
    <row r="16" spans="1:10">
      <c r="A16" s="599"/>
      <c r="B16" s="603" t="s">
        <v>491</v>
      </c>
      <c r="C16" s="604"/>
      <c r="D16" s="605"/>
      <c r="E16" s="606"/>
      <c r="F16" s="606"/>
      <c r="G16" s="606"/>
      <c r="H16" s="606"/>
      <c r="I16" s="606"/>
      <c r="J16" s="606"/>
    </row>
    <row r="17" spans="1:10">
      <c r="A17" s="599"/>
      <c r="B17" s="611" t="s">
        <v>492</v>
      </c>
      <c r="C17" s="609" t="s">
        <v>367</v>
      </c>
      <c r="D17" s="607"/>
      <c r="E17" s="606"/>
      <c r="F17" s="606"/>
      <c r="G17" s="606"/>
      <c r="H17" s="606"/>
      <c r="I17" s="606"/>
      <c r="J17" s="606"/>
    </row>
    <row r="18" spans="1:10">
      <c r="A18" s="599"/>
      <c r="B18" s="610" t="s">
        <v>468</v>
      </c>
      <c r="C18" s="604"/>
      <c r="D18" s="605"/>
      <c r="E18" s="606"/>
      <c r="F18" s="606"/>
      <c r="G18" s="606"/>
      <c r="H18" s="606"/>
      <c r="I18" s="606"/>
      <c r="J18" s="606"/>
    </row>
    <row r="19" spans="1:10">
      <c r="A19" s="599"/>
      <c r="B19" s="611" t="s">
        <v>469</v>
      </c>
      <c r="C19" s="609" t="s">
        <v>454</v>
      </c>
      <c r="D19" s="607"/>
      <c r="E19" s="606"/>
      <c r="F19" s="606"/>
      <c r="G19" s="606"/>
      <c r="H19" s="606"/>
      <c r="I19" s="606"/>
      <c r="J19" s="606"/>
    </row>
    <row r="20" spans="1:10">
      <c r="A20" s="599"/>
      <c r="B20" s="603" t="s">
        <v>493</v>
      </c>
      <c r="C20" s="604"/>
      <c r="D20" s="605"/>
      <c r="E20" s="606"/>
      <c r="F20" s="606"/>
      <c r="G20" s="606"/>
      <c r="H20" s="606"/>
      <c r="I20" s="606"/>
      <c r="J20" s="606"/>
    </row>
    <row r="21" spans="1:10">
      <c r="A21" s="599"/>
      <c r="B21" s="611" t="s">
        <v>494</v>
      </c>
      <c r="C21" s="601" t="s">
        <v>460</v>
      </c>
      <c r="D21" s="607"/>
      <c r="E21" s="606"/>
      <c r="F21" s="606"/>
      <c r="G21" s="606"/>
      <c r="H21" s="606"/>
      <c r="I21" s="606"/>
      <c r="J21" s="606"/>
    </row>
    <row r="22" ht="22.5" spans="1:10">
      <c r="A22" s="599"/>
      <c r="B22" s="603" t="s">
        <v>470</v>
      </c>
      <c r="C22" s="604"/>
      <c r="D22" s="605"/>
      <c r="E22" s="606"/>
      <c r="F22" s="606"/>
      <c r="G22" s="606"/>
      <c r="H22" s="606"/>
      <c r="I22" s="606"/>
      <c r="J22" s="606"/>
    </row>
    <row r="23" spans="1:10">
      <c r="A23" s="599"/>
      <c r="B23" s="611" t="s">
        <v>495</v>
      </c>
      <c r="C23" s="609" t="s">
        <v>496</v>
      </c>
      <c r="D23" s="607"/>
      <c r="E23" s="606"/>
      <c r="F23" s="606"/>
      <c r="G23" s="606"/>
      <c r="H23" s="606"/>
      <c r="I23" s="606"/>
      <c r="J23" s="606"/>
    </row>
    <row r="24" spans="1:10">
      <c r="A24" s="599"/>
      <c r="B24" s="603" t="s">
        <v>473</v>
      </c>
      <c r="C24" s="604"/>
      <c r="D24" s="605"/>
      <c r="E24" s="606"/>
      <c r="F24" s="606"/>
      <c r="G24" s="606"/>
      <c r="H24" s="606"/>
      <c r="I24" s="606"/>
      <c r="J24" s="606"/>
    </row>
    <row r="25" spans="1:10">
      <c r="A25" s="599"/>
      <c r="B25" s="611" t="s">
        <v>497</v>
      </c>
      <c r="C25" s="609" t="s">
        <v>496</v>
      </c>
      <c r="D25" s="607"/>
      <c r="E25" s="606"/>
      <c r="F25" s="606"/>
      <c r="G25" s="606"/>
      <c r="H25" s="606"/>
      <c r="I25" s="606"/>
      <c r="J25" s="606"/>
    </row>
    <row r="26" ht="15" customHeight="1" spans="1:10">
      <c r="A26" s="612"/>
      <c r="B26" s="599" t="s">
        <v>288</v>
      </c>
      <c r="C26" s="612"/>
      <c r="D26" s="614"/>
      <c r="E26" s="615"/>
      <c r="F26" s="612"/>
      <c r="G26" s="612"/>
      <c r="H26" s="612"/>
      <c r="I26" s="612"/>
      <c r="J26" s="612"/>
    </row>
    <row r="27" ht="15" customHeight="1" spans="1:10">
      <c r="A27" s="599" t="s">
        <v>289</v>
      </c>
      <c r="B27" s="599" t="s">
        <v>290</v>
      </c>
      <c r="C27" s="599" t="s">
        <v>291</v>
      </c>
      <c r="D27" s="614"/>
      <c r="E27" s="615"/>
      <c r="F27" s="599"/>
      <c r="G27" s="599"/>
      <c r="H27" s="612"/>
      <c r="I27" s="612"/>
      <c r="J27" s="612"/>
    </row>
    <row r="28" ht="15" customHeight="1" spans="1:10">
      <c r="A28" s="599" t="s">
        <v>292</v>
      </c>
      <c r="B28" s="599" t="s">
        <v>293</v>
      </c>
      <c r="C28" s="599" t="s">
        <v>291</v>
      </c>
      <c r="D28" s="614"/>
      <c r="E28" s="615"/>
      <c r="F28" s="599"/>
      <c r="G28" s="599"/>
      <c r="H28" s="612"/>
      <c r="I28" s="612"/>
      <c r="J28" s="612"/>
    </row>
    <row r="29" spans="1:10">
      <c r="A29" s="599" t="s">
        <v>294</v>
      </c>
      <c r="B29" s="599" t="s">
        <v>295</v>
      </c>
      <c r="C29" s="599" t="s">
        <v>291</v>
      </c>
      <c r="D29" s="614"/>
      <c r="E29" s="615"/>
      <c r="F29" s="599"/>
      <c r="G29" s="599"/>
      <c r="H29" s="612"/>
      <c r="I29" s="612"/>
      <c r="J29" s="24"/>
    </row>
    <row r="30" spans="1:10">
      <c r="A30" s="599" t="s">
        <v>296</v>
      </c>
      <c r="B30" s="599" t="s">
        <v>297</v>
      </c>
      <c r="C30" s="599" t="s">
        <v>291</v>
      </c>
      <c r="D30" s="614"/>
      <c r="E30" s="615"/>
      <c r="F30" s="24"/>
      <c r="G30" s="24"/>
      <c r="H30" s="24"/>
      <c r="I30" s="24"/>
      <c r="J30" s="24"/>
    </row>
    <row r="31" spans="1:10">
      <c r="A31" s="599" t="s">
        <v>298</v>
      </c>
      <c r="B31" s="599" t="s">
        <v>299</v>
      </c>
      <c r="C31" s="599" t="s">
        <v>291</v>
      </c>
      <c r="D31" s="614"/>
      <c r="E31" s="615"/>
      <c r="F31" s="24"/>
      <c r="G31" s="24"/>
      <c r="H31" s="24"/>
      <c r="I31" s="24"/>
      <c r="J31" s="24"/>
    </row>
    <row r="32" spans="1:10">
      <c r="A32" s="599" t="s">
        <v>300</v>
      </c>
      <c r="B32" s="599" t="s">
        <v>301</v>
      </c>
      <c r="C32" s="599" t="s">
        <v>291</v>
      </c>
      <c r="D32" s="614"/>
      <c r="E32" s="615"/>
      <c r="F32" s="24"/>
      <c r="G32" s="24"/>
      <c r="H32" s="24"/>
      <c r="I32" s="24"/>
      <c r="J32" s="24"/>
    </row>
    <row r="33" spans="1:10">
      <c r="A33" s="599" t="s">
        <v>302</v>
      </c>
      <c r="B33" s="599" t="s">
        <v>303</v>
      </c>
      <c r="C33" s="599" t="s">
        <v>291</v>
      </c>
      <c r="D33" s="614"/>
      <c r="E33" s="615"/>
      <c r="F33" s="24"/>
      <c r="G33" s="24"/>
      <c r="H33" s="24"/>
      <c r="I33" s="24"/>
      <c r="J33" s="24"/>
    </row>
    <row r="34" spans="1:10">
      <c r="A34" s="599" t="s">
        <v>304</v>
      </c>
      <c r="B34" s="599" t="s">
        <v>305</v>
      </c>
      <c r="C34" s="599" t="s">
        <v>291</v>
      </c>
      <c r="D34" s="614"/>
      <c r="E34" s="615"/>
      <c r="F34" s="24"/>
      <c r="G34" s="24"/>
      <c r="H34" s="24"/>
      <c r="I34" s="24"/>
      <c r="J34" s="24"/>
    </row>
    <row r="35" spans="1:10">
      <c r="A35" s="599" t="s">
        <v>306</v>
      </c>
      <c r="B35" s="599" t="s">
        <v>307</v>
      </c>
      <c r="C35" s="599" t="s">
        <v>291</v>
      </c>
      <c r="D35" s="614"/>
      <c r="E35" s="615"/>
      <c r="F35" s="24"/>
      <c r="G35" s="24"/>
      <c r="H35" s="24"/>
      <c r="I35" s="24"/>
      <c r="J35" s="24"/>
    </row>
  </sheetData>
  <mergeCells count="20">
    <mergeCell ref="A1:J1"/>
    <mergeCell ref="A2:J2"/>
    <mergeCell ref="A3:J3"/>
    <mergeCell ref="D4:E4"/>
    <mergeCell ref="H4:J4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A4:A5"/>
    <mergeCell ref="B4:B5"/>
    <mergeCell ref="C4:C5"/>
    <mergeCell ref="F4:F5"/>
    <mergeCell ref="G4:G5"/>
  </mergeCells>
  <pageMargins left="0.75" right="0.75" top="1" bottom="1" header="0.5" footer="0.5"/>
  <pageSetup paperSize="9" orientation="landscape"/>
  <headerFooter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4"/>
  <sheetViews>
    <sheetView workbookViewId="0">
      <selection activeCell="D5" sqref="D5"/>
    </sheetView>
  </sheetViews>
  <sheetFormatPr defaultColWidth="9.02654867256637" defaultRowHeight="13.5"/>
  <cols>
    <col min="2" max="2" width="31.0619469026549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10">
      <c r="A1" s="595" t="s">
        <v>257</v>
      </c>
      <c r="B1" s="595"/>
      <c r="C1" s="595"/>
      <c r="D1" s="595"/>
      <c r="E1" s="595"/>
      <c r="F1" s="595"/>
      <c r="G1" s="595"/>
      <c r="H1" s="595"/>
      <c r="I1" s="595"/>
      <c r="J1" s="595"/>
    </row>
    <row r="2" ht="27.75" spans="1:10">
      <c r="A2" s="596" t="s">
        <v>258</v>
      </c>
      <c r="B2" s="596"/>
      <c r="C2" s="596"/>
      <c r="D2" s="596"/>
      <c r="E2" s="596"/>
      <c r="F2" s="596"/>
      <c r="G2" s="596"/>
      <c r="H2" s="596"/>
      <c r="I2" s="596"/>
      <c r="J2" s="596"/>
    </row>
    <row r="3" s="593" customFormat="1" ht="18" customHeight="1" spans="1:10">
      <c r="A3" s="597" t="s">
        <v>259</v>
      </c>
      <c r="B3" s="597"/>
      <c r="C3" s="597"/>
      <c r="D3" s="597"/>
      <c r="E3" s="597"/>
      <c r="F3" s="597"/>
      <c r="G3" s="597"/>
      <c r="H3" s="597"/>
      <c r="I3" s="597"/>
      <c r="J3" s="597"/>
    </row>
    <row r="4" spans="1:10">
      <c r="A4" s="598" t="s">
        <v>260</v>
      </c>
      <c r="B4" s="598" t="s">
        <v>338</v>
      </c>
      <c r="C4" s="598" t="s">
        <v>262</v>
      </c>
      <c r="D4" s="598" t="s">
        <v>263</v>
      </c>
      <c r="E4" s="598"/>
      <c r="F4" s="598" t="s">
        <v>264</v>
      </c>
      <c r="G4" s="598" t="s">
        <v>265</v>
      </c>
      <c r="H4" s="598" t="s">
        <v>266</v>
      </c>
      <c r="I4" s="598"/>
      <c r="J4" s="598"/>
    </row>
    <row r="5" spans="1:10">
      <c r="A5" s="598"/>
      <c r="B5" s="598"/>
      <c r="C5" s="598"/>
      <c r="D5" s="598" t="s">
        <v>267</v>
      </c>
      <c r="E5" s="598" t="s">
        <v>268</v>
      </c>
      <c r="F5" s="598"/>
      <c r="G5" s="598"/>
      <c r="H5" s="598" t="s">
        <v>269</v>
      </c>
      <c r="I5" s="598" t="s">
        <v>270</v>
      </c>
      <c r="J5" s="598" t="s">
        <v>271</v>
      </c>
    </row>
    <row r="6" s="594" customFormat="1" spans="1:10">
      <c r="A6" s="599" t="s">
        <v>498</v>
      </c>
      <c r="B6" s="600" t="s">
        <v>499</v>
      </c>
      <c r="C6" s="601" t="s">
        <v>443</v>
      </c>
      <c r="D6" s="602">
        <v>0.5</v>
      </c>
      <c r="E6" s="599"/>
      <c r="F6" s="599"/>
      <c r="G6" s="599"/>
      <c r="H6" s="599"/>
      <c r="I6" s="599"/>
      <c r="J6" s="599"/>
    </row>
    <row r="7" spans="1:10">
      <c r="A7" s="599"/>
      <c r="B7" s="603" t="s">
        <v>485</v>
      </c>
      <c r="C7" s="604"/>
      <c r="D7" s="605"/>
      <c r="E7" s="606"/>
      <c r="F7" s="606"/>
      <c r="G7" s="606"/>
      <c r="H7" s="606"/>
      <c r="I7" s="606"/>
      <c r="J7" s="606"/>
    </row>
    <row r="8" ht="22.5" customHeight="1" spans="1:10">
      <c r="A8" s="599"/>
      <c r="B8" s="599" t="s">
        <v>500</v>
      </c>
      <c r="C8" s="601" t="s">
        <v>448</v>
      </c>
      <c r="D8" s="607"/>
      <c r="E8" s="606"/>
      <c r="F8" s="606"/>
      <c r="G8" s="606"/>
      <c r="H8" s="606"/>
      <c r="I8" s="606"/>
      <c r="J8" s="606"/>
    </row>
    <row r="9" spans="1:10">
      <c r="A9" s="599"/>
      <c r="B9" s="608" t="s">
        <v>501</v>
      </c>
      <c r="C9" s="604"/>
      <c r="D9" s="605"/>
      <c r="E9" s="606"/>
      <c r="F9" s="606"/>
      <c r="G9" s="606"/>
      <c r="H9" s="606"/>
      <c r="I9" s="606"/>
      <c r="J9" s="606"/>
    </row>
    <row r="10" spans="1:10">
      <c r="A10" s="599"/>
      <c r="B10" s="599" t="s">
        <v>479</v>
      </c>
      <c r="C10" s="601" t="s">
        <v>448</v>
      </c>
      <c r="D10" s="605"/>
      <c r="E10" s="606"/>
      <c r="F10" s="606"/>
      <c r="G10" s="606"/>
      <c r="H10" s="606"/>
      <c r="I10" s="606"/>
      <c r="J10" s="606"/>
    </row>
    <row r="11" spans="1:10">
      <c r="A11" s="599"/>
      <c r="B11" s="603" t="s">
        <v>480</v>
      </c>
      <c r="C11" s="604"/>
      <c r="D11" s="605"/>
      <c r="E11" s="606"/>
      <c r="F11" s="606"/>
      <c r="G11" s="606"/>
      <c r="H11" s="606"/>
      <c r="I11" s="606"/>
      <c r="J11" s="606"/>
    </row>
    <row r="12" ht="22.5" spans="1:10">
      <c r="A12" s="599"/>
      <c r="B12" s="599" t="s">
        <v>502</v>
      </c>
      <c r="C12" s="609" t="s">
        <v>454</v>
      </c>
      <c r="D12" s="607"/>
      <c r="E12" s="606"/>
      <c r="F12" s="606"/>
      <c r="G12" s="606"/>
      <c r="H12" s="606"/>
      <c r="I12" s="606"/>
      <c r="J12" s="606"/>
    </row>
    <row r="13" spans="1:10">
      <c r="A13" s="599"/>
      <c r="B13" s="603" t="s">
        <v>461</v>
      </c>
      <c r="C13" s="604"/>
      <c r="D13" s="605"/>
      <c r="E13" s="606"/>
      <c r="F13" s="606"/>
      <c r="G13" s="606"/>
      <c r="H13" s="606"/>
      <c r="I13" s="606"/>
      <c r="J13" s="606"/>
    </row>
    <row r="14" spans="1:10">
      <c r="A14" s="599"/>
      <c r="B14" s="599" t="s">
        <v>464</v>
      </c>
      <c r="C14" s="609" t="s">
        <v>463</v>
      </c>
      <c r="D14" s="607"/>
      <c r="E14" s="606"/>
      <c r="F14" s="606"/>
      <c r="G14" s="606"/>
      <c r="H14" s="606"/>
      <c r="I14" s="606"/>
      <c r="J14" s="606"/>
    </row>
    <row r="15" spans="1:10">
      <c r="A15" s="599"/>
      <c r="B15" s="603" t="s">
        <v>503</v>
      </c>
      <c r="C15" s="604"/>
      <c r="D15" s="605"/>
      <c r="E15" s="606"/>
      <c r="F15" s="606"/>
      <c r="G15" s="606"/>
      <c r="H15" s="606"/>
      <c r="I15" s="606"/>
      <c r="J15" s="606"/>
    </row>
    <row r="16" spans="1:10">
      <c r="A16" s="599"/>
      <c r="B16" s="599" t="s">
        <v>457</v>
      </c>
      <c r="C16" s="601" t="s">
        <v>448</v>
      </c>
      <c r="D16" s="607"/>
      <c r="E16" s="606"/>
      <c r="F16" s="606"/>
      <c r="G16" s="606"/>
      <c r="H16" s="606"/>
      <c r="I16" s="606"/>
      <c r="J16" s="606"/>
    </row>
    <row r="17" spans="1:10">
      <c r="A17" s="599"/>
      <c r="B17" s="603" t="s">
        <v>491</v>
      </c>
      <c r="C17" s="604"/>
      <c r="D17" s="605"/>
      <c r="E17" s="606"/>
      <c r="F17" s="606"/>
      <c r="G17" s="606"/>
      <c r="H17" s="606"/>
      <c r="I17" s="606"/>
      <c r="J17" s="606"/>
    </row>
    <row r="18" spans="1:10">
      <c r="A18" s="599"/>
      <c r="B18" s="599" t="s">
        <v>504</v>
      </c>
      <c r="C18" s="609" t="s">
        <v>367</v>
      </c>
      <c r="D18" s="607"/>
      <c r="E18" s="606"/>
      <c r="F18" s="606"/>
      <c r="G18" s="606"/>
      <c r="H18" s="606"/>
      <c r="I18" s="606"/>
      <c r="J18" s="606"/>
    </row>
    <row r="19" spans="1:10">
      <c r="A19" s="599"/>
      <c r="B19" s="610" t="s">
        <v>468</v>
      </c>
      <c r="C19" s="604"/>
      <c r="D19" s="605"/>
      <c r="E19" s="606"/>
      <c r="F19" s="606"/>
      <c r="G19" s="606"/>
      <c r="H19" s="606"/>
      <c r="I19" s="606"/>
      <c r="J19" s="606"/>
    </row>
    <row r="20" spans="1:10">
      <c r="A20" s="599"/>
      <c r="B20" s="611" t="s">
        <v>469</v>
      </c>
      <c r="C20" s="609" t="s">
        <v>454</v>
      </c>
      <c r="D20" s="607"/>
      <c r="E20" s="606"/>
      <c r="F20" s="606"/>
      <c r="G20" s="606"/>
      <c r="H20" s="606"/>
      <c r="I20" s="606"/>
      <c r="J20" s="606"/>
    </row>
    <row r="21" ht="22.5" spans="1:10">
      <c r="A21" s="599"/>
      <c r="B21" s="603" t="s">
        <v>470</v>
      </c>
      <c r="C21" s="604"/>
      <c r="D21" s="605"/>
      <c r="E21" s="606"/>
      <c r="F21" s="606"/>
      <c r="G21" s="606"/>
      <c r="H21" s="606"/>
      <c r="I21" s="606"/>
      <c r="J21" s="606"/>
    </row>
    <row r="22" spans="1:10">
      <c r="A22" s="599"/>
      <c r="B22" s="611" t="s">
        <v>495</v>
      </c>
      <c r="C22" s="609" t="s">
        <v>496</v>
      </c>
      <c r="D22" s="607"/>
      <c r="E22" s="606"/>
      <c r="F22" s="606"/>
      <c r="G22" s="606"/>
      <c r="H22" s="606"/>
      <c r="I22" s="606"/>
      <c r="J22" s="606"/>
    </row>
    <row r="23" spans="1:10">
      <c r="A23" s="599"/>
      <c r="B23" s="603" t="s">
        <v>473</v>
      </c>
      <c r="C23" s="604"/>
      <c r="D23" s="605"/>
      <c r="E23" s="606"/>
      <c r="F23" s="606"/>
      <c r="G23" s="606"/>
      <c r="H23" s="606"/>
      <c r="I23" s="606"/>
      <c r="J23" s="606"/>
    </row>
    <row r="24" spans="1:10">
      <c r="A24" s="599"/>
      <c r="B24" s="611" t="s">
        <v>497</v>
      </c>
      <c r="C24" s="609" t="s">
        <v>496</v>
      </c>
      <c r="D24" s="607"/>
      <c r="E24" s="606"/>
      <c r="F24" s="606"/>
      <c r="G24" s="606"/>
      <c r="H24" s="606"/>
      <c r="I24" s="606"/>
      <c r="J24" s="606"/>
    </row>
    <row r="25" ht="15" customHeight="1" spans="1:10">
      <c r="A25" s="612"/>
      <c r="B25" s="599" t="s">
        <v>288</v>
      </c>
      <c r="C25" s="613"/>
      <c r="D25" s="614"/>
      <c r="E25" s="615"/>
      <c r="F25" s="612"/>
      <c r="G25" s="612"/>
      <c r="H25" s="612"/>
      <c r="I25" s="612"/>
      <c r="J25" s="612"/>
    </row>
    <row r="26" ht="15" customHeight="1" spans="1:10">
      <c r="A26" s="599" t="s">
        <v>289</v>
      </c>
      <c r="B26" s="599" t="s">
        <v>290</v>
      </c>
      <c r="C26" s="599" t="s">
        <v>291</v>
      </c>
      <c r="D26" s="614"/>
      <c r="E26" s="615"/>
      <c r="F26" s="599"/>
      <c r="G26" s="599"/>
      <c r="H26" s="612"/>
      <c r="I26" s="612"/>
      <c r="J26" s="612"/>
    </row>
    <row r="27" ht="15" customHeight="1" spans="1:10">
      <c r="A27" s="599" t="s">
        <v>292</v>
      </c>
      <c r="B27" s="599" t="s">
        <v>293</v>
      </c>
      <c r="C27" s="599" t="s">
        <v>291</v>
      </c>
      <c r="D27" s="614"/>
      <c r="E27" s="615"/>
      <c r="F27" s="599"/>
      <c r="G27" s="599"/>
      <c r="H27" s="612"/>
      <c r="I27" s="612"/>
      <c r="J27" s="612"/>
    </row>
    <row r="28" spans="1:10">
      <c r="A28" s="599" t="s">
        <v>294</v>
      </c>
      <c r="B28" s="599" t="s">
        <v>295</v>
      </c>
      <c r="C28" s="599" t="s">
        <v>291</v>
      </c>
      <c r="D28" s="614"/>
      <c r="E28" s="615"/>
      <c r="F28" s="599"/>
      <c r="G28" s="599"/>
      <c r="H28" s="612"/>
      <c r="I28" s="612"/>
      <c r="J28" s="24"/>
    </row>
    <row r="29" spans="1:10">
      <c r="A29" s="599" t="s">
        <v>296</v>
      </c>
      <c r="B29" s="599" t="s">
        <v>297</v>
      </c>
      <c r="C29" s="599" t="s">
        <v>291</v>
      </c>
      <c r="D29" s="614"/>
      <c r="E29" s="615"/>
      <c r="F29" s="24"/>
      <c r="G29" s="24"/>
      <c r="H29" s="24"/>
      <c r="I29" s="24"/>
      <c r="J29" s="24"/>
    </row>
    <row r="30" spans="1:10">
      <c r="A30" s="599" t="s">
        <v>298</v>
      </c>
      <c r="B30" s="599" t="s">
        <v>299</v>
      </c>
      <c r="C30" s="599" t="s">
        <v>291</v>
      </c>
      <c r="D30" s="614"/>
      <c r="E30" s="615"/>
      <c r="F30" s="24"/>
      <c r="G30" s="24"/>
      <c r="H30" s="24"/>
      <c r="I30" s="24"/>
      <c r="J30" s="24"/>
    </row>
    <row r="31" spans="1:10">
      <c r="A31" s="599" t="s">
        <v>300</v>
      </c>
      <c r="B31" s="599" t="s">
        <v>301</v>
      </c>
      <c r="C31" s="599" t="s">
        <v>291</v>
      </c>
      <c r="D31" s="614"/>
      <c r="E31" s="615"/>
      <c r="F31" s="24"/>
      <c r="G31" s="24"/>
      <c r="H31" s="24"/>
      <c r="I31" s="24"/>
      <c r="J31" s="24"/>
    </row>
    <row r="32" spans="1:10">
      <c r="A32" s="599" t="s">
        <v>302</v>
      </c>
      <c r="B32" s="599" t="s">
        <v>303</v>
      </c>
      <c r="C32" s="599" t="s">
        <v>291</v>
      </c>
      <c r="D32" s="614"/>
      <c r="E32" s="615"/>
      <c r="F32" s="24"/>
      <c r="G32" s="24"/>
      <c r="H32" s="24"/>
      <c r="I32" s="24"/>
      <c r="J32" s="24"/>
    </row>
    <row r="33" spans="1:10">
      <c r="A33" s="599" t="s">
        <v>304</v>
      </c>
      <c r="B33" s="599" t="s">
        <v>305</v>
      </c>
      <c r="C33" s="599" t="s">
        <v>291</v>
      </c>
      <c r="D33" s="614"/>
      <c r="E33" s="615"/>
      <c r="F33" s="24"/>
      <c r="G33" s="24"/>
      <c r="H33" s="24"/>
      <c r="I33" s="24"/>
      <c r="J33" s="24"/>
    </row>
    <row r="34" spans="1:10">
      <c r="A34" s="599" t="s">
        <v>306</v>
      </c>
      <c r="B34" s="599" t="s">
        <v>307</v>
      </c>
      <c r="C34" s="599" t="s">
        <v>291</v>
      </c>
      <c r="D34" s="614"/>
      <c r="E34" s="615"/>
      <c r="F34" s="24"/>
      <c r="G34" s="24"/>
      <c r="H34" s="24"/>
      <c r="I34" s="24"/>
      <c r="J34" s="24"/>
    </row>
  </sheetData>
  <mergeCells count="20">
    <mergeCell ref="A1:J1"/>
    <mergeCell ref="A2:J2"/>
    <mergeCell ref="A3:J3"/>
    <mergeCell ref="D4:E4"/>
    <mergeCell ref="H4:J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A4:A5"/>
    <mergeCell ref="B4:B5"/>
    <mergeCell ref="C4:C5"/>
    <mergeCell ref="F4:F5"/>
    <mergeCell ref="G4:G5"/>
  </mergeCells>
  <pageMargins left="0.75" right="0.75" top="1" bottom="1" header="0.5" footer="0.5"/>
  <pageSetup paperSize="9" orientation="landscape"/>
  <headerFooter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tabSelected="1"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371" t="s">
        <v>272</v>
      </c>
      <c r="C2" s="281"/>
      <c r="D2" s="281" t="s">
        <v>507</v>
      </c>
      <c r="E2" s="281" t="s">
        <v>508</v>
      </c>
      <c r="F2" s="281" t="s">
        <v>509</v>
      </c>
      <c r="G2" s="375" t="s">
        <v>18</v>
      </c>
      <c r="H2" s="376"/>
      <c r="I2" s="304"/>
      <c r="J2" s="304"/>
      <c r="K2" s="304"/>
    </row>
    <row r="3" customHeight="1" spans="1:12">
      <c r="A3" s="281" t="s">
        <v>510</v>
      </c>
      <c r="B3" s="415">
        <v>2.034</v>
      </c>
      <c r="C3" s="415"/>
      <c r="D3" s="285" t="s">
        <v>511</v>
      </c>
      <c r="E3" s="281"/>
      <c r="F3" s="281" t="s">
        <v>512</v>
      </c>
      <c r="G3" s="531" t="s">
        <v>513</v>
      </c>
      <c r="H3" s="281" t="s">
        <v>514</v>
      </c>
      <c r="I3" s="304">
        <v>21</v>
      </c>
      <c r="J3" s="304"/>
      <c r="K3" s="304"/>
      <c r="L3" s="305"/>
    </row>
    <row r="4" customHeight="1" spans="1:12">
      <c r="A4" s="281" t="s">
        <v>515</v>
      </c>
      <c r="B4" s="373" t="s">
        <v>332</v>
      </c>
      <c r="C4" s="415"/>
      <c r="D4" s="281" t="s">
        <v>516</v>
      </c>
      <c r="E4" s="531">
        <v>2018</v>
      </c>
      <c r="F4" s="281" t="s">
        <v>517</v>
      </c>
      <c r="G4" s="281"/>
      <c r="H4" s="281" t="s">
        <v>518</v>
      </c>
      <c r="I4" s="531">
        <v>4</v>
      </c>
      <c r="J4" s="281" t="s">
        <v>519</v>
      </c>
      <c r="K4" s="531">
        <v>5</v>
      </c>
      <c r="L4" s="306"/>
    </row>
    <row r="5" customHeight="1" spans="1:12">
      <c r="A5" s="281" t="s">
        <v>520</v>
      </c>
      <c r="B5" s="531">
        <v>35</v>
      </c>
      <c r="C5" s="415"/>
      <c r="D5" s="281" t="s">
        <v>521</v>
      </c>
      <c r="E5" s="531">
        <v>23</v>
      </c>
      <c r="F5" s="281" t="s">
        <v>522</v>
      </c>
      <c r="G5" s="531">
        <v>2</v>
      </c>
      <c r="H5" s="281" t="s">
        <v>523</v>
      </c>
      <c r="I5" s="531">
        <v>5</v>
      </c>
      <c r="J5" s="281" t="s">
        <v>524</v>
      </c>
      <c r="K5" s="531">
        <v>2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>
        <v>1.554</v>
      </c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v>0.37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552">
        <v>0.01</v>
      </c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552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552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52">
        <v>0.37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52">
        <v>0.444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52">
        <v>0.74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534"/>
      <c r="H69" s="534"/>
      <c r="I69" s="534" t="s">
        <v>609</v>
      </c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6">
        <v>80</v>
      </c>
      <c r="G70" s="534"/>
      <c r="H70" s="534"/>
      <c r="I70" s="534" t="s">
        <v>611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6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8">
        <v>9473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>
        <v>2400</v>
      </c>
      <c r="G77" s="534"/>
      <c r="H77" s="534"/>
      <c r="I77" s="534" t="s">
        <v>621</v>
      </c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>
        <v>560</v>
      </c>
      <c r="G80" s="534"/>
      <c r="H80" s="534"/>
      <c r="I80" s="534" t="s">
        <v>627</v>
      </c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0.07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>
        <v>21.5</v>
      </c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534" t="s">
        <v>640</v>
      </c>
      <c r="E87" s="295"/>
      <c r="F87" s="552">
        <v>4.1</v>
      </c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552">
        <v>0.78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0.32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0.11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30.1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>
        <v>0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17.8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>
        <v>0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>
        <v>0</v>
      </c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0.3492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0.38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454">
        <v>0.568</v>
      </c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2.034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>
        <f>B3</f>
        <v>2.034</v>
      </c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>
        <f>F138</f>
        <v>2.034</v>
      </c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7"/>
      <c r="G145" s="515"/>
      <c r="H145" s="515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7"/>
      <c r="G146" s="515"/>
      <c r="H146" s="515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7" t="e">
        <f>B3*(#REF!+K5)</f>
        <v>#REF!</v>
      </c>
      <c r="G147" s="515"/>
      <c r="H147" s="515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7"/>
      <c r="G148" s="515"/>
      <c r="H148" s="515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7"/>
      <c r="G149" s="515"/>
      <c r="H149" s="515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7" t="e">
        <f>F147</f>
        <v>#REF!</v>
      </c>
      <c r="G150" s="515"/>
      <c r="H150" s="515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317">
        <v>0</v>
      </c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317">
        <v>1.77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317">
        <v>3.69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317">
        <v>12.08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317">
        <v>11.4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317">
        <v>11.4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317">
        <v>0.57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317">
        <v>1.14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317">
        <v>1.14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317">
        <v>0.57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2.034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9" fitToHeight="0" orientation="portrait"/>
  <headerFooter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371" t="s">
        <v>272</v>
      </c>
      <c r="C2" s="281"/>
      <c r="D2" s="281" t="s">
        <v>507</v>
      </c>
      <c r="E2" s="371" t="s">
        <v>775</v>
      </c>
      <c r="F2" s="281" t="s">
        <v>509</v>
      </c>
      <c r="G2" s="375" t="s">
        <v>18</v>
      </c>
      <c r="H2" s="376"/>
      <c r="I2" s="304"/>
      <c r="J2" s="304"/>
      <c r="K2" s="304"/>
    </row>
    <row r="3" customHeight="1" spans="1:12">
      <c r="A3" s="281" t="s">
        <v>510</v>
      </c>
      <c r="B3" s="531">
        <v>1.9</v>
      </c>
      <c r="C3" s="415"/>
      <c r="D3" s="285" t="s">
        <v>511</v>
      </c>
      <c r="E3" s="281"/>
      <c r="F3" s="281" t="s">
        <v>512</v>
      </c>
      <c r="G3" s="531" t="s">
        <v>513</v>
      </c>
      <c r="H3" s="281" t="s">
        <v>514</v>
      </c>
      <c r="I3" s="531">
        <v>29.5</v>
      </c>
      <c r="J3" s="304"/>
      <c r="K3" s="304"/>
      <c r="L3" s="305"/>
    </row>
    <row r="4" customHeight="1" spans="1:12">
      <c r="A4" s="281" t="s">
        <v>515</v>
      </c>
      <c r="B4" s="373" t="s">
        <v>323</v>
      </c>
      <c r="C4" s="415"/>
      <c r="D4" s="281" t="s">
        <v>516</v>
      </c>
      <c r="E4" s="531">
        <v>2008</v>
      </c>
      <c r="F4" s="281" t="s">
        <v>517</v>
      </c>
      <c r="G4" s="281"/>
      <c r="H4" s="281" t="s">
        <v>518</v>
      </c>
      <c r="I4" s="531">
        <v>3</v>
      </c>
      <c r="J4" s="281" t="s">
        <v>519</v>
      </c>
      <c r="K4" s="531">
        <v>6.3</v>
      </c>
      <c r="L4" s="306"/>
    </row>
    <row r="5" customHeight="1" spans="1:12">
      <c r="A5" s="281" t="s">
        <v>520</v>
      </c>
      <c r="B5" s="531">
        <v>49.8</v>
      </c>
      <c r="C5" s="415"/>
      <c r="D5" s="281" t="s">
        <v>521</v>
      </c>
      <c r="E5" s="531">
        <v>35</v>
      </c>
      <c r="F5" s="281" t="s">
        <v>522</v>
      </c>
      <c r="G5" s="531">
        <v>1</v>
      </c>
      <c r="H5" s="281" t="s">
        <v>523</v>
      </c>
      <c r="I5" s="531">
        <v>11</v>
      </c>
      <c r="J5" s="281" t="s">
        <v>524</v>
      </c>
      <c r="K5" s="531">
        <v>2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>
        <v>5.605</v>
      </c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v>3.287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565">
        <v>0.01</v>
      </c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565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565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65">
        <v>0.7738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65">
        <v>1.8619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65">
        <v>0.9307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592">
        <v>50</v>
      </c>
      <c r="G69" s="534"/>
      <c r="H69" s="534"/>
      <c r="I69" s="534" t="s">
        <v>776</v>
      </c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592">
        <v>372</v>
      </c>
      <c r="G70" s="534"/>
      <c r="H70" s="534"/>
      <c r="I70" s="534" t="s">
        <v>777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592">
        <v>52</v>
      </c>
      <c r="G71" s="534"/>
      <c r="H71" s="534"/>
      <c r="I71" s="534" t="s">
        <v>778</v>
      </c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8">
        <v>11594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>
        <v>3700</v>
      </c>
      <c r="G77" s="534"/>
      <c r="H77" s="534"/>
      <c r="I77" s="534" t="s">
        <v>621</v>
      </c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>
        <v>2000</v>
      </c>
      <c r="G80" s="534"/>
      <c r="H80" s="534"/>
      <c r="I80" s="534" t="s">
        <v>627</v>
      </c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0.06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>
        <v>2.75</v>
      </c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0.54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0.26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0.14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97.4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>
        <v>0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43.98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>
        <v>0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>
        <v>0</v>
      </c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0.6112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1.38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454">
        <v>4.74</v>
      </c>
      <c r="G128" s="550"/>
      <c r="H128" s="550"/>
      <c r="I128" s="550" t="s">
        <v>779</v>
      </c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1.9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>
        <f>B3</f>
        <v>1.9</v>
      </c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>
        <f>F138</f>
        <v>1.9</v>
      </c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6"/>
      <c r="G145" s="506"/>
      <c r="H145" s="506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6"/>
      <c r="G146" s="506"/>
      <c r="H146" s="506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6" t="e">
        <f>B3*(#REF!+K5)</f>
        <v>#REF!</v>
      </c>
      <c r="G147" s="506"/>
      <c r="H147" s="506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6"/>
      <c r="G148" s="506"/>
      <c r="H148" s="506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6"/>
      <c r="G149" s="506"/>
      <c r="H149" s="506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6" t="e">
        <f>F147</f>
        <v>#REF!</v>
      </c>
      <c r="G150" s="506"/>
      <c r="H150" s="506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565">
        <v>0</v>
      </c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565">
        <v>1.25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65"/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565">
        <v>15.07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65">
        <v>13.91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65">
        <v>13.91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65">
        <v>0.51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65">
        <v>1.07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65">
        <v>1.07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65">
        <v>0.51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1.9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371" t="s">
        <v>272</v>
      </c>
      <c r="C2" s="281"/>
      <c r="D2" s="281" t="s">
        <v>507</v>
      </c>
      <c r="E2" s="371" t="s">
        <v>99</v>
      </c>
      <c r="F2" s="281" t="s">
        <v>509</v>
      </c>
      <c r="G2" s="375" t="s">
        <v>21</v>
      </c>
      <c r="H2" s="376"/>
      <c r="I2" s="304"/>
      <c r="J2" s="304"/>
      <c r="K2" s="304"/>
    </row>
    <row r="3" customHeight="1" spans="1:12">
      <c r="A3" s="281" t="s">
        <v>510</v>
      </c>
      <c r="B3" s="531">
        <v>1</v>
      </c>
      <c r="C3" s="415"/>
      <c r="D3" s="285" t="s">
        <v>511</v>
      </c>
      <c r="E3" s="281"/>
      <c r="F3" s="281" t="s">
        <v>512</v>
      </c>
      <c r="G3" s="590" t="s">
        <v>513</v>
      </c>
      <c r="H3" s="281" t="s">
        <v>514</v>
      </c>
      <c r="I3" s="531">
        <v>21</v>
      </c>
      <c r="J3" s="304"/>
      <c r="K3" s="304"/>
      <c r="L3" s="305"/>
    </row>
    <row r="4" customHeight="1" spans="1:12">
      <c r="A4" s="281" t="s">
        <v>515</v>
      </c>
      <c r="B4" s="373" t="s">
        <v>321</v>
      </c>
      <c r="C4" s="415"/>
      <c r="D4" s="281" t="s">
        <v>516</v>
      </c>
      <c r="E4" s="531">
        <v>2014</v>
      </c>
      <c r="F4" s="281" t="s">
        <v>517</v>
      </c>
      <c r="G4" s="281"/>
      <c r="H4" s="281" t="s">
        <v>518</v>
      </c>
      <c r="I4" s="531">
        <v>5</v>
      </c>
      <c r="J4" s="281" t="s">
        <v>519</v>
      </c>
      <c r="K4" s="531">
        <v>5</v>
      </c>
      <c r="L4" s="306"/>
    </row>
    <row r="5" customHeight="1" spans="1:12">
      <c r="A5" s="281" t="s">
        <v>520</v>
      </c>
      <c r="B5" s="531">
        <v>37</v>
      </c>
      <c r="C5" s="415"/>
      <c r="D5" s="281" t="s">
        <v>521</v>
      </c>
      <c r="E5" s="531">
        <v>27</v>
      </c>
      <c r="F5" s="281" t="s">
        <v>522</v>
      </c>
      <c r="G5" s="531">
        <v>2</v>
      </c>
      <c r="H5" s="281" t="s">
        <v>523</v>
      </c>
      <c r="I5" s="531">
        <v>6</v>
      </c>
      <c r="J5" s="281" t="s">
        <v>524</v>
      </c>
      <c r="K5" s="531">
        <v>3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>
        <v>2.1</v>
      </c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v>0.5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317">
        <v>0.005</v>
      </c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317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317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317">
        <v>0.6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317">
        <v>0.2215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317">
        <v>0.2263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591">
        <v>187</v>
      </c>
      <c r="G69" s="534"/>
      <c r="H69" s="534"/>
      <c r="I69" s="534" t="s">
        <v>780</v>
      </c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591">
        <v>40</v>
      </c>
      <c r="G70" s="534"/>
      <c r="H70" s="534"/>
      <c r="I70" s="534" t="s">
        <v>781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6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8">
        <v>8493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>
        <v>5000</v>
      </c>
      <c r="G77" s="534"/>
      <c r="H77" s="534"/>
      <c r="I77" s="534" t="s">
        <v>621</v>
      </c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0.02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0.2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0.13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0.04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/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37.69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>
        <v>0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10.57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>
        <v>0</v>
      </c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0.181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0.12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454">
        <v>1.2</v>
      </c>
      <c r="G128" s="550"/>
      <c r="H128" s="550"/>
      <c r="I128" s="550" t="s">
        <v>779</v>
      </c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1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>
        <f>B3</f>
        <v>1</v>
      </c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>
        <f>F138</f>
        <v>1</v>
      </c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6"/>
      <c r="G145" s="506"/>
      <c r="H145" s="506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6"/>
      <c r="G146" s="506"/>
      <c r="H146" s="506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6" t="e">
        <f>B3*(#REF!+K5)</f>
        <v>#REF!</v>
      </c>
      <c r="G147" s="506"/>
      <c r="H147" s="506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6"/>
      <c r="G148" s="506"/>
      <c r="H148" s="506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6"/>
      <c r="G149" s="506"/>
      <c r="H149" s="506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6" t="e">
        <f>F147</f>
        <v>#REF!</v>
      </c>
      <c r="G150" s="506"/>
      <c r="H150" s="506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317">
        <v>5.95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317">
        <v>5.08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317">
        <v>7.28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317">
        <v>1.76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317">
        <v>1.76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317">
        <v>0.28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317">
        <v>1.16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317">
        <v>1.16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317">
        <v>0.28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1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541" t="s">
        <v>272</v>
      </c>
      <c r="C2" s="541"/>
      <c r="D2" s="281" t="s">
        <v>507</v>
      </c>
      <c r="E2" s="371" t="s">
        <v>90</v>
      </c>
      <c r="F2" s="281" t="s">
        <v>509</v>
      </c>
      <c r="G2" s="375" t="s">
        <v>23</v>
      </c>
      <c r="H2" s="376"/>
      <c r="I2" s="304"/>
      <c r="J2" s="304"/>
      <c r="K2" s="304"/>
    </row>
    <row r="3" customHeight="1" spans="1:12">
      <c r="A3" s="281" t="s">
        <v>510</v>
      </c>
      <c r="B3" s="531">
        <v>2.683</v>
      </c>
      <c r="C3" s="531"/>
      <c r="D3" s="285" t="s">
        <v>511</v>
      </c>
      <c r="E3" s="281"/>
      <c r="F3" s="281" t="s">
        <v>512</v>
      </c>
      <c r="G3" s="371" t="s">
        <v>513</v>
      </c>
      <c r="H3" s="281" t="s">
        <v>514</v>
      </c>
      <c r="I3" s="531">
        <v>22</v>
      </c>
      <c r="J3" s="304"/>
      <c r="K3" s="304"/>
      <c r="L3" s="305"/>
    </row>
    <row r="4" customHeight="1" spans="1:12">
      <c r="A4" s="281" t="s">
        <v>515</v>
      </c>
      <c r="B4" s="531" t="s">
        <v>782</v>
      </c>
      <c r="C4" s="531"/>
      <c r="D4" s="281" t="s">
        <v>516</v>
      </c>
      <c r="E4" s="541">
        <v>2008</v>
      </c>
      <c r="F4" s="281" t="s">
        <v>517</v>
      </c>
      <c r="G4" s="281"/>
      <c r="H4" s="281" t="s">
        <v>518</v>
      </c>
      <c r="I4" s="541">
        <v>14.7</v>
      </c>
      <c r="J4" s="281" t="s">
        <v>519</v>
      </c>
      <c r="K4" s="531">
        <v>5</v>
      </c>
      <c r="L4" s="306"/>
    </row>
    <row r="5" customHeight="1" spans="1:12">
      <c r="A5" s="281" t="s">
        <v>520</v>
      </c>
      <c r="B5" s="281"/>
      <c r="C5" s="415"/>
      <c r="D5" s="281" t="s">
        <v>521</v>
      </c>
      <c r="E5" s="281"/>
      <c r="F5" s="281" t="s">
        <v>522</v>
      </c>
      <c r="G5" s="531">
        <v>2</v>
      </c>
      <c r="H5" s="281" t="s">
        <v>523</v>
      </c>
      <c r="I5" s="541">
        <v>7</v>
      </c>
      <c r="J5" s="281" t="s">
        <v>524</v>
      </c>
      <c r="K5" s="531">
        <v>1.5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552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552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552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552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552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552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552">
        <v>5.9158</v>
      </c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552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552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552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552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552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552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552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552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552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552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552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552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552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552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552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552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552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552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552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552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552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552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552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552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552">
        <v>1.3445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552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552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552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552">
        <v>1.8823</v>
      </c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52"/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552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52">
        <v>1.0756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52">
        <v>1.0756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552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552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552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552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552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552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552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552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552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552">
        <v>0.792</v>
      </c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552">
        <v>1.4256</v>
      </c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552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552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552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552">
        <v>3.3396</v>
      </c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552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552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552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553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553">
        <v>0.02</v>
      </c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554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554"/>
      <c r="G69" s="534"/>
      <c r="H69" s="534"/>
      <c r="I69" s="534" t="s">
        <v>783</v>
      </c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539">
        <v>630</v>
      </c>
      <c r="G70" s="534"/>
      <c r="H70" s="534"/>
      <c r="I70" s="534" t="s">
        <v>784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554"/>
      <c r="G71" s="534"/>
      <c r="H71" s="534"/>
      <c r="I71" s="534" t="s">
        <v>785</v>
      </c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554">
        <v>10146.9</v>
      </c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554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554">
        <v>3157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552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552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552">
        <v>10463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552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552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554">
        <v>4483</v>
      </c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552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552">
        <v>0.16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552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552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552">
        <v>0.76</v>
      </c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552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552">
        <v>2.64</v>
      </c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552">
        <v>1.18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552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552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552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552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552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552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552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552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552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552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552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552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552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552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552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552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552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552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552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552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552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552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552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552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552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552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552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552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552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552">
        <v>0.57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552">
        <v>0.23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552">
        <v>0.13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552">
        <v>64.35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552">
        <v>0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552">
        <v>30.44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552">
        <v>0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552">
        <v>0</v>
      </c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552">
        <v>0.0408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552">
        <v>1.44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552">
        <v>19.904</v>
      </c>
      <c r="G128" s="550"/>
      <c r="H128" s="550"/>
      <c r="I128" s="550" t="s">
        <v>786</v>
      </c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552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2.683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552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5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5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5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5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5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56">
        <f>B3</f>
        <v>2.683</v>
      </c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5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5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5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5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5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56">
        <f>F138</f>
        <v>2.683</v>
      </c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56"/>
      <c r="G145" s="506"/>
      <c r="H145" s="506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57"/>
      <c r="G146" s="515"/>
      <c r="H146" s="515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57" t="e">
        <f>B3*(#REF!+K5)</f>
        <v>#REF!</v>
      </c>
      <c r="G147" s="515"/>
      <c r="H147" s="515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56"/>
      <c r="G148" s="506"/>
      <c r="H148" s="506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57"/>
      <c r="G149" s="515"/>
      <c r="H149" s="515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57" t="e">
        <f>F147</f>
        <v>#REF!</v>
      </c>
      <c r="G150" s="515"/>
      <c r="H150" s="515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5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5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5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5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5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5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5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5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5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5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5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5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5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5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560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560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560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560">
        <v>18.86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60">
        <v>5.995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560">
        <v>6.97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560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60">
        <v>13.82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60">
        <v>13.82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60">
        <v>1.82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60">
        <v>2.76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560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560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560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560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60">
        <v>2.76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60">
        <v>1.82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560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560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560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2.683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541" t="s">
        <v>272</v>
      </c>
      <c r="C2" s="541"/>
      <c r="D2" s="281" t="s">
        <v>507</v>
      </c>
      <c r="E2" s="541" t="s">
        <v>787</v>
      </c>
      <c r="F2" s="281" t="s">
        <v>509</v>
      </c>
      <c r="G2" s="375" t="s">
        <v>23</v>
      </c>
      <c r="H2" s="376"/>
      <c r="I2" s="304"/>
      <c r="J2" s="304"/>
      <c r="K2" s="304"/>
    </row>
    <row r="3" customHeight="1" spans="1:12">
      <c r="A3" s="281" t="s">
        <v>510</v>
      </c>
      <c r="B3" s="531">
        <v>2.855</v>
      </c>
      <c r="C3" s="531"/>
      <c r="D3" s="285" t="s">
        <v>511</v>
      </c>
      <c r="E3" s="281"/>
      <c r="F3" s="281" t="s">
        <v>512</v>
      </c>
      <c r="G3" s="541" t="s">
        <v>513</v>
      </c>
      <c r="H3" s="281" t="s">
        <v>514</v>
      </c>
      <c r="I3" s="531">
        <v>24</v>
      </c>
      <c r="J3" s="304"/>
      <c r="K3" s="304"/>
      <c r="L3" s="305"/>
    </row>
    <row r="4" customHeight="1" spans="1:12">
      <c r="A4" s="281" t="s">
        <v>515</v>
      </c>
      <c r="B4" s="531" t="s">
        <v>782</v>
      </c>
      <c r="C4" s="531"/>
      <c r="D4" s="281" t="s">
        <v>516</v>
      </c>
      <c r="E4" s="541">
        <v>2007</v>
      </c>
      <c r="F4" s="281" t="s">
        <v>517</v>
      </c>
      <c r="G4" s="281"/>
      <c r="H4" s="281" t="s">
        <v>518</v>
      </c>
      <c r="I4" s="541">
        <v>9.6</v>
      </c>
      <c r="J4" s="281" t="s">
        <v>519</v>
      </c>
      <c r="K4" s="531">
        <v>7.2</v>
      </c>
      <c r="L4" s="306"/>
    </row>
    <row r="5" customHeight="1" spans="1:12">
      <c r="A5" s="281" t="s">
        <v>520</v>
      </c>
      <c r="B5" s="281"/>
      <c r="C5" s="415"/>
      <c r="D5" s="281" t="s">
        <v>521</v>
      </c>
      <c r="E5" s="281"/>
      <c r="F5" s="281" t="s">
        <v>522</v>
      </c>
      <c r="G5" s="531">
        <v>3.6</v>
      </c>
      <c r="H5" s="281" t="s">
        <v>523</v>
      </c>
      <c r="I5" s="541">
        <v>9</v>
      </c>
      <c r="J5" s="281" t="s">
        <v>524</v>
      </c>
      <c r="K5" s="531">
        <v>6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552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552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552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552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552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552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552">
        <v>6.825</v>
      </c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552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552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552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552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552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552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552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552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552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552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552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552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552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552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552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552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552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552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552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552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552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552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552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552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552">
        <v>2.0556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552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552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552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552">
        <v>2.5695</v>
      </c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52"/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552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52">
        <v>1.142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52">
        <v>1.142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552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552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552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552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552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552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552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552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552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552">
        <v>1.317</v>
      </c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552">
        <v>1.596</v>
      </c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552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552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552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552">
        <v>3.3</v>
      </c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552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552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552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553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553">
        <v>0.02</v>
      </c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554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539"/>
      <c r="G69" s="534"/>
      <c r="H69" s="534"/>
      <c r="I69" s="534" t="s">
        <v>788</v>
      </c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539">
        <v>728</v>
      </c>
      <c r="G70" s="534"/>
      <c r="H70" s="534"/>
      <c r="I70" s="534" t="s">
        <v>789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539"/>
      <c r="G71" s="534"/>
      <c r="H71" s="534"/>
      <c r="I71" s="534" t="s">
        <v>790</v>
      </c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554">
        <v>8640</v>
      </c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554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554">
        <v>18170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552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552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552">
        <v>18589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552">
        <v>0.65</v>
      </c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552">
        <v>0.15</v>
      </c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554">
        <v>8221</v>
      </c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552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552">
        <v>0.2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552">
        <v>0.56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552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552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552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552">
        <v>2.64</v>
      </c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552">
        <v>2.13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552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552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552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552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552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552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552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552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552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552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552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552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552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552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552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552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552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552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552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552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552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552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552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552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552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552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552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552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552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552">
        <v>0.38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552">
        <v>0.13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552">
        <v>0.07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552">
        <v>121.8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552">
        <v>0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552">
        <v>40.72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552">
        <v>0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552">
        <v>0</v>
      </c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552">
        <v>0.95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552">
        <v>2.11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552">
        <v>4.085</v>
      </c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552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2.855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552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5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5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5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5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5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5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56">
        <f>B3</f>
        <v>2.855</v>
      </c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5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5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5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5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5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56">
        <f>F138</f>
        <v>2.855</v>
      </c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57">
        <v>13.15</v>
      </c>
      <c r="G145" s="515"/>
      <c r="H145" s="515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57"/>
      <c r="G146" s="515"/>
      <c r="H146" s="515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57">
        <v>33.1</v>
      </c>
      <c r="G147" s="515"/>
      <c r="H147" s="515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57">
        <v>13.15</v>
      </c>
      <c r="G148" s="515"/>
      <c r="H148" s="515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57"/>
      <c r="G149" s="515"/>
      <c r="H149" s="515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57">
        <v>33.1</v>
      </c>
      <c r="G150" s="515"/>
      <c r="H150" s="515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5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5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5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5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5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5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5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5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5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5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5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5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5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5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58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559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560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560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560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560">
        <v>31.98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60">
        <v>8.01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560">
        <v>20.83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560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60">
        <v>17.184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60">
        <v>17.184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60">
        <v>1.51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60">
        <v>3.04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560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560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560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560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60">
        <v>3.04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60">
        <v>1.51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560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560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2.855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.5309734513274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 t="s">
        <v>272</v>
      </c>
      <c r="C2" s="281"/>
      <c r="D2" s="281" t="s">
        <v>507</v>
      </c>
      <c r="E2" s="371" t="s">
        <v>791</v>
      </c>
      <c r="F2" s="281" t="s">
        <v>509</v>
      </c>
      <c r="G2" s="383" t="s">
        <v>23</v>
      </c>
      <c r="H2" s="384"/>
      <c r="I2" s="304"/>
      <c r="J2" s="304"/>
      <c r="K2" s="304"/>
    </row>
    <row r="3" customHeight="1" spans="1:12">
      <c r="A3" s="281" t="s">
        <v>510</v>
      </c>
      <c r="B3" s="551">
        <v>2.83</v>
      </c>
      <c r="C3" s="415"/>
      <c r="D3" s="285" t="s">
        <v>511</v>
      </c>
      <c r="E3" s="304">
        <v>2022</v>
      </c>
      <c r="F3" s="281" t="s">
        <v>512</v>
      </c>
      <c r="G3" s="304" t="s">
        <v>513</v>
      </c>
      <c r="H3" s="281" t="s">
        <v>514</v>
      </c>
      <c r="I3" s="304">
        <v>11</v>
      </c>
      <c r="J3" s="304"/>
      <c r="K3" s="304"/>
      <c r="L3" s="305"/>
    </row>
    <row r="4" customHeight="1" spans="1:12">
      <c r="A4" s="281" t="s">
        <v>515</v>
      </c>
      <c r="B4" s="373" t="s">
        <v>336</v>
      </c>
      <c r="C4" s="415"/>
      <c r="D4" s="281" t="s">
        <v>516</v>
      </c>
      <c r="E4" s="304">
        <v>2009</v>
      </c>
      <c r="F4" s="281" t="s">
        <v>517</v>
      </c>
      <c r="G4" s="281"/>
      <c r="H4" s="281" t="s">
        <v>518</v>
      </c>
      <c r="I4" s="281"/>
      <c r="J4" s="281" t="s">
        <v>519</v>
      </c>
      <c r="K4" s="304">
        <v>5</v>
      </c>
      <c r="L4" s="306"/>
    </row>
    <row r="5" customHeight="1" spans="1:12">
      <c r="A5" s="281" t="s">
        <v>520</v>
      </c>
      <c r="B5" s="304">
        <v>25</v>
      </c>
      <c r="C5" s="415"/>
      <c r="D5" s="281" t="s">
        <v>521</v>
      </c>
      <c r="E5" s="304">
        <v>13</v>
      </c>
      <c r="F5" s="281" t="s">
        <v>522</v>
      </c>
      <c r="G5" s="415">
        <v>1.4</v>
      </c>
      <c r="H5" s="281" t="s">
        <v>523</v>
      </c>
      <c r="I5" s="304">
        <v>10</v>
      </c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532">
        <f>11*2900/10000</f>
        <v>3.19</v>
      </c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532">
        <f>2900*5/10000</f>
        <v>1.45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532">
        <f>16*120/10000</f>
        <v>0.192</v>
      </c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32">
        <v>2.6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32">
        <f>2900*6.2/10000</f>
        <v>1.798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32">
        <f>2900*2/10000</f>
        <v>0.58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532">
        <f>1512/1000</f>
        <v>1.512</v>
      </c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532">
        <f>1/100</f>
        <v>0.01</v>
      </c>
      <c r="G67" s="303"/>
      <c r="H67" s="303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539">
        <v>912</v>
      </c>
      <c r="G70" s="534"/>
      <c r="H70" s="534"/>
      <c r="I70" s="534" t="s">
        <v>792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539">
        <v>23</v>
      </c>
      <c r="G71" s="534"/>
      <c r="H71" s="534"/>
      <c r="I71" s="534" t="s">
        <v>792</v>
      </c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539">
        <f>2500*1.4</f>
        <v>3500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532">
        <f>1000*1.4</f>
        <v>1400</v>
      </c>
      <c r="G80" s="534"/>
      <c r="H80" s="534"/>
      <c r="I80" s="534" t="s">
        <v>793</v>
      </c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532">
        <f>18/100</f>
        <v>0.18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532">
        <v>24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532">
        <f>80/100</f>
        <v>0.8</v>
      </c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6" t="s">
        <v>581</v>
      </c>
      <c r="F87" s="532">
        <f>63*2/100</f>
        <v>1.26</v>
      </c>
      <c r="G87" s="550"/>
      <c r="H87" s="550"/>
      <c r="I87" s="550" t="s">
        <v>794</v>
      </c>
      <c r="J87" s="276"/>
      <c r="K87" s="276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532">
        <v>1.02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532">
        <f>20/1000</f>
        <v>0.02</v>
      </c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0.35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0.07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64.35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>
        <v>0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8.12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>
        <v>0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>
        <v>0</v>
      </c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0.2142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0.47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454">
        <v>1.368</v>
      </c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2.83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>
        <f>B3</f>
        <v>2.83</v>
      </c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>
        <f>F138</f>
        <v>2.83</v>
      </c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6"/>
      <c r="G145" s="506"/>
      <c r="H145" s="506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6"/>
      <c r="G146" s="506"/>
      <c r="H146" s="506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6" t="e">
        <f>B3*(#REF!+K5)</f>
        <v>#REF!</v>
      </c>
      <c r="G147" s="506"/>
      <c r="H147" s="506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6"/>
      <c r="G148" s="506"/>
      <c r="H148" s="506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6"/>
      <c r="G149" s="506"/>
      <c r="H149" s="506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6" t="e">
        <f>F147</f>
        <v>#REF!</v>
      </c>
      <c r="G150" s="506"/>
      <c r="H150" s="506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540">
        <f>(12+40+35+32+12+12+16+12+12+12+16+12+16+12+16+12+16+12+16+12+16+28+30+30+30+30+21+32+32+34+12+16+12+16+12+16+12+16+30+32+30+21)/100</f>
        <v>8.43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40">
        <f>(16+16+21+29+30+22+20+18+29+32+32+34+30+32+30+30+45+45+30+30+30+32+28+30+30+30+27+29+30+30+30+30+26+28+28+28+22+18+22+26+34+32+32+34+30+32+32+33+34)/100</f>
        <v>14.18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540">
        <f>(28+30+25+30+32+28+30+30+30+32+28+30+30+30+30+22+39+33+30+30+30+30+30+26+26+26+26+24+22)/100</f>
        <v>8.37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40">
        <f>100*(5+9)/100</f>
        <v>14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40">
        <f>100*(5+9)/100</f>
        <v>14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40">
        <f>97/100</f>
        <v>0.97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40">
        <f>97*2/100</f>
        <v>1.94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540">
        <v>1</v>
      </c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40">
        <f>97*2/100</f>
        <v>1.94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40">
        <f>97/100</f>
        <v>0.97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>
        <v>4333</v>
      </c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2.83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371" t="s">
        <v>272</v>
      </c>
      <c r="C2" s="281"/>
      <c r="D2" s="281" t="s">
        <v>507</v>
      </c>
      <c r="E2" s="371" t="s">
        <v>795</v>
      </c>
      <c r="F2" s="281" t="s">
        <v>509</v>
      </c>
      <c r="G2" s="383" t="s">
        <v>27</v>
      </c>
      <c r="H2" s="384"/>
      <c r="I2" s="304"/>
      <c r="J2" s="304"/>
      <c r="K2" s="304"/>
    </row>
    <row r="3" customHeight="1" spans="1:12">
      <c r="A3" s="281" t="s">
        <v>510</v>
      </c>
      <c r="B3" s="551">
        <v>1.6</v>
      </c>
      <c r="C3" s="415"/>
      <c r="D3" s="285" t="s">
        <v>511</v>
      </c>
      <c r="E3" s="281"/>
      <c r="F3" s="281" t="s">
        <v>512</v>
      </c>
      <c r="G3" s="415" t="s">
        <v>513</v>
      </c>
      <c r="H3" s="281" t="s">
        <v>514</v>
      </c>
      <c r="I3" s="304">
        <v>11</v>
      </c>
      <c r="J3" s="304"/>
      <c r="K3" s="304"/>
      <c r="L3" s="305"/>
    </row>
    <row r="4" customHeight="1" spans="1:12">
      <c r="A4" s="281" t="s">
        <v>515</v>
      </c>
      <c r="B4" s="373" t="s">
        <v>334</v>
      </c>
      <c r="C4" s="415"/>
      <c r="D4" s="281" t="s">
        <v>516</v>
      </c>
      <c r="E4" s="415">
        <v>2013</v>
      </c>
      <c r="F4" s="281" t="s">
        <v>517</v>
      </c>
      <c r="G4" s="281"/>
      <c r="H4" s="281" t="s">
        <v>518</v>
      </c>
      <c r="I4" s="415"/>
      <c r="J4" s="281" t="s">
        <v>519</v>
      </c>
      <c r="K4" s="415">
        <v>5</v>
      </c>
      <c r="L4" s="306"/>
    </row>
    <row r="5" customHeight="1" spans="1:12">
      <c r="A5" s="281" t="s">
        <v>520</v>
      </c>
      <c r="B5" s="415">
        <v>25</v>
      </c>
      <c r="C5" s="415"/>
      <c r="D5" s="281" t="s">
        <v>521</v>
      </c>
      <c r="E5" s="415">
        <v>12.5</v>
      </c>
      <c r="F5" s="281" t="s">
        <v>522</v>
      </c>
      <c r="G5" s="415">
        <v>1.4</v>
      </c>
      <c r="H5" s="281" t="s">
        <v>523</v>
      </c>
      <c r="I5" s="415">
        <v>7</v>
      </c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532">
        <f>1600*11/10000</f>
        <v>1.76</v>
      </c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532">
        <f>1600*5/10000</f>
        <v>0.8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532">
        <f>12*120/10000</f>
        <v>0.144</v>
      </c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32">
        <f>1600*7/10000</f>
        <v>1.12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32">
        <f>1600*6.2/10000</f>
        <v>0.992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32">
        <f>1600*2/10000</f>
        <v>0.32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539">
        <v>312</v>
      </c>
      <c r="G70" s="534"/>
      <c r="H70" s="534"/>
      <c r="I70" s="534" t="s">
        <v>796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539">
        <f>533-312</f>
        <v>221</v>
      </c>
      <c r="G71" s="534"/>
      <c r="H71" s="534"/>
      <c r="I71" s="534" t="s">
        <v>797</v>
      </c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539">
        <f>1600*1</f>
        <v>1600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539">
        <v>1600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532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532">
        <f>1600*2/2/1000</f>
        <v>1.6</v>
      </c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532">
        <v>0.14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532">
        <v>0.46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0.41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0.04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10.55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>
        <v>0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7.6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>
        <v>0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>
        <v>0</v>
      </c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0.12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0.48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454">
        <v>1.15</v>
      </c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1.6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>
        <f>B3</f>
        <v>1.6</v>
      </c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>
        <f>F138</f>
        <v>1.6</v>
      </c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6"/>
      <c r="G145" s="506"/>
      <c r="H145" s="506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6"/>
      <c r="G146" s="506"/>
      <c r="H146" s="506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6" t="e">
        <f>B3*(#REF!+K5)</f>
        <v>#REF!</v>
      </c>
      <c r="G147" s="506"/>
      <c r="H147" s="506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6"/>
      <c r="G148" s="506"/>
      <c r="H148" s="506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6"/>
      <c r="G149" s="506"/>
      <c r="H149" s="506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6" t="e">
        <f>F147</f>
        <v>#REF!</v>
      </c>
      <c r="G150" s="506"/>
      <c r="H150" s="506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540">
        <f>(20+40+8+32+29+12+16+35.5+35.5+35+38+12+16+12+16+12+16+38+35+38+12+16+32+35+30+33+12+16+27+37+18+12+16+28+30+30+30+32+12+16+31+30+19+12+16+12+16+35+35+27)/100</f>
        <v>12.03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40">
        <f>(32+34.5+37.5+32+30+35+18+37+34+34+30+21+30+32+15+25+30+25+32+28+30+30+32+26)/100</f>
        <v>7.1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40">
        <v>5.61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40">
        <f>51*(3.5+7.5)/100</f>
        <v>5.61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40">
        <v>0.61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40">
        <f>51*2/100</f>
        <v>1.02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40">
        <f>51*2/100</f>
        <v>1.02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40">
        <v>0.61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1.6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371" t="s">
        <v>272</v>
      </c>
      <c r="C2" s="281"/>
      <c r="D2" s="281" t="s">
        <v>507</v>
      </c>
      <c r="E2" s="371" t="s">
        <v>798</v>
      </c>
      <c r="F2" s="281" t="s">
        <v>509</v>
      </c>
      <c r="G2" s="375" t="s">
        <v>29</v>
      </c>
      <c r="H2" s="376"/>
      <c r="I2" s="304"/>
      <c r="J2" s="304"/>
      <c r="K2" s="304"/>
    </row>
    <row r="3" customHeight="1" spans="1:12">
      <c r="A3" s="281" t="s">
        <v>510</v>
      </c>
      <c r="B3" s="551">
        <v>3.91</v>
      </c>
      <c r="C3" s="415"/>
      <c r="D3" s="285" t="s">
        <v>511</v>
      </c>
      <c r="E3" s="415">
        <v>2020</v>
      </c>
      <c r="F3" s="281" t="s">
        <v>512</v>
      </c>
      <c r="G3" s="415" t="s">
        <v>513</v>
      </c>
      <c r="H3" s="281" t="s">
        <v>514</v>
      </c>
      <c r="I3" s="304">
        <f>3.5*9</f>
        <v>31.5</v>
      </c>
      <c r="J3" s="304"/>
      <c r="K3" s="304"/>
      <c r="L3" s="305"/>
    </row>
    <row r="4" customHeight="1" spans="1:12">
      <c r="A4" s="281" t="s">
        <v>515</v>
      </c>
      <c r="B4" s="373" t="s">
        <v>782</v>
      </c>
      <c r="C4" s="415"/>
      <c r="D4" s="281" t="s">
        <v>516</v>
      </c>
      <c r="E4" s="415">
        <v>2007</v>
      </c>
      <c r="F4" s="281" t="s">
        <v>517</v>
      </c>
      <c r="G4" s="281"/>
      <c r="H4" s="281" t="s">
        <v>518</v>
      </c>
      <c r="I4" s="415">
        <v>20</v>
      </c>
      <c r="J4" s="281" t="s">
        <v>519</v>
      </c>
      <c r="K4" s="415">
        <v>5</v>
      </c>
      <c r="L4" s="306"/>
    </row>
    <row r="5" customHeight="1" spans="1:12">
      <c r="A5" s="281" t="s">
        <v>520</v>
      </c>
      <c r="B5" s="415">
        <v>70</v>
      </c>
      <c r="C5" s="415"/>
      <c r="D5" s="281" t="s">
        <v>521</v>
      </c>
      <c r="E5" s="415">
        <v>34</v>
      </c>
      <c r="F5" s="281" t="s">
        <v>522</v>
      </c>
      <c r="G5" s="415">
        <v>2</v>
      </c>
      <c r="H5" s="281" t="s">
        <v>523</v>
      </c>
      <c r="I5" s="415">
        <v>7</v>
      </c>
      <c r="J5" s="281" t="s">
        <v>524</v>
      </c>
      <c r="K5" s="304">
        <v>6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532">
        <f>4100*31.5/10000</f>
        <v>12.915</v>
      </c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532">
        <f>4100*5/10000</f>
        <v>2.05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532">
        <f>15*160/10000</f>
        <v>0.24</v>
      </c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32">
        <f>4100*7/10000</f>
        <v>2.87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32">
        <f>4100*6/10000</f>
        <v>2.46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32">
        <f>4100*4/10000</f>
        <v>1.64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532">
        <f>6681/1000</f>
        <v>6.681</v>
      </c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532">
        <f>4/100</f>
        <v>0.04</v>
      </c>
      <c r="G67" s="303"/>
      <c r="H67" s="303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539"/>
      <c r="G69" s="534"/>
      <c r="H69" s="534"/>
      <c r="I69" s="534" t="s">
        <v>799</v>
      </c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539">
        <f>369*2</f>
        <v>738</v>
      </c>
      <c r="G70" s="534"/>
      <c r="H70" s="534"/>
      <c r="I70" s="534" t="s">
        <v>800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539">
        <v>55</v>
      </c>
      <c r="G71" s="534"/>
      <c r="H71" s="534"/>
      <c r="I71" s="534" t="s">
        <v>792</v>
      </c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539">
        <v>29032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539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539">
        <v>14080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532">
        <f>155/1000</f>
        <v>0.155</v>
      </c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539">
        <v>14000</v>
      </c>
      <c r="G80" s="534"/>
      <c r="H80" s="534"/>
      <c r="I80" s="534" t="s">
        <v>793</v>
      </c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532">
        <v>0.28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532">
        <f>366/100</f>
        <v>3.66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532">
        <v>5.04</v>
      </c>
      <c r="G87" s="550"/>
      <c r="H87" s="550"/>
      <c r="I87" s="550" t="s">
        <v>801</v>
      </c>
      <c r="J87" s="276"/>
      <c r="K87" s="276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532">
        <v>1.96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532">
        <v>0.66</v>
      </c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0.7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0.27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0.03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111.53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>
        <v>0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58.98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>
        <v>0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>
        <v>0</v>
      </c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0.9244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2.46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454">
        <v>8.59</v>
      </c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3.91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>
        <f>B3</f>
        <v>3.91</v>
      </c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>
        <f>F138</f>
        <v>3.91</v>
      </c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6"/>
      <c r="G145" s="506"/>
      <c r="H145" s="506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6"/>
      <c r="G146" s="506"/>
      <c r="H146" s="506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6" t="e">
        <f>B3*(#REF!+K5)</f>
        <v>#REF!</v>
      </c>
      <c r="G147" s="506"/>
      <c r="H147" s="506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6"/>
      <c r="G148" s="506"/>
      <c r="H148" s="506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6"/>
      <c r="G149" s="506"/>
      <c r="H149" s="506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6" t="e">
        <f>F147</f>
        <v>#REF!</v>
      </c>
      <c r="G150" s="506"/>
      <c r="H150" s="506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540">
        <f>(30+27+22+22+22+22+24.5+24.5+27+30+38.5+22+22+22+22+26+27+30+28+30+30+33+32+32+22+22+30+35+35+34+27+35+35+34+30+22+22+22+26+25+22+25+25+22)/100</f>
        <v>11.955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40">
        <f>(35+33.5+34.5+35+38+32+35+35+35+38+22+22+32+35+35+38+32+35+30+30+33+22+35+35+35+33+27+30+30+33+33+30+35+44+29+33+43+33+34+28+25+36+30+30+35+33+27+30+30+31+33)/100</f>
        <v>16.57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540">
        <f>(32+30+30+33+27+30.5+34.5+35+33+27+30.5+43+38+32+35+35+37+28+35+35+35+38+32+35+35+32+27+30+32+35+24)/100</f>
        <v>10.155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40">
        <f>104*26/100</f>
        <v>27.04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40">
        <f>104*26/100</f>
        <v>27.04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40">
        <v>1.42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40">
        <f>104*4/100</f>
        <v>4.16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40">
        <f>104*4/100</f>
        <v>4.16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40">
        <v>1.42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3.91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371" t="s">
        <v>272</v>
      </c>
      <c r="C2" s="281"/>
      <c r="D2" s="281" t="s">
        <v>507</v>
      </c>
      <c r="E2" s="371" t="s">
        <v>802</v>
      </c>
      <c r="F2" s="281" t="s">
        <v>509</v>
      </c>
      <c r="G2" s="375" t="s">
        <v>31</v>
      </c>
      <c r="H2" s="376"/>
      <c r="I2" s="304"/>
      <c r="J2" s="304"/>
      <c r="K2" s="304"/>
    </row>
    <row r="3" customHeight="1" spans="1:12">
      <c r="A3" s="281" t="s">
        <v>510</v>
      </c>
      <c r="B3" s="538">
        <v>2</v>
      </c>
      <c r="C3" s="415"/>
      <c r="D3" s="285" t="s">
        <v>511</v>
      </c>
      <c r="E3" s="281"/>
      <c r="F3" s="281" t="s">
        <v>512</v>
      </c>
      <c r="G3" s="415" t="s">
        <v>513</v>
      </c>
      <c r="H3" s="281" t="s">
        <v>514</v>
      </c>
      <c r="I3" s="415">
        <v>14</v>
      </c>
      <c r="J3" s="304"/>
      <c r="K3" s="304"/>
      <c r="L3" s="305"/>
    </row>
    <row r="4" customHeight="1" spans="1:12">
      <c r="A4" s="281" t="s">
        <v>515</v>
      </c>
      <c r="B4" s="373" t="s">
        <v>803</v>
      </c>
      <c r="C4" s="415"/>
      <c r="D4" s="281" t="s">
        <v>516</v>
      </c>
      <c r="E4" s="415"/>
      <c r="F4" s="281" t="s">
        <v>517</v>
      </c>
      <c r="G4" s="281"/>
      <c r="H4" s="281" t="s">
        <v>518</v>
      </c>
      <c r="I4" s="281"/>
      <c r="J4" s="281" t="s">
        <v>519</v>
      </c>
      <c r="K4" s="415">
        <v>5</v>
      </c>
      <c r="L4" s="306"/>
    </row>
    <row r="5" customHeight="1" spans="1:12">
      <c r="A5" s="281" t="s">
        <v>520</v>
      </c>
      <c r="B5" s="415">
        <v>32</v>
      </c>
      <c r="C5" s="415"/>
      <c r="D5" s="281" t="s">
        <v>521</v>
      </c>
      <c r="E5" s="415">
        <v>21</v>
      </c>
      <c r="F5" s="281" t="s">
        <v>522</v>
      </c>
      <c r="G5" s="415">
        <v>2</v>
      </c>
      <c r="H5" s="281" t="s">
        <v>523</v>
      </c>
      <c r="I5" s="415">
        <v>11</v>
      </c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532">
        <f>2000*14/10000</f>
        <v>2.8</v>
      </c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532">
        <f>5*2000/10000</f>
        <v>1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532">
        <f>11*120/10000</f>
        <v>0.132</v>
      </c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32">
        <f>2000*11/10000</f>
        <v>2.2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32">
        <f>2000*4.2/10000</f>
        <v>0.84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32">
        <f>2000*2.2/10000</f>
        <v>0.44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532">
        <f>1623.6/1000</f>
        <v>1.6236</v>
      </c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532">
        <f>1/100</f>
        <v>0.01</v>
      </c>
      <c r="G67" s="303"/>
      <c r="H67" s="303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539">
        <v>516</v>
      </c>
      <c r="G69" s="534"/>
      <c r="H69" s="534"/>
      <c r="I69" s="534" t="s">
        <v>804</v>
      </c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539">
        <f>538-516</f>
        <v>22</v>
      </c>
      <c r="G70" s="534"/>
      <c r="H70" s="534"/>
      <c r="I70" s="534" t="s">
        <v>804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6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539">
        <v>9800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588"/>
      <c r="G75" s="589"/>
      <c r="H75" s="58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532">
        <v>2800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532">
        <f>2</f>
        <v>2</v>
      </c>
      <c r="G79" s="550"/>
      <c r="H79" s="550"/>
      <c r="I79" s="550" t="s">
        <v>805</v>
      </c>
      <c r="J79" s="276"/>
      <c r="K79" s="276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532">
        <v>6000</v>
      </c>
      <c r="G80" s="534"/>
      <c r="H80" s="534"/>
      <c r="I80" s="534" t="s">
        <v>793</v>
      </c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532">
        <v>0.16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532">
        <f>21.4/100</f>
        <v>0.214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532">
        <v>1.32</v>
      </c>
      <c r="G87" s="550"/>
      <c r="H87" s="550"/>
      <c r="I87" s="550" t="s">
        <v>794</v>
      </c>
      <c r="J87" s="276"/>
      <c r="K87" s="276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532"/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532">
        <v>86</v>
      </c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0.54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0.04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0.02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29.76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>
        <v>0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5.84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>
        <v>0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>
        <v>0</v>
      </c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0.2624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0.51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454">
        <v>1.188</v>
      </c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2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>
        <f>B3</f>
        <v>2</v>
      </c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>
        <f>F138</f>
        <v>2</v>
      </c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6"/>
      <c r="G145" s="506"/>
      <c r="H145" s="506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6"/>
      <c r="G146" s="506"/>
      <c r="H146" s="506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6" t="e">
        <f>B3*(#REF!+K5)</f>
        <v>#REF!</v>
      </c>
      <c r="G147" s="506"/>
      <c r="H147" s="506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6"/>
      <c r="G148" s="506"/>
      <c r="H148" s="506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6"/>
      <c r="G149" s="506"/>
      <c r="H149" s="506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6" t="e">
        <f>F147</f>
        <v>#REF!</v>
      </c>
      <c r="G150" s="506"/>
      <c r="H150" s="506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40">
        <f>1650/100</f>
        <v>16.5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40">
        <f>1106/100</f>
        <v>11.06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40">
        <f>1106/100</f>
        <v>11.06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40">
        <f>66/100</f>
        <v>0.66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40">
        <f>66*2/100</f>
        <v>1.32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40">
        <f>66*2/100</f>
        <v>1.32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40">
        <f>66/100</f>
        <v>0.66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2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541" t="s">
        <v>272</v>
      </c>
      <c r="C2" s="541"/>
      <c r="D2" s="281" t="s">
        <v>507</v>
      </c>
      <c r="E2" s="541" t="s">
        <v>101</v>
      </c>
      <c r="F2" s="281" t="s">
        <v>509</v>
      </c>
      <c r="G2" s="542" t="s">
        <v>33</v>
      </c>
      <c r="H2" s="202"/>
      <c r="I2" s="304"/>
      <c r="J2" s="304"/>
      <c r="K2" s="304"/>
    </row>
    <row r="3" customHeight="1" spans="1:12">
      <c r="A3" s="281" t="s">
        <v>510</v>
      </c>
      <c r="B3" s="531">
        <v>0.545</v>
      </c>
      <c r="C3" s="531"/>
      <c r="D3" s="285" t="s">
        <v>511</v>
      </c>
      <c r="E3" s="541"/>
      <c r="F3" s="281" t="s">
        <v>512</v>
      </c>
      <c r="G3" s="543" t="s">
        <v>513</v>
      </c>
      <c r="H3" s="544" t="s">
        <v>514</v>
      </c>
      <c r="I3" s="531">
        <v>29</v>
      </c>
      <c r="J3" s="304"/>
      <c r="K3" s="304"/>
      <c r="L3" s="305"/>
    </row>
    <row r="4" customHeight="1" spans="1:12">
      <c r="A4" s="281" t="s">
        <v>515</v>
      </c>
      <c r="B4" s="531" t="s">
        <v>323</v>
      </c>
      <c r="C4" s="531"/>
      <c r="D4" s="281" t="s">
        <v>516</v>
      </c>
      <c r="E4" s="531">
        <v>2007</v>
      </c>
      <c r="F4" s="281" t="s">
        <v>517</v>
      </c>
      <c r="G4" s="281"/>
      <c r="H4" s="281" t="s">
        <v>518</v>
      </c>
      <c r="I4" s="531">
        <v>5.5</v>
      </c>
      <c r="J4" s="281" t="s">
        <v>519</v>
      </c>
      <c r="K4" s="531">
        <v>5.2</v>
      </c>
      <c r="L4" s="306"/>
    </row>
    <row r="5" customHeight="1" spans="1:12">
      <c r="A5" s="281" t="s">
        <v>520</v>
      </c>
      <c r="B5" s="281"/>
      <c r="C5" s="415"/>
      <c r="D5" s="281" t="s">
        <v>521</v>
      </c>
      <c r="E5" s="281"/>
      <c r="F5" s="281" t="s">
        <v>522</v>
      </c>
      <c r="G5" s="415"/>
      <c r="H5" s="281" t="s">
        <v>523</v>
      </c>
      <c r="I5" s="531">
        <v>7.2</v>
      </c>
      <c r="J5" s="281" t="s">
        <v>524</v>
      </c>
      <c r="K5" s="531">
        <v>2.3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545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545">
        <v>1.5805</v>
      </c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545">
        <v>0.2834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545">
        <v>0.3924</v>
      </c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45"/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545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45">
        <v>0.218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45">
        <v>0.218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539">
        <v>150</v>
      </c>
      <c r="G70" s="534"/>
      <c r="H70" s="534"/>
      <c r="I70" s="534" t="s">
        <v>806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539"/>
      <c r="G71" s="534"/>
      <c r="H71" s="534"/>
      <c r="I71" s="534" t="s">
        <v>807</v>
      </c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8">
        <v>2998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>
        <v>2098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>
        <v>900</v>
      </c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545">
        <v>0.04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545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545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545">
        <v>2.32</v>
      </c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545">
        <v>0.38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545">
        <v>0.14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545">
        <v>0.04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545">
        <v>0.02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545">
        <v>21.3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545">
        <v>0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545">
        <v>9.06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545">
        <v>0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545">
        <v>0</v>
      </c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545">
        <v>0.1792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545">
        <v>0.36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545">
        <v>0.944</v>
      </c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0.545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4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>
        <f>B3</f>
        <v>0.545</v>
      </c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>
        <f>F138</f>
        <v>0.545</v>
      </c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7"/>
      <c r="G145" s="515"/>
      <c r="H145" s="515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7"/>
      <c r="G146" s="515"/>
      <c r="H146" s="515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7" t="e">
        <f>B3*(#REF!+K5)</f>
        <v>#REF!</v>
      </c>
      <c r="G147" s="515"/>
      <c r="H147" s="515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7"/>
      <c r="G148" s="515"/>
      <c r="H148" s="515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7"/>
      <c r="G149" s="515"/>
      <c r="H149" s="515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7" t="e">
        <f>F147</f>
        <v>#REF!</v>
      </c>
      <c r="G150" s="515"/>
      <c r="H150" s="515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545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545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545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545">
        <v>0.94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45"/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545">
        <v>5.19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545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45">
        <v>4.394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45">
        <v>4.394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45">
        <v>0.15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45">
        <v>0.6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545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545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545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545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45">
        <v>0.6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45">
        <v>0.15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545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545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545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0.545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561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371" t="s">
        <v>272</v>
      </c>
      <c r="C2" s="281"/>
      <c r="D2" s="281" t="s">
        <v>507</v>
      </c>
      <c r="E2" s="371" t="s">
        <v>101</v>
      </c>
      <c r="F2" s="281" t="s">
        <v>509</v>
      </c>
      <c r="G2" s="375" t="s">
        <v>35</v>
      </c>
      <c r="H2" s="376"/>
      <c r="I2" s="304"/>
      <c r="J2" s="304"/>
      <c r="K2" s="304"/>
    </row>
    <row r="3" customHeight="1" spans="1:12">
      <c r="A3" s="281" t="s">
        <v>510</v>
      </c>
      <c r="B3" s="587">
        <v>1.263</v>
      </c>
      <c r="C3" s="415"/>
      <c r="D3" s="285" t="s">
        <v>511</v>
      </c>
      <c r="E3" s="531">
        <v>2022</v>
      </c>
      <c r="F3" s="281" t="s">
        <v>512</v>
      </c>
      <c r="G3" s="531" t="s">
        <v>513</v>
      </c>
      <c r="H3" s="281" t="s">
        <v>514</v>
      </c>
      <c r="I3" s="531">
        <v>31.5</v>
      </c>
      <c r="J3" s="304"/>
      <c r="K3" s="304"/>
      <c r="L3" s="305"/>
    </row>
    <row r="4" customHeight="1" spans="1:12">
      <c r="A4" s="281" t="s">
        <v>515</v>
      </c>
      <c r="B4" s="373" t="s">
        <v>323</v>
      </c>
      <c r="C4" s="415"/>
      <c r="D4" s="281" t="s">
        <v>516</v>
      </c>
      <c r="E4" s="531">
        <v>2007</v>
      </c>
      <c r="F4" s="281" t="s">
        <v>517</v>
      </c>
      <c r="G4" s="281"/>
      <c r="H4" s="281" t="s">
        <v>518</v>
      </c>
      <c r="I4" s="531">
        <v>12</v>
      </c>
      <c r="J4" s="281" t="s">
        <v>519</v>
      </c>
      <c r="K4" s="531">
        <v>5</v>
      </c>
      <c r="L4" s="306"/>
    </row>
    <row r="5" customHeight="1" spans="1:12">
      <c r="A5" s="281" t="s">
        <v>520</v>
      </c>
      <c r="B5" s="415">
        <v>60.5</v>
      </c>
      <c r="C5" s="415"/>
      <c r="D5" s="281" t="s">
        <v>521</v>
      </c>
      <c r="E5" s="531">
        <v>35</v>
      </c>
      <c r="F5" s="281" t="s">
        <v>522</v>
      </c>
      <c r="G5" s="531">
        <v>2</v>
      </c>
      <c r="H5" s="281" t="s">
        <v>523</v>
      </c>
      <c r="I5" s="531">
        <v>7</v>
      </c>
      <c r="J5" s="281" t="s">
        <v>524</v>
      </c>
      <c r="K5" s="531">
        <v>3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532">
        <f>1200*31.5/10000</f>
        <v>3.78</v>
      </c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532">
        <f>1200*5/10000</f>
        <v>0.6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532">
        <f>2*150/10000</f>
        <v>0.03</v>
      </c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32">
        <f>1200*7/10000</f>
        <v>0.84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532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32">
        <f>1200*6.2/10000</f>
        <v>0.744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32">
        <f>1200*4/10000</f>
        <v>0.48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539">
        <v>40</v>
      </c>
      <c r="G69" s="534"/>
      <c r="H69" s="534"/>
      <c r="I69" s="534" t="s">
        <v>808</v>
      </c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539">
        <f>274+600-693</f>
        <v>181</v>
      </c>
      <c r="G70" s="534"/>
      <c r="H70" s="534"/>
      <c r="I70" s="534" t="s">
        <v>809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539">
        <v>53</v>
      </c>
      <c r="G71" s="534"/>
      <c r="H71" s="534"/>
      <c r="I71" s="534" t="s">
        <v>810</v>
      </c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539">
        <v>7450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539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539">
        <v>4800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532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532">
        <v>1.2</v>
      </c>
      <c r="G79" s="550"/>
      <c r="H79" s="550"/>
      <c r="I79" s="550" t="s">
        <v>811</v>
      </c>
      <c r="J79" s="276"/>
      <c r="K79" s="276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532">
        <v>0.08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532">
        <f>120/100</f>
        <v>1.2</v>
      </c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532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532">
        <v>0.56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0.33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0.12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44.02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>
        <v>0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21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>
        <v>0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>
        <v>0</v>
      </c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0.288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0.66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454">
        <v>2.04</v>
      </c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1.263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>
        <f>B3</f>
        <v>1.263</v>
      </c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>
        <f>F138</f>
        <v>1.263</v>
      </c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6"/>
      <c r="G145" s="506"/>
      <c r="H145" s="506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6"/>
      <c r="G146" s="506"/>
      <c r="H146" s="506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6" t="e">
        <f>B3*(#REF!+K5)</f>
        <v>#REF!</v>
      </c>
      <c r="G147" s="506"/>
      <c r="H147" s="506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6"/>
      <c r="G148" s="506"/>
      <c r="H148" s="506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6"/>
      <c r="G149" s="506"/>
      <c r="H149" s="506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6" t="e">
        <f>F147</f>
        <v>#REF!</v>
      </c>
      <c r="G150" s="506"/>
      <c r="H150" s="506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540">
        <f>(22+25+25+22+25+25+22+22+24+22+24)/100</f>
        <v>2.58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40">
        <f>(27+35+35+32+38+32+35+35+38+35+38+35+38+22)/100</f>
        <v>4.75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540">
        <f>(6.55+25+34+34+34+31+36.5+35.5+37+34+40+35+35+43+25+22+22+32+37+30+38+35+35+32+37+22+32+37+30+38+35+35+32+37+34+34+56+50+49+55.5)/100</f>
        <v>13.8205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40">
        <v>21.44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40">
        <f>67*16*2/100</f>
        <v>21.44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40">
        <v>0.74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40">
        <f>67*4/100</f>
        <v>2.68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40">
        <f>67*4/100</f>
        <v>2.68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40">
        <v>0.74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1.263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371" t="s">
        <v>272</v>
      </c>
      <c r="C2" s="281"/>
      <c r="D2" s="281" t="s">
        <v>507</v>
      </c>
      <c r="E2" s="371" t="s">
        <v>101</v>
      </c>
      <c r="F2" s="281" t="s">
        <v>509</v>
      </c>
      <c r="G2" s="375" t="s">
        <v>37</v>
      </c>
      <c r="H2" s="376"/>
      <c r="I2" s="304"/>
      <c r="J2" s="304"/>
      <c r="K2" s="304"/>
    </row>
    <row r="3" customHeight="1" spans="1:12">
      <c r="A3" s="281" t="s">
        <v>510</v>
      </c>
      <c r="B3" s="531">
        <v>4.617</v>
      </c>
      <c r="C3" s="415"/>
      <c r="D3" s="285" t="s">
        <v>511</v>
      </c>
      <c r="E3" s="281"/>
      <c r="F3" s="281" t="s">
        <v>512</v>
      </c>
      <c r="G3" s="531" t="s">
        <v>513</v>
      </c>
      <c r="H3" s="281" t="s">
        <v>514</v>
      </c>
      <c r="I3" s="531">
        <v>11.25</v>
      </c>
      <c r="J3" s="304"/>
      <c r="K3" s="304"/>
      <c r="L3" s="305"/>
    </row>
    <row r="4" customHeight="1" spans="1:12">
      <c r="A4" s="281" t="s">
        <v>515</v>
      </c>
      <c r="B4" s="373" t="s">
        <v>323</v>
      </c>
      <c r="C4" s="415"/>
      <c r="D4" s="281" t="s">
        <v>516</v>
      </c>
      <c r="E4" s="531">
        <v>2007</v>
      </c>
      <c r="F4" s="281" t="s">
        <v>517</v>
      </c>
      <c r="G4" s="281"/>
      <c r="H4" s="281" t="s">
        <v>518</v>
      </c>
      <c r="I4" s="531">
        <v>2</v>
      </c>
      <c r="J4" s="281" t="s">
        <v>519</v>
      </c>
      <c r="K4" s="531">
        <v>3.5</v>
      </c>
      <c r="L4" s="306"/>
    </row>
    <row r="5" customHeight="1" spans="1:12">
      <c r="A5" s="281" t="s">
        <v>520</v>
      </c>
      <c r="B5" s="531">
        <v>18.8</v>
      </c>
      <c r="C5" s="415"/>
      <c r="D5" s="281" t="s">
        <v>521</v>
      </c>
      <c r="E5" s="531">
        <v>13</v>
      </c>
      <c r="F5" s="281" t="s">
        <v>522</v>
      </c>
      <c r="G5" s="531">
        <v>2</v>
      </c>
      <c r="H5" s="281" t="s">
        <v>523</v>
      </c>
      <c r="I5" s="531">
        <v>3.5</v>
      </c>
      <c r="J5" s="281" t="s">
        <v>524</v>
      </c>
      <c r="K5" s="531">
        <v>0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>
        <v>3.6</v>
      </c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>
        <v>3.6</v>
      </c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v>2.24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54">
        <v>2.24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32">
        <v>1.28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32">
        <v>1.92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>
        <v>9.8</v>
      </c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>
        <v>0.02</v>
      </c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532">
        <v>70</v>
      </c>
      <c r="G69" s="534"/>
      <c r="H69" s="534"/>
      <c r="I69" s="534" t="s">
        <v>812</v>
      </c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532">
        <v>785</v>
      </c>
      <c r="G70" s="534"/>
      <c r="H70" s="534"/>
      <c r="I70" s="534" t="s">
        <v>813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549">
        <v>300</v>
      </c>
      <c r="G71" s="534"/>
      <c r="H71" s="534"/>
      <c r="I71" s="534" t="s">
        <v>814</v>
      </c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8">
        <v>25592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>
        <v>7234</v>
      </c>
      <c r="G77" s="534"/>
      <c r="H77" s="534"/>
      <c r="I77" s="534" t="s">
        <v>815</v>
      </c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>
        <v>2000</v>
      </c>
      <c r="G80" s="534"/>
      <c r="H80" s="534"/>
      <c r="I80" s="534" t="s">
        <v>627</v>
      </c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0.08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>
        <f>527/100</f>
        <v>5.27</v>
      </c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534" t="s">
        <v>794</v>
      </c>
      <c r="E87" s="295"/>
      <c r="F87" s="532">
        <v>8</v>
      </c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532">
        <v>1.45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0.23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0.17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0.02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188.29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>
        <v>0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70.68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>
        <v>0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>
        <v>0</v>
      </c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0.5056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1.74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454">
        <v>4.18</v>
      </c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4.617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>
        <f>B3</f>
        <v>4.617</v>
      </c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>
        <f>F138</f>
        <v>4.617</v>
      </c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7"/>
      <c r="G145" s="515"/>
      <c r="H145" s="515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7"/>
      <c r="G146" s="515"/>
      <c r="H146" s="515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7" t="e">
        <f>B3*(#REF!+K5)</f>
        <v>#REF!</v>
      </c>
      <c r="G147" s="515"/>
      <c r="H147" s="515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7"/>
      <c r="G148" s="515"/>
      <c r="H148" s="515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7"/>
      <c r="G149" s="515"/>
      <c r="H149" s="515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7" t="e">
        <f>F147</f>
        <v>#REF!</v>
      </c>
      <c r="G150" s="515"/>
      <c r="H150" s="515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532">
        <v>29.13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32">
        <v>11.03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532">
        <v>31.05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32">
        <v>40.8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32">
        <v>40.8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32">
        <v>1.2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32">
        <v>4.8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>
        <v>2</v>
      </c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32">
        <v>4.8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32">
        <v>1.2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4.617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371" t="s">
        <v>272</v>
      </c>
      <c r="C2" s="281"/>
      <c r="D2" s="281" t="s">
        <v>507</v>
      </c>
      <c r="E2" s="371" t="s">
        <v>109</v>
      </c>
      <c r="F2" s="281" t="s">
        <v>509</v>
      </c>
      <c r="G2" s="375" t="s">
        <v>39</v>
      </c>
      <c r="H2" s="376"/>
      <c r="I2" s="304"/>
      <c r="J2" s="304"/>
      <c r="K2" s="304"/>
    </row>
    <row r="3" customHeight="1" spans="1:12">
      <c r="A3" s="281" t="s">
        <v>510</v>
      </c>
      <c r="B3" s="530">
        <v>0.9</v>
      </c>
      <c r="C3" s="415"/>
      <c r="D3" s="285" t="s">
        <v>511</v>
      </c>
      <c r="E3" s="281"/>
      <c r="F3" s="281" t="s">
        <v>512</v>
      </c>
      <c r="G3" s="531" t="s">
        <v>513</v>
      </c>
      <c r="H3" s="281" t="s">
        <v>514</v>
      </c>
      <c r="I3" s="531">
        <v>20</v>
      </c>
      <c r="J3" s="304"/>
      <c r="K3" s="304"/>
      <c r="L3" s="305"/>
    </row>
    <row r="4" customHeight="1" spans="1:12">
      <c r="A4" s="281" t="s">
        <v>515</v>
      </c>
      <c r="B4" s="373" t="s">
        <v>816</v>
      </c>
      <c r="C4" s="415"/>
      <c r="D4" s="281" t="s">
        <v>516</v>
      </c>
      <c r="E4" s="531">
        <v>2020</v>
      </c>
      <c r="F4" s="281" t="s">
        <v>517</v>
      </c>
      <c r="G4" s="281"/>
      <c r="H4" s="281" t="s">
        <v>518</v>
      </c>
      <c r="I4" s="531">
        <v>3</v>
      </c>
      <c r="J4" s="281" t="s">
        <v>519</v>
      </c>
      <c r="K4" s="531">
        <v>4</v>
      </c>
      <c r="L4" s="306"/>
    </row>
    <row r="5" customHeight="1" spans="1:12">
      <c r="A5" s="281" t="s">
        <v>520</v>
      </c>
      <c r="B5" s="531">
        <v>31</v>
      </c>
      <c r="C5" s="415"/>
      <c r="D5" s="281" t="s">
        <v>521</v>
      </c>
      <c r="E5" s="531">
        <v>21</v>
      </c>
      <c r="F5" s="281" t="s">
        <v>522</v>
      </c>
      <c r="G5" s="531">
        <v>2</v>
      </c>
      <c r="H5" s="281" t="s">
        <v>523</v>
      </c>
      <c r="I5" s="531">
        <v>4</v>
      </c>
      <c r="J5" s="281" t="s">
        <v>524</v>
      </c>
      <c r="K5" s="531">
        <v>1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>
        <v>2.06</v>
      </c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v>0.344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532">
        <v>0.01</v>
      </c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532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532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32">
        <v>0.344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32">
        <v>0.516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32">
        <v>0.344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533">
        <v>40</v>
      </c>
      <c r="G69" s="534"/>
      <c r="H69" s="534"/>
      <c r="I69" s="534" t="s">
        <v>817</v>
      </c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533">
        <v>72</v>
      </c>
      <c r="G70" s="534"/>
      <c r="H70" s="534"/>
      <c r="I70" s="534" t="s">
        <v>818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6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8">
        <v>9414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>
        <v>1000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>
        <v>1700</v>
      </c>
      <c r="G80" s="534"/>
      <c r="H80" s="534"/>
      <c r="I80" s="534" t="s">
        <v>627</v>
      </c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0.01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0.37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0.08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0.02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14.85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>
        <v>0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7.44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>
        <v>0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>
        <v>0</v>
      </c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2.304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0.36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454">
        <v>0.556</v>
      </c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0.9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>
        <f>B3</f>
        <v>0.9</v>
      </c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>
        <f>F138</f>
        <v>0.9</v>
      </c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7"/>
      <c r="G145" s="515"/>
      <c r="H145" s="515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7"/>
      <c r="G146" s="515"/>
      <c r="H146" s="515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7" t="e">
        <f>B3*(#REF!+K5)</f>
        <v>#REF!</v>
      </c>
      <c r="G147" s="515"/>
      <c r="H147" s="515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7"/>
      <c r="G148" s="515"/>
      <c r="H148" s="515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7"/>
      <c r="G149" s="515"/>
      <c r="H149" s="515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7" t="e">
        <f>F147</f>
        <v>#REF!</v>
      </c>
      <c r="G150" s="515"/>
      <c r="H150" s="515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532">
        <v>18.16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32">
        <v>1.97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32">
        <v>9.6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32">
        <v>9.6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32">
        <v>0.6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32">
        <v>1.2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32">
        <v>1.2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32">
        <v>0.6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0.9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 t="s">
        <v>272</v>
      </c>
      <c r="C2" s="281"/>
      <c r="D2" s="281" t="s">
        <v>507</v>
      </c>
      <c r="E2" s="541" t="s">
        <v>109</v>
      </c>
      <c r="F2" s="281" t="s">
        <v>509</v>
      </c>
      <c r="G2" s="542" t="s">
        <v>33</v>
      </c>
      <c r="H2" s="202"/>
      <c r="I2" s="304"/>
      <c r="J2" s="304"/>
      <c r="K2" s="304"/>
    </row>
    <row r="3" customHeight="1" spans="1:12">
      <c r="A3" s="281" t="s">
        <v>510</v>
      </c>
      <c r="B3" s="415">
        <v>0.542</v>
      </c>
      <c r="C3" s="415"/>
      <c r="D3" s="285" t="s">
        <v>511</v>
      </c>
      <c r="E3" s="541"/>
      <c r="F3" s="281" t="s">
        <v>512</v>
      </c>
      <c r="G3" s="543" t="s">
        <v>513</v>
      </c>
      <c r="H3" s="544" t="s">
        <v>514</v>
      </c>
      <c r="I3" s="531">
        <v>30</v>
      </c>
      <c r="J3" s="304"/>
      <c r="K3" s="304"/>
      <c r="L3" s="305"/>
    </row>
    <row r="4" customHeight="1" spans="1:12">
      <c r="A4" s="281" t="s">
        <v>515</v>
      </c>
      <c r="B4" s="415" t="s">
        <v>816</v>
      </c>
      <c r="C4" s="415"/>
      <c r="D4" s="281" t="s">
        <v>516</v>
      </c>
      <c r="E4" s="531">
        <v>2020</v>
      </c>
      <c r="F4" s="281" t="s">
        <v>517</v>
      </c>
      <c r="G4" s="281"/>
      <c r="H4" s="281" t="s">
        <v>518</v>
      </c>
      <c r="I4" s="531">
        <v>10</v>
      </c>
      <c r="J4" s="281" t="s">
        <v>519</v>
      </c>
      <c r="K4" s="531">
        <v>7.3</v>
      </c>
      <c r="L4" s="306"/>
    </row>
    <row r="5" customHeight="1" spans="1:12">
      <c r="A5" s="281" t="s">
        <v>520</v>
      </c>
      <c r="B5" s="281"/>
      <c r="C5" s="415"/>
      <c r="D5" s="281" t="s">
        <v>521</v>
      </c>
      <c r="E5" s="281"/>
      <c r="F5" s="281" t="s">
        <v>522</v>
      </c>
      <c r="G5" s="415">
        <v>4</v>
      </c>
      <c r="H5" s="281" t="s">
        <v>523</v>
      </c>
      <c r="I5" s="531">
        <v>8.1</v>
      </c>
      <c r="J5" s="281" t="s">
        <v>524</v>
      </c>
      <c r="K5" s="531">
        <v>6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545">
        <v>1.626</v>
      </c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545">
        <v>0.3956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545">
        <v>0.439</v>
      </c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45"/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545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45">
        <v>0.2168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45">
        <v>0.2168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539">
        <v>150</v>
      </c>
      <c r="G70" s="534"/>
      <c r="H70" s="534"/>
      <c r="I70" s="534" t="s">
        <v>819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539"/>
      <c r="G71" s="534"/>
      <c r="H71" s="534"/>
      <c r="I71" s="534" t="s">
        <v>820</v>
      </c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584">
        <v>5420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584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585">
        <v>3794</v>
      </c>
      <c r="G77" s="586"/>
      <c r="H77" s="586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585">
        <v>1626</v>
      </c>
      <c r="G80" s="586"/>
      <c r="H80" s="586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545">
        <v>0.04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545">
        <v>0.37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545">
        <v>0.09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545">
        <v>0.04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545"/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545">
        <v>1.34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545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545">
        <v>1.124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545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545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545">
        <v>0.1344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545">
        <v>0.19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545">
        <v>0.71</v>
      </c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545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0.542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545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>
        <f>B3</f>
        <v>0.542</v>
      </c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>
        <f>F138</f>
        <v>0.542</v>
      </c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7"/>
      <c r="G145" s="515"/>
      <c r="H145" s="515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7"/>
      <c r="G146" s="515"/>
      <c r="H146" s="515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7" t="e">
        <f>B3*(#REF!+K5)</f>
        <v>#REF!</v>
      </c>
      <c r="G147" s="515"/>
      <c r="H147" s="515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7"/>
      <c r="G148" s="515"/>
      <c r="H148" s="515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7"/>
      <c r="G149" s="515"/>
      <c r="H149" s="515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7" t="e">
        <f>F147</f>
        <v>#REF!</v>
      </c>
      <c r="G150" s="515"/>
      <c r="H150" s="515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545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545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545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545">
        <v>2.23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45">
        <v>1.37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545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545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45">
        <v>1.692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45">
        <v>1.692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45">
        <v>0.28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45">
        <v>0.56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545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545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545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545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45">
        <v>0.56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45">
        <v>0.28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0.542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371" t="s">
        <v>272</v>
      </c>
      <c r="C2" s="281"/>
      <c r="D2" s="281" t="s">
        <v>507</v>
      </c>
      <c r="E2" s="371" t="s">
        <v>109</v>
      </c>
      <c r="F2" s="281" t="s">
        <v>509</v>
      </c>
      <c r="G2" s="375" t="s">
        <v>42</v>
      </c>
      <c r="H2" s="376"/>
      <c r="I2" s="304"/>
      <c r="J2" s="304"/>
      <c r="K2" s="304"/>
    </row>
    <row r="3" customHeight="1" spans="1:12">
      <c r="A3" s="281" t="s">
        <v>510</v>
      </c>
      <c r="B3" s="538">
        <v>2.358</v>
      </c>
      <c r="C3" s="415"/>
      <c r="D3" s="285" t="s">
        <v>511</v>
      </c>
      <c r="E3" s="281"/>
      <c r="F3" s="281" t="s">
        <v>512</v>
      </c>
      <c r="G3" s="415" t="s">
        <v>513</v>
      </c>
      <c r="H3" s="281" t="s">
        <v>514</v>
      </c>
      <c r="I3" s="415">
        <v>31.5</v>
      </c>
      <c r="J3" s="304"/>
      <c r="K3" s="304"/>
      <c r="L3" s="305"/>
    </row>
    <row r="4" customHeight="1" spans="1:12">
      <c r="A4" s="281" t="s">
        <v>515</v>
      </c>
      <c r="B4" s="373" t="s">
        <v>816</v>
      </c>
      <c r="C4" s="415"/>
      <c r="D4" s="281" t="s">
        <v>516</v>
      </c>
      <c r="E4" s="415">
        <v>2020</v>
      </c>
      <c r="F4" s="281" t="s">
        <v>517</v>
      </c>
      <c r="G4" s="281"/>
      <c r="H4" s="281" t="s">
        <v>518</v>
      </c>
      <c r="I4" s="415">
        <v>20</v>
      </c>
      <c r="J4" s="281" t="s">
        <v>519</v>
      </c>
      <c r="K4" s="415">
        <v>5</v>
      </c>
      <c r="L4" s="306"/>
    </row>
    <row r="5" customHeight="1" spans="1:12">
      <c r="A5" s="281" t="s">
        <v>520</v>
      </c>
      <c r="B5" s="415">
        <v>65</v>
      </c>
      <c r="C5" s="415"/>
      <c r="D5" s="281" t="s">
        <v>521</v>
      </c>
      <c r="E5" s="415">
        <v>40.5</v>
      </c>
      <c r="F5" s="281" t="s">
        <v>522</v>
      </c>
      <c r="G5" s="415">
        <v>2</v>
      </c>
      <c r="H5" s="281" t="s">
        <v>523</v>
      </c>
      <c r="I5" s="415">
        <v>7</v>
      </c>
      <c r="J5" s="281" t="s">
        <v>524</v>
      </c>
      <c r="K5" s="415">
        <v>7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532">
        <f>2200*31.5/10000</f>
        <v>6.93</v>
      </c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532">
        <f>2200*5/10000</f>
        <v>1.1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532">
        <f>2*120/10000</f>
        <v>0.024</v>
      </c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32">
        <f>2200*5/10000</f>
        <v>1.1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532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32">
        <f>2200*6.2/10000</f>
        <v>1.364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32">
        <f>2200*4.2/10000</f>
        <v>0.924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539"/>
      <c r="G69" s="534"/>
      <c r="H69" s="534"/>
      <c r="I69" s="534" t="s">
        <v>821</v>
      </c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539">
        <f>405*2</f>
        <v>810</v>
      </c>
      <c r="G70" s="534"/>
      <c r="H70" s="534"/>
      <c r="I70" s="534" t="s">
        <v>822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539"/>
      <c r="G71" s="534"/>
      <c r="H71" s="534"/>
      <c r="I71" s="534" t="s">
        <v>823</v>
      </c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539">
        <v>11800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539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539">
        <f>2200*2</f>
        <v>4400</v>
      </c>
      <c r="G77" s="534"/>
      <c r="H77" s="534"/>
      <c r="I77" s="534" t="s">
        <v>811</v>
      </c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583">
        <v>0.3</v>
      </c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583">
        <v>1.1</v>
      </c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539">
        <f>2000*3</f>
        <v>6000</v>
      </c>
      <c r="G80" s="534"/>
      <c r="H80" s="534"/>
      <c r="I80" s="534" t="s">
        <v>793</v>
      </c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532">
        <v>0.14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532">
        <v>1.05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0.36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0.14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92.7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>
        <v>0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39.78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>
        <v>0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0.4432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1.25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454">
        <v>3.42</v>
      </c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2.358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>
        <f>B3</f>
        <v>2.358</v>
      </c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>
        <f>F138</f>
        <v>2.358</v>
      </c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6"/>
      <c r="G145" s="506"/>
      <c r="H145" s="506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6"/>
      <c r="G146" s="506"/>
      <c r="H146" s="506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6" t="e">
        <f>B3*(#REF!+K5)</f>
        <v>#REF!</v>
      </c>
      <c r="G147" s="506"/>
      <c r="H147" s="506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6"/>
      <c r="G148" s="506"/>
      <c r="H148" s="506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6"/>
      <c r="G149" s="506"/>
      <c r="H149" s="506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6" t="e">
        <f>F147</f>
        <v>#REF!</v>
      </c>
      <c r="G150" s="506"/>
      <c r="H150" s="506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540">
        <f>(33+35+35+32+38+31+30+30+27+33+32+35+23.5+8+21+8+45+25+35+35+32+38+35+35+27+38+45+21+25+35+35+32+21+8+38+35+35+27+38+21+8+35+47+23+35+27+33+30+35+32+38+35+47+21+8+23+35+27+21+8+33+30+35+32+21.6+38.3+35+47+23+35+27+33+30+35+32+38+35+47+21+8+23+35+27+21+8+33+30+35+32+38.3+30+30+40+45+45+25+51+40+35+35+32+30+30+40+47+38+30+30+30+28+37+35+35+42+28+22+8+21+8+21+8+35+35+30+27+33+30+33+32+32+38+35+21+8+21+8+35+27+33+30+30+35.1+27.2+33+30+23+26+8)/100</f>
        <v>44.3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40">
        <f>(22+33+33+49+40+35+35+38+30+30+30+28+37+35+35+42+26.6+35+35+30+27+33+30+33+32+32+38+35)/100</f>
        <v>9.386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40">
        <f>178*21/100</f>
        <v>37.38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40">
        <v>37.38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40">
        <v>1.78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40">
        <f>81*4/100</f>
        <v>3.24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40">
        <f>81*4/100</f>
        <v>3.24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40">
        <v>1.78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2.358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371" t="s">
        <v>272</v>
      </c>
      <c r="C2" s="281"/>
      <c r="D2" s="281" t="s">
        <v>507</v>
      </c>
      <c r="E2" s="371" t="s">
        <v>824</v>
      </c>
      <c r="F2" s="281" t="s">
        <v>509</v>
      </c>
      <c r="G2" s="375" t="s">
        <v>42</v>
      </c>
      <c r="H2" s="376"/>
      <c r="I2" s="304"/>
      <c r="J2" s="304"/>
      <c r="K2" s="304"/>
    </row>
    <row r="3" customHeight="1" spans="1:12">
      <c r="A3" s="281" t="s">
        <v>510</v>
      </c>
      <c r="B3" s="538">
        <v>2.3</v>
      </c>
      <c r="C3" s="415"/>
      <c r="D3" s="285" t="s">
        <v>511</v>
      </c>
      <c r="E3" s="281"/>
      <c r="F3" s="281" t="s">
        <v>512</v>
      </c>
      <c r="G3" s="415" t="s">
        <v>513</v>
      </c>
      <c r="H3" s="281" t="s">
        <v>514</v>
      </c>
      <c r="I3" s="304">
        <v>11</v>
      </c>
      <c r="J3" s="304"/>
      <c r="K3" s="304"/>
      <c r="L3" s="305"/>
    </row>
    <row r="4" customHeight="1" spans="1:12">
      <c r="A4" s="281" t="s">
        <v>515</v>
      </c>
      <c r="B4" s="373" t="s">
        <v>336</v>
      </c>
      <c r="C4" s="415"/>
      <c r="D4" s="281" t="s">
        <v>516</v>
      </c>
      <c r="E4" s="415">
        <v>2011</v>
      </c>
      <c r="F4" s="281" t="s">
        <v>517</v>
      </c>
      <c r="G4" s="281"/>
      <c r="H4" s="281" t="s">
        <v>518</v>
      </c>
      <c r="I4" s="281"/>
      <c r="J4" s="281" t="s">
        <v>519</v>
      </c>
      <c r="K4" s="415">
        <v>5</v>
      </c>
      <c r="L4" s="306"/>
    </row>
    <row r="5" customHeight="1" spans="1:12">
      <c r="A5" s="281" t="s">
        <v>520</v>
      </c>
      <c r="B5" s="415">
        <v>24</v>
      </c>
      <c r="C5" s="415"/>
      <c r="D5" s="281" t="s">
        <v>521</v>
      </c>
      <c r="E5" s="415">
        <v>12</v>
      </c>
      <c r="F5" s="281" t="s">
        <v>522</v>
      </c>
      <c r="G5" s="415">
        <v>1.4</v>
      </c>
      <c r="H5" s="281" t="s">
        <v>523</v>
      </c>
      <c r="I5" s="415">
        <v>7</v>
      </c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532">
        <f>2300*11/10000</f>
        <v>2.53</v>
      </c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532">
        <f>2300*5/10000</f>
        <v>1.15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532">
        <f>16*140/10000</f>
        <v>0.224</v>
      </c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32">
        <f>2300*5/10000</f>
        <v>1.15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532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32">
        <f>2300*4.2/10000</f>
        <v>0.966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32">
        <f>2300*2.2/10000</f>
        <v>0.506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539">
        <f>733-36</f>
        <v>697</v>
      </c>
      <c r="G70" s="534"/>
      <c r="H70" s="534"/>
      <c r="I70" s="534" t="s">
        <v>804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539">
        <v>36</v>
      </c>
      <c r="G71" s="534"/>
      <c r="H71" s="534"/>
      <c r="I71" s="534" t="s">
        <v>804</v>
      </c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539">
        <v>4220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539">
        <v>3220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532">
        <v>0.2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532">
        <v>0.94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532">
        <v>0.3</v>
      </c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0.71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0.05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0.01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66.3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6.44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>
        <v>0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0.2144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0.66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454">
        <v>2.212</v>
      </c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2.3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>
        <f>B3</f>
        <v>2.3</v>
      </c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>
        <f>F138</f>
        <v>2.3</v>
      </c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6"/>
      <c r="G145" s="506"/>
      <c r="H145" s="506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6"/>
      <c r="G146" s="506"/>
      <c r="H146" s="506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6" t="e">
        <f>B3*(#REF!+K5)</f>
        <v>#REF!</v>
      </c>
      <c r="G147" s="506"/>
      <c r="H147" s="506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6"/>
      <c r="G148" s="506"/>
      <c r="H148" s="506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6"/>
      <c r="G149" s="506"/>
      <c r="H149" s="506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6" t="e">
        <f>F147</f>
        <v>#REF!</v>
      </c>
      <c r="G150" s="506"/>
      <c r="H150" s="506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540">
        <f>(12+16+12+16+19+25+35+12+16+37+16+12+16+12+12+16)/100</f>
        <v>2.84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40">
        <f>(18+22+12+16+33+35+30+30+30+26+28+27+17)/100</f>
        <v>3.24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540">
        <f>(16.5+35+35+35+32+28+30+30+30+32+23+30+30+30+34+21+24+30+30+32+18+25+30+30+30+25+21+24+30+30+32+18+25+30+30+32+18+25+35+35+16+18.5+28+26+26+28+28+30+30+1122)/100</f>
        <v>24.83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40">
        <f>(13+2)*80/100</f>
        <v>12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40">
        <f>(13+2)*80/100</f>
        <v>12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40">
        <v>0.8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40">
        <v>1.6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40">
        <v>1.6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40">
        <v>0.8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2.3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541" t="s">
        <v>272</v>
      </c>
      <c r="C2" s="541"/>
      <c r="D2" s="281" t="s">
        <v>507</v>
      </c>
      <c r="E2" s="541" t="s">
        <v>103</v>
      </c>
      <c r="F2" s="281" t="s">
        <v>509</v>
      </c>
      <c r="G2" s="542" t="s">
        <v>33</v>
      </c>
      <c r="H2" s="202"/>
      <c r="I2" s="304"/>
      <c r="J2" s="304"/>
      <c r="K2" s="304"/>
    </row>
    <row r="3" customHeight="1" spans="1:12">
      <c r="A3" s="281" t="s">
        <v>510</v>
      </c>
      <c r="B3" s="531">
        <v>0.51</v>
      </c>
      <c r="C3" s="531"/>
      <c r="D3" s="285" t="s">
        <v>511</v>
      </c>
      <c r="E3" s="541"/>
      <c r="F3" s="281" t="s">
        <v>512</v>
      </c>
      <c r="G3" s="543" t="s">
        <v>513</v>
      </c>
      <c r="H3" s="544" t="s">
        <v>514</v>
      </c>
      <c r="I3" s="531">
        <v>50</v>
      </c>
      <c r="J3" s="304"/>
      <c r="K3" s="304"/>
      <c r="L3" s="305"/>
    </row>
    <row r="4" customHeight="1" spans="1:12">
      <c r="A4" s="281" t="s">
        <v>515</v>
      </c>
      <c r="B4" s="531" t="s">
        <v>825</v>
      </c>
      <c r="C4" s="531"/>
      <c r="D4" s="281" t="s">
        <v>516</v>
      </c>
      <c r="E4" s="531">
        <v>2011</v>
      </c>
      <c r="F4" s="281" t="s">
        <v>517</v>
      </c>
      <c r="G4" s="281"/>
      <c r="H4" s="281" t="s">
        <v>518</v>
      </c>
      <c r="I4" s="531">
        <v>14.5</v>
      </c>
      <c r="J4" s="281" t="s">
        <v>519</v>
      </c>
      <c r="K4" s="531">
        <v>5</v>
      </c>
      <c r="L4" s="306"/>
    </row>
    <row r="5" customHeight="1" spans="1:12">
      <c r="A5" s="281" t="s">
        <v>520</v>
      </c>
      <c r="B5" s="281"/>
      <c r="C5" s="415"/>
      <c r="D5" s="281" t="s">
        <v>521</v>
      </c>
      <c r="E5" s="281"/>
      <c r="F5" s="281" t="s">
        <v>522</v>
      </c>
      <c r="G5" s="415">
        <v>2</v>
      </c>
      <c r="H5" s="281" t="s">
        <v>523</v>
      </c>
      <c r="I5" s="531">
        <v>7.2</v>
      </c>
      <c r="J5" s="281" t="s">
        <v>524</v>
      </c>
      <c r="K5" s="531">
        <v>12.5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582"/>
      <c r="H9" s="582"/>
      <c r="I9" s="582" t="s">
        <v>537</v>
      </c>
      <c r="J9" s="582"/>
      <c r="K9" s="582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545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545">
        <v>2.71</v>
      </c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582"/>
      <c r="H18" s="582"/>
      <c r="I18" s="582"/>
      <c r="J18" s="582"/>
      <c r="K18" s="582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545">
        <v>0.271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545">
        <v>0.39</v>
      </c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45"/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545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45">
        <v>0.2168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45">
        <v>0.2168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545">
        <v>0.7668</v>
      </c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545">
        <v>2.7</v>
      </c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>
        <v>2.7</v>
      </c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>
        <v>0.02</v>
      </c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54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539">
        <v>120</v>
      </c>
      <c r="G70" s="534"/>
      <c r="H70" s="534"/>
      <c r="I70" s="534" t="s">
        <v>826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547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547">
        <v>15620</v>
      </c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547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546"/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545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545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545">
        <v>5684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545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545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545">
        <v>2436</v>
      </c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545">
        <v>0.1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545">
        <v>0.36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545">
        <v>0.72</v>
      </c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545">
        <v>1.56</v>
      </c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545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545">
        <v>1.08</v>
      </c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545">
        <v>0.82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545">
        <v>0.2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545">
        <v>0.04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545"/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545">
        <v>12.2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545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545">
        <v>5.94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545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545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545">
        <v>0.3872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545">
        <v>0.42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545">
        <v>6.5372</v>
      </c>
      <c r="G128" s="550"/>
      <c r="H128" s="550"/>
      <c r="I128" s="550" t="s">
        <v>827</v>
      </c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545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0.51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545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>
        <f>B3</f>
        <v>0.51</v>
      </c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/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>
        <f>F136</f>
        <v>0.51</v>
      </c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/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7" t="e">
        <f>B3*(#REF!+K5)</f>
        <v>#REF!</v>
      </c>
      <c r="G145" s="515"/>
      <c r="H145" s="515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7"/>
      <c r="G146" s="515"/>
      <c r="H146" s="515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7"/>
      <c r="G147" s="515"/>
      <c r="H147" s="515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7" t="e">
        <f>F145</f>
        <v>#REF!</v>
      </c>
      <c r="G148" s="515"/>
      <c r="H148" s="515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7"/>
      <c r="G149" s="515"/>
      <c r="H149" s="515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7"/>
      <c r="G150" s="515"/>
      <c r="H150" s="515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545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545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545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545">
        <v>3.49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45"/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545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545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45">
        <v>2.04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45">
        <v>2.04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45">
        <v>0.24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45">
        <v>0.64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545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545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545">
        <v>4</v>
      </c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545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45">
        <v>0.64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45">
        <v>0.24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545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545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0.51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371" t="s">
        <v>272</v>
      </c>
      <c r="C2" s="281"/>
      <c r="D2" s="281" t="s">
        <v>507</v>
      </c>
      <c r="E2" s="371" t="s">
        <v>103</v>
      </c>
      <c r="F2" s="281" t="s">
        <v>509</v>
      </c>
      <c r="G2" s="375" t="s">
        <v>42</v>
      </c>
      <c r="H2" s="376"/>
      <c r="I2" s="304"/>
      <c r="J2" s="304"/>
      <c r="K2" s="304"/>
    </row>
    <row r="3" customHeight="1" spans="1:12">
      <c r="A3" s="281" t="s">
        <v>510</v>
      </c>
      <c r="B3" s="538">
        <v>2.2</v>
      </c>
      <c r="C3" s="415"/>
      <c r="D3" s="285" t="s">
        <v>511</v>
      </c>
      <c r="E3" s="281"/>
      <c r="F3" s="281" t="s">
        <v>512</v>
      </c>
      <c r="G3" s="415" t="s">
        <v>513</v>
      </c>
      <c r="H3" s="281" t="s">
        <v>514</v>
      </c>
      <c r="I3" s="415">
        <v>31.5</v>
      </c>
      <c r="J3" s="304"/>
      <c r="K3" s="304"/>
      <c r="L3" s="305"/>
    </row>
    <row r="4" customHeight="1" spans="1:12">
      <c r="A4" s="281" t="s">
        <v>515</v>
      </c>
      <c r="B4" s="373" t="s">
        <v>825</v>
      </c>
      <c r="C4" s="415"/>
      <c r="D4" s="281" t="s">
        <v>516</v>
      </c>
      <c r="E4" s="415">
        <v>2011</v>
      </c>
      <c r="F4" s="281" t="s">
        <v>517</v>
      </c>
      <c r="G4" s="281"/>
      <c r="H4" s="281" t="s">
        <v>518</v>
      </c>
      <c r="I4" s="415">
        <v>20</v>
      </c>
      <c r="J4" s="281" t="s">
        <v>519</v>
      </c>
      <c r="K4" s="304">
        <v>5</v>
      </c>
      <c r="L4" s="306"/>
    </row>
    <row r="5" customHeight="1" spans="1:12">
      <c r="A5" s="281" t="s">
        <v>520</v>
      </c>
      <c r="B5" s="415">
        <v>75.5</v>
      </c>
      <c r="C5" s="415"/>
      <c r="D5" s="281" t="s">
        <v>521</v>
      </c>
      <c r="E5" s="415">
        <v>43.5</v>
      </c>
      <c r="F5" s="281" t="s">
        <v>522</v>
      </c>
      <c r="G5" s="415">
        <v>1.4</v>
      </c>
      <c r="H5" s="281" t="s">
        <v>523</v>
      </c>
      <c r="I5" s="415">
        <v>7</v>
      </c>
      <c r="J5" s="281" t="s">
        <v>524</v>
      </c>
      <c r="K5" s="304">
        <v>12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532">
        <f>2200*31.5/10000</f>
        <v>6.93</v>
      </c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532">
        <f>2200*5/10000</f>
        <v>1.1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532">
        <f>7*130/10000</f>
        <v>0.091</v>
      </c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532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532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32">
        <f>2200*7/10000</f>
        <v>1.54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532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32">
        <f>2200*6.2/10000</f>
        <v>1.364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32">
        <f>2200*4.2/10000</f>
        <v>0.924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539"/>
      <c r="G69" s="534"/>
      <c r="H69" s="534"/>
      <c r="I69" s="534" t="s">
        <v>828</v>
      </c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539"/>
      <c r="G70" s="534"/>
      <c r="H70" s="534"/>
      <c r="I70" s="534" t="s">
        <v>829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539">
        <v>386</v>
      </c>
      <c r="G71" s="534"/>
      <c r="H71" s="534"/>
      <c r="I71" s="534" t="s">
        <v>804</v>
      </c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539">
        <v>22373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539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539">
        <v>18480</v>
      </c>
      <c r="G77" s="534"/>
      <c r="H77" s="534"/>
      <c r="I77" s="534" t="s">
        <v>830</v>
      </c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532">
        <f>184/1000</f>
        <v>0.184</v>
      </c>
      <c r="G79" s="534"/>
      <c r="H79" s="534"/>
      <c r="I79" s="534" t="s">
        <v>831</v>
      </c>
      <c r="J79" s="291"/>
      <c r="K79" s="291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539">
        <v>11000</v>
      </c>
      <c r="G80" s="534"/>
      <c r="H80" s="534"/>
      <c r="I80" s="534" t="s">
        <v>793</v>
      </c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532">
        <v>0.2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532">
        <v>13</v>
      </c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532">
        <v>1.45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1.22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0.66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0.38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34.85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>
        <v>0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24.96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>
        <v>0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>
        <v>0</v>
      </c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0.5504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2.24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454">
        <v>28.498</v>
      </c>
      <c r="G128" s="550"/>
      <c r="H128" s="550"/>
      <c r="I128" s="550" t="s">
        <v>832</v>
      </c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2.2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>
        <f>B3</f>
        <v>2.2</v>
      </c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>
        <f>F138</f>
        <v>2.2</v>
      </c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6"/>
      <c r="G145" s="506"/>
      <c r="H145" s="506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6"/>
      <c r="G146" s="506"/>
      <c r="H146" s="506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6" t="e">
        <f>B3*(#REF!+K5)</f>
        <v>#REF!</v>
      </c>
      <c r="G147" s="506"/>
      <c r="H147" s="506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6"/>
      <c r="G148" s="506"/>
      <c r="H148" s="506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6"/>
      <c r="G149" s="506"/>
      <c r="H149" s="506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6" t="e">
        <f>F147</f>
        <v>#REF!</v>
      </c>
      <c r="G150" s="506"/>
      <c r="H150" s="506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540">
        <f>(12+12+32+11+12+33+32+11+12+11+32+12+32+11+112+32+32+12+11+12+11+32+32+11+32+11+38+35+41+29+35+35+27+33+30+30+12.5+37.5+11.5+40+30+51+32+30+32+38+12.5+38+11.5+27+33+30+34+51+51+32+30+32+28+35+35+30+33+11+32+12+35+30+33+39+37+31+30+11+32+12+12+32+11+12+32+11+45+20+35+35+35+32+38+35+35+35+12+32+11+12+32+11+45+20+35+35+35+32+38+35+35)/100</f>
        <v>30.155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40">
        <f>(12+12+45+12)/100</f>
        <v>0.81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540">
        <f>(58+35+32+38+35+35+35+32+33+30+30+36+14+24+32+36+33+39+35+35+32+38+35+41+29+35+35+27+33+30+30+38+35+41+29+35+35+27+33+30+30+27+33+30+34+51+33+20+35+35+35+32+38+35+35+35)/100</f>
        <v>18.83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40">
        <f t="shared" ref="F174:F177" si="0">(181-17)*4/100</f>
        <v>6.56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40">
        <f t="shared" si="0"/>
        <v>6.56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40">
        <f>181/100</f>
        <v>1.81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40">
        <f t="shared" si="0"/>
        <v>6.56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40">
        <f>(181-17)*4/100</f>
        <v>6.56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40">
        <f>181/100</f>
        <v>1.81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2.2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371" t="s">
        <v>272</v>
      </c>
      <c r="C2" s="281"/>
      <c r="D2" s="281" t="s">
        <v>507</v>
      </c>
      <c r="E2" s="371" t="s">
        <v>833</v>
      </c>
      <c r="F2" s="281" t="s">
        <v>509</v>
      </c>
      <c r="G2" s="375" t="s">
        <v>47</v>
      </c>
      <c r="H2" s="376"/>
      <c r="I2" s="304"/>
      <c r="J2" s="304"/>
      <c r="K2" s="304"/>
    </row>
    <row r="3" customHeight="1" spans="1:12">
      <c r="A3" s="281" t="s">
        <v>510</v>
      </c>
      <c r="B3" s="538">
        <v>1.35</v>
      </c>
      <c r="C3" s="415"/>
      <c r="D3" s="285" t="s">
        <v>511</v>
      </c>
      <c r="E3" s="281"/>
      <c r="F3" s="281" t="s">
        <v>512</v>
      </c>
      <c r="G3" s="415" t="s">
        <v>513</v>
      </c>
      <c r="H3" s="281" t="s">
        <v>514</v>
      </c>
      <c r="I3" s="415">
        <v>14</v>
      </c>
      <c r="J3" s="304"/>
      <c r="K3" s="304"/>
      <c r="L3" s="305"/>
    </row>
    <row r="4" customHeight="1" spans="1:12">
      <c r="A4" s="281" t="s">
        <v>515</v>
      </c>
      <c r="B4" s="373" t="s">
        <v>336</v>
      </c>
      <c r="C4" s="415"/>
      <c r="D4" s="281" t="s">
        <v>516</v>
      </c>
      <c r="E4" s="415">
        <v>2010</v>
      </c>
      <c r="F4" s="281" t="s">
        <v>517</v>
      </c>
      <c r="G4" s="281"/>
      <c r="H4" s="281" t="s">
        <v>518</v>
      </c>
      <c r="I4" s="281"/>
      <c r="J4" s="281" t="s">
        <v>519</v>
      </c>
      <c r="K4" s="415">
        <v>5</v>
      </c>
      <c r="L4" s="306"/>
    </row>
    <row r="5" customHeight="1" spans="1:12">
      <c r="A5" s="281" t="s">
        <v>520</v>
      </c>
      <c r="B5" s="415">
        <v>25</v>
      </c>
      <c r="C5" s="415"/>
      <c r="D5" s="281" t="s">
        <v>521</v>
      </c>
      <c r="E5" s="415">
        <v>16</v>
      </c>
      <c r="F5" s="281" t="s">
        <v>522</v>
      </c>
      <c r="G5" s="415">
        <v>1.4</v>
      </c>
      <c r="H5" s="281" t="s">
        <v>523</v>
      </c>
      <c r="I5" s="415">
        <v>4</v>
      </c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532">
        <f>1350*14/10000</f>
        <v>1.89</v>
      </c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532">
        <f>1350*5/10000</f>
        <v>0.675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532">
        <f>10*120/10000</f>
        <v>0.12</v>
      </c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532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532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32">
        <f>4*1350/10000</f>
        <v>0.54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532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32">
        <f>1350*4.2/10000</f>
        <v>0.567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32">
        <f>1350*2.2/10000</f>
        <v>0.297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6"/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6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539">
        <f>1350*1.4</f>
        <v>1890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532">
        <v>1890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532">
        <f>12/100</f>
        <v>0.12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/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532">
        <v>0.5</v>
      </c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0.21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0.06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0.03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30.36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5.49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0.1668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0.41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454">
        <v>0.742</v>
      </c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1.35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>
        <f>B3</f>
        <v>1.35</v>
      </c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>
        <f>F138</f>
        <v>1.35</v>
      </c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6"/>
      <c r="G145" s="506"/>
      <c r="H145" s="506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6"/>
      <c r="G146" s="506"/>
      <c r="H146" s="506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6" t="e">
        <f>B3*(#REF!+K5)</f>
        <v>#REF!</v>
      </c>
      <c r="G147" s="506"/>
      <c r="H147" s="506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6"/>
      <c r="G148" s="506"/>
      <c r="H148" s="506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6"/>
      <c r="G149" s="506"/>
      <c r="H149" s="506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6" t="e">
        <f>F147</f>
        <v>#REF!</v>
      </c>
      <c r="G150" s="506"/>
      <c r="H150" s="506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540">
        <f>(25+27+27+28+9.5+22+12+16+12+16+32+30+30+30+30+18+25+26+26.4+30.6+28+12+16+12+16)/100</f>
        <v>5.565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40">
        <f>(22+30+30+28+12+16+32+30+30+30+26+16+12+9.5+27+27+27+27+28+26+30+28+28+28+28+33+24+38+31+29+33+32+31+31)/100</f>
        <v>9.095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40">
        <v>6.12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40">
        <f>51*12/100</f>
        <v>6.12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40">
        <f>58/100</f>
        <v>0.58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40">
        <f>51*2/100</f>
        <v>1.02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40">
        <f>51*2/100</f>
        <v>1.02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40">
        <f>58/100</f>
        <v>0.58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1.35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371" t="s">
        <v>272</v>
      </c>
      <c r="C2" s="281"/>
      <c r="D2" s="281" t="s">
        <v>507</v>
      </c>
      <c r="E2" s="371" t="s">
        <v>95</v>
      </c>
      <c r="F2" s="281" t="s">
        <v>509</v>
      </c>
      <c r="G2" s="375" t="s">
        <v>49</v>
      </c>
      <c r="H2" s="376"/>
      <c r="I2" s="304"/>
      <c r="J2" s="304"/>
      <c r="K2" s="304"/>
    </row>
    <row r="3" customHeight="1" spans="1:12">
      <c r="A3" s="281" t="s">
        <v>510</v>
      </c>
      <c r="B3" s="538">
        <v>0.88</v>
      </c>
      <c r="C3" s="415"/>
      <c r="D3" s="285" t="s">
        <v>511</v>
      </c>
      <c r="E3" s="281"/>
      <c r="F3" s="281" t="s">
        <v>512</v>
      </c>
      <c r="G3" s="415" t="s">
        <v>513</v>
      </c>
      <c r="H3" s="281" t="s">
        <v>514</v>
      </c>
      <c r="I3" s="415">
        <v>11</v>
      </c>
      <c r="J3" s="304"/>
      <c r="K3" s="304"/>
      <c r="L3" s="305"/>
    </row>
    <row r="4" customHeight="1" spans="1:12">
      <c r="A4" s="281" t="s">
        <v>515</v>
      </c>
      <c r="B4" s="373" t="s">
        <v>336</v>
      </c>
      <c r="C4" s="415"/>
      <c r="D4" s="281" t="s">
        <v>516</v>
      </c>
      <c r="E4" s="415">
        <v>2009</v>
      </c>
      <c r="F4" s="281" t="s">
        <v>517</v>
      </c>
      <c r="G4" s="281"/>
      <c r="H4" s="281" t="s">
        <v>518</v>
      </c>
      <c r="I4" s="281"/>
      <c r="J4" s="281" t="s">
        <v>519</v>
      </c>
      <c r="K4" s="415">
        <v>5</v>
      </c>
      <c r="L4" s="306"/>
    </row>
    <row r="5" customHeight="1" spans="1:12">
      <c r="A5" s="281" t="s">
        <v>520</v>
      </c>
      <c r="B5" s="415">
        <v>24</v>
      </c>
      <c r="C5" s="415"/>
      <c r="D5" s="281" t="s">
        <v>521</v>
      </c>
      <c r="E5" s="415">
        <v>12</v>
      </c>
      <c r="F5" s="281" t="s">
        <v>522</v>
      </c>
      <c r="G5" s="415">
        <v>1.4</v>
      </c>
      <c r="H5" s="281" t="s">
        <v>523</v>
      </c>
      <c r="I5" s="415">
        <v>7</v>
      </c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532">
        <f>880*11/10000</f>
        <v>0.968</v>
      </c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532">
        <f>880*5/10000</f>
        <v>0.44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532">
        <f>4*130/10000</f>
        <v>0.052</v>
      </c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532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532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32">
        <f>880*5/10000</f>
        <v>0.44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532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32">
        <f>880*4.2/10000</f>
        <v>0.3696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32">
        <f>880*2.2/10000</f>
        <v>0.1936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539">
        <v>120</v>
      </c>
      <c r="G70" s="534"/>
      <c r="H70" s="534"/>
      <c r="I70" s="534" t="s">
        <v>834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539">
        <v>96</v>
      </c>
      <c r="G71" s="534"/>
      <c r="H71" s="534"/>
      <c r="I71" s="534" t="s">
        <v>835</v>
      </c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539">
        <f>880*1.4</f>
        <v>1232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539">
        <v>1232</v>
      </c>
      <c r="G77" s="534"/>
      <c r="H77" s="534"/>
      <c r="I77" s="534" t="s">
        <v>836</v>
      </c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532">
        <f>6/100</f>
        <v>0.06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532">
        <v>0.49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0.14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25.86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2.51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>
        <v>0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0.0834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0.26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417" t="s">
        <v>666</v>
      </c>
      <c r="F128" s="454">
        <v>0.862</v>
      </c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0.88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>
        <f>B3</f>
        <v>0.88</v>
      </c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>
        <f>F138</f>
        <v>0.88</v>
      </c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6"/>
      <c r="G145" s="506"/>
      <c r="H145" s="506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6"/>
      <c r="G146" s="506"/>
      <c r="H146" s="506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6" t="e">
        <f>B3*(#REF!+K5)</f>
        <v>#REF!</v>
      </c>
      <c r="G147" s="506"/>
      <c r="H147" s="506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6"/>
      <c r="G148" s="506"/>
      <c r="H148" s="506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6"/>
      <c r="G149" s="506"/>
      <c r="H149" s="506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6" t="e">
        <f>F147</f>
        <v>#REF!</v>
      </c>
      <c r="G150" s="506"/>
      <c r="H150" s="506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540">
        <f>(36+33+31+35+33+33+33+31+35+30+34.5+11+40.5+34.5+38+32+35+32+16+16+38+35+35+32.5+41+40+21+21+36+27+33+40+43+16+37+25+24+16+16)/100</f>
        <v>11.96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40">
        <f>28.5/100</f>
        <v>0.285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40">
        <v>3.63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40">
        <f>33*11/100</f>
        <v>3.63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40">
        <f>66/2/100</f>
        <v>0.33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40">
        <f>30*2/100</f>
        <v>0.6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40">
        <f>30*2/100</f>
        <v>0.6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40">
        <f>66/2/100</f>
        <v>0.33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0.88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371" t="s">
        <v>272</v>
      </c>
      <c r="C2" s="281"/>
      <c r="D2" s="281" t="s">
        <v>507</v>
      </c>
      <c r="E2" s="281" t="s">
        <v>837</v>
      </c>
      <c r="F2" s="281" t="s">
        <v>509</v>
      </c>
      <c r="G2" s="383" t="s">
        <v>51</v>
      </c>
      <c r="H2" s="384"/>
      <c r="I2" s="304"/>
      <c r="J2" s="304"/>
      <c r="K2" s="304"/>
    </row>
    <row r="3" customHeight="1" spans="1:12">
      <c r="A3" s="281" t="s">
        <v>510</v>
      </c>
      <c r="B3" s="415">
        <v>4.21</v>
      </c>
      <c r="C3" s="415"/>
      <c r="D3" s="285" t="s">
        <v>511</v>
      </c>
      <c r="E3" s="281"/>
      <c r="F3" s="281" t="s">
        <v>512</v>
      </c>
      <c r="G3" s="373" t="s">
        <v>513</v>
      </c>
      <c r="H3" s="281" t="s">
        <v>514</v>
      </c>
      <c r="I3" s="304"/>
      <c r="J3" s="304"/>
      <c r="K3" s="304"/>
      <c r="L3" s="305"/>
    </row>
    <row r="4" customHeight="1" spans="1:12">
      <c r="A4" s="281" t="s">
        <v>515</v>
      </c>
      <c r="B4" s="415" t="s">
        <v>838</v>
      </c>
      <c r="C4" s="415"/>
      <c r="D4" s="281" t="s">
        <v>516</v>
      </c>
      <c r="E4" s="281"/>
      <c r="F4" s="281" t="s">
        <v>517</v>
      </c>
      <c r="G4" s="281"/>
      <c r="H4" s="281" t="s">
        <v>518</v>
      </c>
      <c r="I4" s="281"/>
      <c r="J4" s="281" t="s">
        <v>519</v>
      </c>
      <c r="K4" s="304"/>
      <c r="L4" s="306"/>
    </row>
    <row r="5" customHeight="1" spans="1:12">
      <c r="A5" s="281" t="s">
        <v>520</v>
      </c>
      <c r="B5" s="415"/>
      <c r="C5" s="415"/>
      <c r="D5" s="281" t="s">
        <v>521</v>
      </c>
      <c r="E5" s="281"/>
      <c r="F5" s="281" t="s">
        <v>522</v>
      </c>
      <c r="G5" s="415"/>
      <c r="H5" s="281" t="s">
        <v>523</v>
      </c>
      <c r="I5" s="281"/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>
        <v>0.4025</v>
      </c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>
        <v>0.275</v>
      </c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/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532">
        <v>0.165</v>
      </c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532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32"/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532">
        <v>0.055</v>
      </c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32">
        <v>0.055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4"/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>
        <v>27.552</v>
      </c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>
        <v>0.04</v>
      </c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6">
        <v>84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6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8">
        <v>26332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/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>
        <v>10.6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 t="s">
        <v>794</v>
      </c>
      <c r="E87" s="296" t="s">
        <v>581</v>
      </c>
      <c r="F87" s="532">
        <v>16.84</v>
      </c>
      <c r="G87" s="581"/>
      <c r="H87" s="581"/>
      <c r="I87" s="581" t="s">
        <v>794</v>
      </c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/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0.43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0.14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0.05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259.71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>
        <v>0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109.89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>
        <v>0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2.928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454">
        <v>42.32</v>
      </c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4.21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>
        <f>B3</f>
        <v>4.21</v>
      </c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>
        <f>F138</f>
        <v>4.21</v>
      </c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6"/>
      <c r="G145" s="506"/>
      <c r="H145" s="506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6"/>
      <c r="G146" s="506"/>
      <c r="H146" s="506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7">
        <f>F42*10</f>
        <v>1.65</v>
      </c>
      <c r="G147" s="515"/>
      <c r="H147" s="515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6"/>
      <c r="G148" s="506"/>
      <c r="H148" s="506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6"/>
      <c r="G149" s="506"/>
      <c r="H149" s="506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7">
        <f>F147</f>
        <v>1.65</v>
      </c>
      <c r="G150" s="515"/>
      <c r="H150" s="515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6"/>
      <c r="G153" s="519"/>
      <c r="H153" s="519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6"/>
      <c r="G154" s="519"/>
      <c r="H154" s="519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6"/>
      <c r="G155" s="519"/>
      <c r="H155" s="519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6"/>
      <c r="G156" s="519"/>
      <c r="H156" s="519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6"/>
      <c r="G157" s="519"/>
      <c r="H157" s="519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6"/>
      <c r="G158" s="519"/>
      <c r="H158" s="519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6"/>
      <c r="G159" s="519"/>
      <c r="H159" s="519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6"/>
      <c r="G160" s="519"/>
      <c r="H160" s="519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6"/>
      <c r="G161" s="519"/>
      <c r="H161" s="519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6"/>
      <c r="G162" s="519"/>
      <c r="H162" s="519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532">
        <v>7.4</v>
      </c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532">
        <v>12.52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32"/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532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532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32">
        <v>2.64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32">
        <v>2.64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32">
        <v>0.52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32">
        <v>0.33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532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532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532">
        <v>3</v>
      </c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532">
        <v>9.24</v>
      </c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32">
        <v>0.33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32">
        <v>0.52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4.21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52" fitToHeight="0" orientation="portrait"/>
  <headerFooter/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/>
      <c r="C2" s="281"/>
      <c r="D2" s="281" t="s">
        <v>507</v>
      </c>
      <c r="E2" s="281" t="s">
        <v>52</v>
      </c>
      <c r="F2" s="281" t="s">
        <v>509</v>
      </c>
      <c r="G2" s="383" t="s">
        <v>53</v>
      </c>
      <c r="H2" s="384"/>
      <c r="I2" s="304"/>
      <c r="J2" s="304"/>
      <c r="K2" s="304"/>
    </row>
    <row r="3" customHeight="1" spans="1:12">
      <c r="A3" s="281" t="s">
        <v>510</v>
      </c>
      <c r="B3" s="281"/>
      <c r="C3" s="415"/>
      <c r="D3" s="285" t="s">
        <v>511</v>
      </c>
      <c r="E3" s="281"/>
      <c r="F3" s="281" t="s">
        <v>512</v>
      </c>
      <c r="G3" s="281"/>
      <c r="H3" s="281" t="s">
        <v>514</v>
      </c>
      <c r="I3" s="304"/>
      <c r="J3" s="304"/>
      <c r="K3" s="304"/>
      <c r="L3" s="305"/>
    </row>
    <row r="4" customHeight="1" spans="1:12">
      <c r="A4" s="281" t="s">
        <v>515</v>
      </c>
      <c r="B4" s="281"/>
      <c r="C4" s="415"/>
      <c r="D4" s="281" t="s">
        <v>516</v>
      </c>
      <c r="E4" s="281"/>
      <c r="F4" s="281" t="s">
        <v>517</v>
      </c>
      <c r="G4" s="281"/>
      <c r="H4" s="281" t="s">
        <v>518</v>
      </c>
      <c r="I4" s="281"/>
      <c r="J4" s="281" t="s">
        <v>519</v>
      </c>
      <c r="K4" s="304"/>
      <c r="L4" s="306"/>
    </row>
    <row r="5" customHeight="1" spans="1:12">
      <c r="A5" s="281" t="s">
        <v>520</v>
      </c>
      <c r="B5" s="281"/>
      <c r="C5" s="415"/>
      <c r="D5" s="281" t="s">
        <v>521</v>
      </c>
      <c r="E5" s="281"/>
      <c r="F5" s="281" t="s">
        <v>522</v>
      </c>
      <c r="G5" s="415"/>
      <c r="H5" s="281" t="s">
        <v>523</v>
      </c>
      <c r="I5" s="281"/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/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54"/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54"/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4"/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>
        <v>0.01</v>
      </c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6"/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6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8"/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/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/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/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/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/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/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/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/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/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0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/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/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7"/>
      <c r="G145" s="515"/>
      <c r="H145" s="515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7"/>
      <c r="G146" s="515"/>
      <c r="H146" s="515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7"/>
      <c r="G147" s="515"/>
      <c r="H147" s="515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7"/>
      <c r="G148" s="515"/>
      <c r="H148" s="515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7"/>
      <c r="G149" s="515"/>
      <c r="H149" s="515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7"/>
      <c r="G150" s="515"/>
      <c r="H150" s="515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6"/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6"/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6"/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6"/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6"/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6"/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0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197"/>
    <col min="2" max="2" width="15" style="197" customWidth="1"/>
    <col min="3" max="3" width="14" style="197" customWidth="1"/>
    <col min="4" max="4" width="22.1327433628319" style="197" customWidth="1"/>
    <col min="5" max="5" width="18.8672566371681" style="197" customWidth="1"/>
    <col min="6" max="6" width="19.2654867256637" style="198" customWidth="1"/>
    <col min="7" max="8" width="15.5398230088496" style="197" customWidth="1"/>
    <col min="9" max="11" width="25.4955752212389" style="197" customWidth="1"/>
    <col min="12" max="16384" width="9" style="197"/>
  </cols>
  <sheetData>
    <row r="1" customHeight="1" spans="1:11">
      <c r="A1" s="3" t="s">
        <v>505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customHeight="1" spans="1:11">
      <c r="A2" s="199" t="s">
        <v>506</v>
      </c>
      <c r="B2" s="200"/>
      <c r="C2" s="199" t="s">
        <v>838</v>
      </c>
      <c r="D2" s="199" t="s">
        <v>507</v>
      </c>
      <c r="E2" s="199" t="s">
        <v>109</v>
      </c>
      <c r="F2" s="199" t="s">
        <v>509</v>
      </c>
      <c r="G2" s="201" t="s">
        <v>55</v>
      </c>
      <c r="H2" s="202"/>
      <c r="I2" s="217"/>
      <c r="J2" s="217"/>
      <c r="K2" s="217"/>
    </row>
    <row r="3" customHeight="1" spans="1:12">
      <c r="A3" s="199" t="s">
        <v>510</v>
      </c>
      <c r="B3" s="489">
        <v>1.479</v>
      </c>
      <c r="C3" s="203">
        <v>1.479</v>
      </c>
      <c r="D3" s="204" t="s">
        <v>511</v>
      </c>
      <c r="E3" s="199"/>
      <c r="F3" s="199" t="s">
        <v>512</v>
      </c>
      <c r="G3" s="203"/>
      <c r="H3" s="199" t="s">
        <v>514</v>
      </c>
      <c r="I3" s="203"/>
      <c r="J3" s="217"/>
      <c r="K3" s="217"/>
      <c r="L3" s="218"/>
    </row>
    <row r="4" customHeight="1" spans="1:12">
      <c r="A4" s="199" t="s">
        <v>515</v>
      </c>
      <c r="B4" s="203"/>
      <c r="C4" s="203"/>
      <c r="D4" s="199" t="s">
        <v>516</v>
      </c>
      <c r="E4" s="199"/>
      <c r="F4" s="199" t="s">
        <v>517</v>
      </c>
      <c r="G4" s="199"/>
      <c r="H4" s="199" t="s">
        <v>518</v>
      </c>
      <c r="I4" s="203"/>
      <c r="J4" s="199" t="s">
        <v>519</v>
      </c>
      <c r="K4" s="217"/>
      <c r="L4" s="218"/>
    </row>
    <row r="5" customHeight="1" spans="1:12">
      <c r="A5" s="199" t="s">
        <v>839</v>
      </c>
      <c r="B5" s="199"/>
      <c r="C5" s="203"/>
      <c r="D5" s="199" t="s">
        <v>521</v>
      </c>
      <c r="E5" s="199"/>
      <c r="F5" s="199" t="s">
        <v>522</v>
      </c>
      <c r="G5" s="203"/>
      <c r="H5" s="199" t="s">
        <v>523</v>
      </c>
      <c r="I5" s="203"/>
      <c r="J5" s="199" t="s">
        <v>524</v>
      </c>
      <c r="K5" s="217"/>
      <c r="L5" s="219"/>
    </row>
    <row r="6" customHeight="1" spans="1:11">
      <c r="A6" s="11" t="s">
        <v>0</v>
      </c>
      <c r="B6" s="11"/>
      <c r="C6" s="12" t="s">
        <v>525</v>
      </c>
      <c r="D6" s="12"/>
      <c r="E6" s="12" t="s">
        <v>262</v>
      </c>
      <c r="F6" s="11" t="s">
        <v>526</v>
      </c>
      <c r="G6" s="12" t="s">
        <v>527</v>
      </c>
      <c r="H6" s="12" t="s">
        <v>528</v>
      </c>
      <c r="I6" s="12" t="s">
        <v>529</v>
      </c>
      <c r="J6" s="12"/>
      <c r="K6" s="12"/>
    </row>
    <row r="7" customHeight="1" spans="1:11">
      <c r="A7" s="13" t="s">
        <v>530</v>
      </c>
      <c r="B7" s="13"/>
      <c r="C7" s="14" t="s">
        <v>531</v>
      </c>
      <c r="D7" s="14"/>
      <c r="E7" s="15"/>
      <c r="F7" s="15"/>
      <c r="G7" s="16"/>
      <c r="H7" s="16"/>
      <c r="I7" s="16"/>
      <c r="J7" s="16"/>
      <c r="K7" s="16"/>
    </row>
    <row r="8" customHeight="1" spans="1:11">
      <c r="A8" s="17"/>
      <c r="B8" s="17" t="s">
        <v>532</v>
      </c>
      <c r="C8" s="205" t="s">
        <v>840</v>
      </c>
      <c r="D8" s="206"/>
      <c r="E8" s="18" t="s">
        <v>841</v>
      </c>
      <c r="F8" s="26"/>
      <c r="G8" s="16"/>
      <c r="H8" s="16"/>
      <c r="I8" s="16" t="s">
        <v>535</v>
      </c>
      <c r="J8" s="16"/>
      <c r="K8" s="16"/>
    </row>
    <row r="9" customHeight="1" spans="1:11">
      <c r="A9" s="22"/>
      <c r="B9" s="22"/>
      <c r="C9" s="205" t="s">
        <v>536</v>
      </c>
      <c r="D9" s="206"/>
      <c r="E9" s="18" t="s">
        <v>841</v>
      </c>
      <c r="F9" s="26"/>
      <c r="G9" s="16"/>
      <c r="H9" s="16"/>
      <c r="I9" s="16" t="s">
        <v>537</v>
      </c>
      <c r="J9" s="16"/>
      <c r="K9" s="16"/>
    </row>
    <row r="10" customHeight="1" spans="1:11">
      <c r="A10" s="22"/>
      <c r="B10" s="22"/>
      <c r="C10" s="207" t="s">
        <v>538</v>
      </c>
      <c r="D10" s="206"/>
      <c r="E10" s="18" t="s">
        <v>841</v>
      </c>
      <c r="F10" s="26"/>
      <c r="G10" s="27"/>
      <c r="H10" s="27"/>
      <c r="I10" s="27"/>
      <c r="J10" s="35"/>
      <c r="K10" s="35"/>
    </row>
    <row r="11" customHeight="1" spans="1:11">
      <c r="A11" s="22"/>
      <c r="B11" s="22"/>
      <c r="C11" s="207" t="s">
        <v>842</v>
      </c>
      <c r="D11" s="16"/>
      <c r="E11" s="18" t="s">
        <v>843</v>
      </c>
      <c r="F11" s="489">
        <v>1.479</v>
      </c>
      <c r="G11" s="16"/>
      <c r="H11" s="16"/>
      <c r="I11" s="16"/>
      <c r="J11" s="16"/>
      <c r="K11" s="16"/>
    </row>
    <row r="12" customHeight="1" spans="1:11">
      <c r="A12" s="22"/>
      <c r="B12" s="22"/>
      <c r="C12" s="207" t="s">
        <v>816</v>
      </c>
      <c r="D12" s="16"/>
      <c r="E12" s="18" t="s">
        <v>841</v>
      </c>
      <c r="F12" s="26"/>
      <c r="G12" s="16"/>
      <c r="H12" s="16"/>
      <c r="I12" s="16"/>
      <c r="J12" s="16"/>
      <c r="K12" s="16"/>
    </row>
    <row r="13" customHeight="1" spans="1:11">
      <c r="A13" s="22"/>
      <c r="B13" s="22"/>
      <c r="C13" s="207" t="s">
        <v>825</v>
      </c>
      <c r="D13" s="16"/>
      <c r="E13" s="18" t="s">
        <v>841</v>
      </c>
      <c r="F13" s="26"/>
      <c r="G13" s="16"/>
      <c r="H13" s="16"/>
      <c r="I13" s="16"/>
      <c r="J13" s="16"/>
      <c r="K13" s="16"/>
    </row>
    <row r="14" customHeight="1" spans="1:11">
      <c r="A14" s="22"/>
      <c r="B14" s="22"/>
      <c r="C14" s="207" t="s">
        <v>782</v>
      </c>
      <c r="D14" s="16"/>
      <c r="E14" s="18" t="s">
        <v>841</v>
      </c>
      <c r="F14" s="26"/>
      <c r="G14" s="16"/>
      <c r="H14" s="16"/>
      <c r="I14" s="16"/>
      <c r="J14" s="16"/>
      <c r="K14" s="16"/>
    </row>
    <row r="15" customHeight="1" spans="1:11">
      <c r="A15" s="22"/>
      <c r="B15" s="22"/>
      <c r="C15" s="207" t="s">
        <v>315</v>
      </c>
      <c r="D15" s="16"/>
      <c r="E15" s="18" t="s">
        <v>841</v>
      </c>
      <c r="F15" s="26"/>
      <c r="G15" s="16"/>
      <c r="H15" s="16"/>
      <c r="I15" s="16"/>
      <c r="J15" s="16"/>
      <c r="K15" s="16"/>
    </row>
    <row r="16" customHeight="1" spans="1:11">
      <c r="A16" s="22"/>
      <c r="B16" s="22"/>
      <c r="C16" s="207" t="s">
        <v>319</v>
      </c>
      <c r="D16" s="16"/>
      <c r="E16" s="18" t="s">
        <v>841</v>
      </c>
      <c r="F16" s="26"/>
      <c r="G16" s="16"/>
      <c r="H16" s="16"/>
      <c r="I16" s="16"/>
      <c r="J16" s="16"/>
      <c r="K16" s="16"/>
    </row>
    <row r="17" customHeight="1" spans="1:11">
      <c r="A17" s="22"/>
      <c r="B17" s="22"/>
      <c r="C17" s="207" t="s">
        <v>321</v>
      </c>
      <c r="D17" s="16"/>
      <c r="E17" s="18" t="s">
        <v>841</v>
      </c>
      <c r="F17" s="26"/>
      <c r="G17" s="16"/>
      <c r="H17" s="16"/>
      <c r="I17" s="16"/>
      <c r="J17" s="16"/>
      <c r="K17" s="16"/>
    </row>
    <row r="18" customHeight="1" spans="1:11">
      <c r="A18" s="22"/>
      <c r="B18" s="22"/>
      <c r="C18" s="207" t="s">
        <v>323</v>
      </c>
      <c r="D18" s="16"/>
      <c r="E18" s="18" t="s">
        <v>841</v>
      </c>
      <c r="F18" s="26"/>
      <c r="G18" s="16"/>
      <c r="H18" s="16"/>
      <c r="I18" s="16"/>
      <c r="J18" s="16"/>
      <c r="K18" s="16"/>
    </row>
    <row r="19" customHeight="1" spans="1:11">
      <c r="A19" s="22"/>
      <c r="B19" s="22"/>
      <c r="C19" s="207" t="s">
        <v>325</v>
      </c>
      <c r="D19" s="16"/>
      <c r="E19" s="18" t="s">
        <v>841</v>
      </c>
      <c r="F19" s="26"/>
      <c r="G19" s="16"/>
      <c r="H19" s="16"/>
      <c r="I19" s="16"/>
      <c r="J19" s="16"/>
      <c r="K19" s="16"/>
    </row>
    <row r="20" customHeight="1" spans="1:11">
      <c r="A20" s="22"/>
      <c r="B20" s="22"/>
      <c r="C20" s="207" t="s">
        <v>332</v>
      </c>
      <c r="D20" s="16"/>
      <c r="E20" s="18" t="s">
        <v>841</v>
      </c>
      <c r="F20" s="26"/>
      <c r="G20" s="16"/>
      <c r="H20" s="16"/>
      <c r="I20" s="16"/>
      <c r="J20" s="16"/>
      <c r="K20" s="16"/>
    </row>
    <row r="21" customHeight="1" spans="1:11">
      <c r="A21" s="22"/>
      <c r="B21" s="22"/>
      <c r="C21" s="207" t="s">
        <v>334</v>
      </c>
      <c r="D21" s="16"/>
      <c r="E21" s="18" t="s">
        <v>841</v>
      </c>
      <c r="F21" s="26"/>
      <c r="G21" s="16"/>
      <c r="H21" s="16"/>
      <c r="I21" s="16"/>
      <c r="J21" s="16"/>
      <c r="K21" s="16"/>
    </row>
    <row r="22" customHeight="1" spans="1:11">
      <c r="A22" s="22"/>
      <c r="B22" s="22"/>
      <c r="C22" s="207" t="s">
        <v>336</v>
      </c>
      <c r="D22" s="16"/>
      <c r="E22" s="18" t="s">
        <v>841</v>
      </c>
      <c r="F22" s="26"/>
      <c r="G22" s="16"/>
      <c r="H22" s="16"/>
      <c r="I22" s="16"/>
      <c r="J22" s="16"/>
      <c r="K22" s="16"/>
    </row>
    <row r="23" customHeight="1" spans="1:11">
      <c r="A23" s="22"/>
      <c r="B23" s="22"/>
      <c r="C23" s="207" t="s">
        <v>340</v>
      </c>
      <c r="D23" s="16"/>
      <c r="E23" s="18" t="s">
        <v>841</v>
      </c>
      <c r="F23" s="26"/>
      <c r="G23" s="209"/>
      <c r="H23" s="209"/>
      <c r="I23" s="209"/>
      <c r="J23" s="210"/>
      <c r="K23" s="210"/>
    </row>
    <row r="24" customHeight="1" spans="1:11">
      <c r="A24" s="22"/>
      <c r="B24" s="22"/>
      <c r="C24" s="207" t="s">
        <v>380</v>
      </c>
      <c r="D24" s="16"/>
      <c r="E24" s="18" t="s">
        <v>841</v>
      </c>
      <c r="F24" s="26"/>
      <c r="G24" s="209"/>
      <c r="H24" s="209"/>
      <c r="I24" s="209"/>
      <c r="J24" s="210"/>
      <c r="K24" s="210"/>
    </row>
    <row r="25" customHeight="1" spans="1:11">
      <c r="A25" s="22"/>
      <c r="B25" s="22"/>
      <c r="C25" s="207" t="s">
        <v>844</v>
      </c>
      <c r="D25" s="16"/>
      <c r="E25" s="18" t="s">
        <v>841</v>
      </c>
      <c r="F25" s="26"/>
      <c r="G25" s="209"/>
      <c r="H25" s="209"/>
      <c r="I25" s="209"/>
      <c r="J25" s="210"/>
      <c r="K25" s="210"/>
    </row>
    <row r="26" customHeight="1" spans="1:11">
      <c r="A26" s="22"/>
      <c r="B26" s="22"/>
      <c r="C26" s="207" t="s">
        <v>384</v>
      </c>
      <c r="D26" s="16"/>
      <c r="E26" s="18" t="s">
        <v>841</v>
      </c>
      <c r="F26" s="26"/>
      <c r="G26" s="209"/>
      <c r="H26" s="209"/>
      <c r="I26" s="209"/>
      <c r="J26" s="210"/>
      <c r="K26" s="210"/>
    </row>
    <row r="27" customHeight="1" spans="1:11">
      <c r="A27" s="22"/>
      <c r="B27" s="22"/>
      <c r="C27" s="207" t="s">
        <v>386</v>
      </c>
      <c r="D27" s="16"/>
      <c r="E27" s="18" t="s">
        <v>841</v>
      </c>
      <c r="F27" s="26"/>
      <c r="G27" s="209"/>
      <c r="H27" s="209"/>
      <c r="I27" s="209"/>
      <c r="J27" s="210"/>
      <c r="K27" s="210"/>
    </row>
    <row r="28" customHeight="1" spans="1:11">
      <c r="A28" s="22"/>
      <c r="B28" s="22"/>
      <c r="C28" s="207" t="s">
        <v>403</v>
      </c>
      <c r="D28" s="16"/>
      <c r="E28" s="18" t="s">
        <v>841</v>
      </c>
      <c r="F28" s="26"/>
      <c r="G28" s="209"/>
      <c r="H28" s="209"/>
      <c r="I28" s="209"/>
      <c r="J28" s="210"/>
      <c r="K28" s="210"/>
    </row>
    <row r="29" customHeight="1" spans="1:11">
      <c r="A29" s="22"/>
      <c r="B29" s="22"/>
      <c r="C29" s="207" t="s">
        <v>405</v>
      </c>
      <c r="D29" s="16"/>
      <c r="E29" s="18" t="s">
        <v>841</v>
      </c>
      <c r="F29" s="26"/>
      <c r="G29" s="209"/>
      <c r="H29" s="209"/>
      <c r="I29" s="209"/>
      <c r="J29" s="210"/>
      <c r="K29" s="210"/>
    </row>
    <row r="30" customHeight="1" spans="1:11">
      <c r="A30" s="22"/>
      <c r="B30" s="22"/>
      <c r="C30" s="207" t="s">
        <v>845</v>
      </c>
      <c r="D30" s="16"/>
      <c r="E30" s="18" t="s">
        <v>841</v>
      </c>
      <c r="F30" s="26"/>
      <c r="G30" s="209"/>
      <c r="H30" s="209"/>
      <c r="I30" s="209"/>
      <c r="J30" s="210"/>
      <c r="K30" s="210"/>
    </row>
    <row r="31" customHeight="1" spans="1:11">
      <c r="A31" s="22"/>
      <c r="B31" s="22"/>
      <c r="C31" s="207" t="s">
        <v>407</v>
      </c>
      <c r="D31" s="16"/>
      <c r="E31" s="18" t="s">
        <v>841</v>
      </c>
      <c r="F31" s="26"/>
      <c r="G31" s="209"/>
      <c r="H31" s="209"/>
      <c r="I31" s="209"/>
      <c r="J31" s="210"/>
      <c r="K31" s="210"/>
    </row>
    <row r="32" customHeight="1" spans="1:11">
      <c r="A32" s="22"/>
      <c r="B32" s="22"/>
      <c r="C32" s="207" t="s">
        <v>411</v>
      </c>
      <c r="D32" s="16"/>
      <c r="E32" s="18" t="s">
        <v>841</v>
      </c>
      <c r="F32" s="26"/>
      <c r="G32" s="209"/>
      <c r="H32" s="209"/>
      <c r="I32" s="209"/>
      <c r="J32" s="210"/>
      <c r="K32" s="210"/>
    </row>
    <row r="33" customHeight="1" spans="1:11">
      <c r="A33" s="22"/>
      <c r="B33" s="22"/>
      <c r="C33" s="207" t="s">
        <v>413</v>
      </c>
      <c r="D33" s="16"/>
      <c r="E33" s="18" t="s">
        <v>841</v>
      </c>
      <c r="F33" s="26"/>
      <c r="G33" s="209"/>
      <c r="H33" s="209"/>
      <c r="I33" s="209"/>
      <c r="J33" s="210"/>
      <c r="K33" s="210"/>
    </row>
    <row r="34" customHeight="1" spans="1:11">
      <c r="A34" s="22"/>
      <c r="B34" s="22"/>
      <c r="C34" s="207" t="s">
        <v>846</v>
      </c>
      <c r="D34" s="16"/>
      <c r="E34" s="18" t="s">
        <v>841</v>
      </c>
      <c r="F34" s="26"/>
      <c r="G34" s="209"/>
      <c r="H34" s="209"/>
      <c r="I34" s="209"/>
      <c r="J34" s="210"/>
      <c r="K34" s="210"/>
    </row>
    <row r="35" customHeight="1" spans="1:11">
      <c r="A35" s="22"/>
      <c r="B35" s="22"/>
      <c r="C35" s="207" t="s">
        <v>847</v>
      </c>
      <c r="D35" s="16"/>
      <c r="E35" s="18" t="s">
        <v>841</v>
      </c>
      <c r="F35" s="26"/>
      <c r="G35" s="209"/>
      <c r="H35" s="209"/>
      <c r="I35" s="209"/>
      <c r="J35" s="210"/>
      <c r="K35" s="210"/>
    </row>
    <row r="36" customHeight="1" spans="1:11">
      <c r="A36" s="22"/>
      <c r="B36" s="22"/>
      <c r="C36" s="207" t="s">
        <v>419</v>
      </c>
      <c r="D36" s="16"/>
      <c r="E36" s="18" t="s">
        <v>841</v>
      </c>
      <c r="F36" s="26"/>
      <c r="G36" s="209"/>
      <c r="H36" s="209"/>
      <c r="I36" s="209"/>
      <c r="J36" s="210"/>
      <c r="K36" s="210"/>
    </row>
    <row r="37" customHeight="1" spans="1:11">
      <c r="A37" s="22"/>
      <c r="B37" s="22"/>
      <c r="C37" s="207" t="s">
        <v>848</v>
      </c>
      <c r="D37" s="16"/>
      <c r="E37" s="18" t="s">
        <v>841</v>
      </c>
      <c r="F37" s="26"/>
      <c r="G37" s="209"/>
      <c r="H37" s="209"/>
      <c r="I37" s="209"/>
      <c r="J37" s="210"/>
      <c r="K37" s="210"/>
    </row>
    <row r="38" customHeight="1" spans="1:11">
      <c r="A38" s="22"/>
      <c r="B38" s="22"/>
      <c r="C38" s="207" t="s">
        <v>849</v>
      </c>
      <c r="D38" s="16"/>
      <c r="E38" s="18" t="s">
        <v>841</v>
      </c>
      <c r="F38" s="26"/>
      <c r="G38" s="209"/>
      <c r="H38" s="209"/>
      <c r="I38" s="209"/>
      <c r="J38" s="210"/>
      <c r="K38" s="210"/>
    </row>
    <row r="39" customHeight="1" spans="1:11">
      <c r="A39" s="22"/>
      <c r="B39" s="22"/>
      <c r="C39" s="207" t="s">
        <v>567</v>
      </c>
      <c r="D39" s="16"/>
      <c r="E39" s="18" t="s">
        <v>841</v>
      </c>
      <c r="F39" s="26"/>
      <c r="G39" s="209"/>
      <c r="H39" s="209"/>
      <c r="I39" s="209"/>
      <c r="J39" s="210"/>
      <c r="K39" s="210"/>
    </row>
    <row r="40" customHeight="1" spans="1:11">
      <c r="A40" s="22"/>
      <c r="B40" s="22"/>
      <c r="C40" s="205" t="s">
        <v>568</v>
      </c>
      <c r="D40" s="206"/>
      <c r="E40" s="18"/>
      <c r="F40" s="26"/>
      <c r="G40" s="16"/>
      <c r="H40" s="16"/>
      <c r="I40" s="16"/>
      <c r="J40" s="16"/>
      <c r="K40" s="16"/>
    </row>
    <row r="41" customHeight="1" spans="1:11">
      <c r="A41" s="22"/>
      <c r="B41" s="22"/>
      <c r="C41" s="207" t="s">
        <v>569</v>
      </c>
      <c r="D41" s="16"/>
      <c r="E41" s="18" t="s">
        <v>841</v>
      </c>
      <c r="F41" s="26"/>
      <c r="G41" s="16"/>
      <c r="H41" s="16"/>
      <c r="I41" s="16" t="s">
        <v>570</v>
      </c>
      <c r="J41" s="16"/>
      <c r="K41" s="16"/>
    </row>
    <row r="42" customHeight="1" spans="1:11">
      <c r="A42" s="22"/>
      <c r="B42" s="22"/>
      <c r="C42" s="210" t="s">
        <v>571</v>
      </c>
      <c r="D42" s="207"/>
      <c r="E42" s="18" t="s">
        <v>841</v>
      </c>
      <c r="F42" s="26"/>
      <c r="G42" s="27"/>
      <c r="H42" s="27"/>
      <c r="I42" s="27"/>
      <c r="J42" s="35"/>
      <c r="K42" s="35"/>
    </row>
    <row r="43" customHeight="1" spans="1:11">
      <c r="A43" s="22"/>
      <c r="B43" s="22"/>
      <c r="C43" s="207" t="s">
        <v>424</v>
      </c>
      <c r="D43" s="16"/>
      <c r="E43" s="18" t="s">
        <v>841</v>
      </c>
      <c r="F43" s="26"/>
      <c r="G43" s="16"/>
      <c r="H43" s="16"/>
      <c r="I43" s="16" t="s">
        <v>572</v>
      </c>
      <c r="J43" s="16"/>
      <c r="K43" s="16"/>
    </row>
    <row r="44" customHeight="1" spans="1:11">
      <c r="A44" s="22"/>
      <c r="B44" s="22"/>
      <c r="C44" s="207" t="s">
        <v>573</v>
      </c>
      <c r="D44" s="16"/>
      <c r="E44" s="18" t="s">
        <v>841</v>
      </c>
      <c r="F44" s="26"/>
      <c r="G44" s="16"/>
      <c r="H44" s="16"/>
      <c r="I44" s="16" t="s">
        <v>574</v>
      </c>
      <c r="J44" s="16"/>
      <c r="K44" s="16"/>
    </row>
    <row r="45" customHeight="1" spans="1:11">
      <c r="A45" s="22"/>
      <c r="B45" s="22"/>
      <c r="C45" s="210" t="s">
        <v>428</v>
      </c>
      <c r="D45" s="207"/>
      <c r="E45" s="18" t="s">
        <v>850</v>
      </c>
      <c r="F45" s="26"/>
      <c r="G45" s="16"/>
      <c r="H45" s="16"/>
      <c r="I45" s="16"/>
      <c r="J45" s="16"/>
      <c r="K45" s="16"/>
    </row>
    <row r="46" customHeight="1" spans="1:11">
      <c r="A46" s="22"/>
      <c r="B46" s="22"/>
      <c r="C46" s="207" t="s">
        <v>431</v>
      </c>
      <c r="D46" s="16"/>
      <c r="E46" s="18" t="s">
        <v>851</v>
      </c>
      <c r="F46" s="26"/>
      <c r="G46" s="16"/>
      <c r="H46" s="16"/>
      <c r="I46" s="16" t="s">
        <v>577</v>
      </c>
      <c r="J46" s="16"/>
      <c r="K46" s="16"/>
    </row>
    <row r="47" customHeight="1" spans="1:11">
      <c r="A47" s="22"/>
      <c r="B47" s="22"/>
      <c r="C47" s="207" t="s">
        <v>437</v>
      </c>
      <c r="D47" s="16"/>
      <c r="E47" s="18" t="s">
        <v>851</v>
      </c>
      <c r="F47" s="26"/>
      <c r="G47" s="16"/>
      <c r="H47" s="16"/>
      <c r="I47" s="16"/>
      <c r="J47" s="16"/>
      <c r="K47" s="16"/>
    </row>
    <row r="48" customHeight="1" spans="1:11">
      <c r="A48" s="22"/>
      <c r="B48" s="22"/>
      <c r="C48" s="207" t="s">
        <v>578</v>
      </c>
      <c r="D48" s="16"/>
      <c r="E48" s="18" t="s">
        <v>850</v>
      </c>
      <c r="F48" s="26"/>
      <c r="G48" s="16"/>
      <c r="H48" s="16"/>
      <c r="I48" s="16"/>
      <c r="J48" s="16"/>
      <c r="K48" s="16"/>
    </row>
    <row r="49" customHeight="1" spans="1:11">
      <c r="A49" s="22"/>
      <c r="B49" s="22"/>
      <c r="C49" s="211" t="s">
        <v>579</v>
      </c>
      <c r="D49" s="205"/>
      <c r="E49" s="18"/>
      <c r="F49" s="26"/>
      <c r="G49" s="27"/>
      <c r="H49" s="27"/>
      <c r="I49" s="27"/>
      <c r="J49" s="35"/>
      <c r="K49" s="35"/>
    </row>
    <row r="50" customHeight="1" spans="1:11">
      <c r="A50" s="22"/>
      <c r="B50" s="22"/>
      <c r="C50" s="210" t="s">
        <v>580</v>
      </c>
      <c r="D50" s="207"/>
      <c r="E50" s="18" t="s">
        <v>581</v>
      </c>
      <c r="F50" s="26"/>
      <c r="G50" s="27"/>
      <c r="H50" s="27"/>
      <c r="I50" s="27"/>
      <c r="J50" s="35"/>
      <c r="K50" s="35"/>
    </row>
    <row r="51" customHeight="1" spans="1:11">
      <c r="A51" s="22"/>
      <c r="B51" s="22"/>
      <c r="C51" s="210" t="s">
        <v>582</v>
      </c>
      <c r="D51" s="207"/>
      <c r="E51" s="18" t="s">
        <v>581</v>
      </c>
      <c r="F51" s="26"/>
      <c r="G51" s="27"/>
      <c r="H51" s="27"/>
      <c r="I51" s="27"/>
      <c r="J51" s="35"/>
      <c r="K51" s="35"/>
    </row>
    <row r="52" customHeight="1" spans="1:11">
      <c r="A52" s="22"/>
      <c r="B52" s="22"/>
      <c r="C52" s="211" t="s">
        <v>583</v>
      </c>
      <c r="D52" s="205"/>
      <c r="E52" s="18"/>
      <c r="F52" s="26"/>
      <c r="G52" s="27"/>
      <c r="H52" s="27"/>
      <c r="I52" s="27"/>
      <c r="J52" s="35"/>
      <c r="K52" s="35"/>
    </row>
    <row r="53" customHeight="1" spans="1:11">
      <c r="A53" s="22"/>
      <c r="B53" s="22"/>
      <c r="C53" s="210" t="s">
        <v>584</v>
      </c>
      <c r="D53" s="207"/>
      <c r="E53" s="18" t="s">
        <v>841</v>
      </c>
      <c r="F53" s="26"/>
      <c r="G53" s="27"/>
      <c r="H53" s="27"/>
      <c r="I53" s="27"/>
      <c r="J53" s="35"/>
      <c r="K53" s="35"/>
    </row>
    <row r="54" customHeight="1" spans="1:11">
      <c r="A54" s="22"/>
      <c r="B54" s="22"/>
      <c r="C54" s="210" t="s">
        <v>585</v>
      </c>
      <c r="D54" s="207"/>
      <c r="E54" s="18" t="s">
        <v>841</v>
      </c>
      <c r="F54" s="26"/>
      <c r="G54" s="27"/>
      <c r="H54" s="27"/>
      <c r="I54" s="27"/>
      <c r="J54" s="35"/>
      <c r="K54" s="35"/>
    </row>
    <row r="55" customHeight="1" spans="1:11">
      <c r="A55" s="22"/>
      <c r="B55" s="22"/>
      <c r="C55" s="210" t="s">
        <v>586</v>
      </c>
      <c r="D55" s="207"/>
      <c r="E55" s="18" t="s">
        <v>841</v>
      </c>
      <c r="F55" s="26"/>
      <c r="G55" s="27"/>
      <c r="H55" s="27"/>
      <c r="I55" s="27"/>
      <c r="J55" s="35"/>
      <c r="K55" s="35"/>
    </row>
    <row r="56" customHeight="1" spans="1:11">
      <c r="A56" s="22"/>
      <c r="B56" s="22"/>
      <c r="C56" s="207" t="s">
        <v>587</v>
      </c>
      <c r="D56" s="16"/>
      <c r="E56" s="18" t="s">
        <v>841</v>
      </c>
      <c r="F56" s="26"/>
      <c r="G56" s="27"/>
      <c r="H56" s="27"/>
      <c r="I56" s="27"/>
      <c r="J56" s="35"/>
      <c r="K56" s="35"/>
    </row>
    <row r="57" customHeight="1" spans="1:11">
      <c r="A57" s="22"/>
      <c r="B57" s="22"/>
      <c r="C57" s="16" t="s">
        <v>588</v>
      </c>
      <c r="D57" s="16"/>
      <c r="E57" s="18" t="s">
        <v>852</v>
      </c>
      <c r="F57" s="26"/>
      <c r="G57" s="212"/>
      <c r="H57" s="212"/>
      <c r="I57" s="212" t="s">
        <v>590</v>
      </c>
      <c r="J57" s="212"/>
      <c r="K57" s="212"/>
    </row>
    <row r="58" customHeight="1" spans="1:11">
      <c r="A58" s="22"/>
      <c r="B58" s="22"/>
      <c r="C58" s="16" t="s">
        <v>591</v>
      </c>
      <c r="D58" s="16"/>
      <c r="E58" s="18" t="s">
        <v>852</v>
      </c>
      <c r="F58" s="26"/>
      <c r="G58" s="16"/>
      <c r="H58" s="16"/>
      <c r="I58" s="16"/>
      <c r="J58" s="16"/>
      <c r="K58" s="16"/>
    </row>
    <row r="59" customHeight="1" spans="1:11">
      <c r="A59" s="22"/>
      <c r="B59" s="22"/>
      <c r="C59" s="211" t="s">
        <v>592</v>
      </c>
      <c r="D59" s="205"/>
      <c r="E59" s="18" t="s">
        <v>841</v>
      </c>
      <c r="F59" s="26"/>
      <c r="G59" s="209"/>
      <c r="H59" s="209"/>
      <c r="I59" s="209"/>
      <c r="J59" s="210"/>
      <c r="K59" s="210"/>
    </row>
    <row r="60" customHeight="1" spans="1:11">
      <c r="A60" s="213"/>
      <c r="B60" s="22"/>
      <c r="C60" s="214" t="s">
        <v>3</v>
      </c>
      <c r="D60" s="215"/>
      <c r="E60" s="18"/>
      <c r="F60" s="26"/>
      <c r="G60" s="216"/>
      <c r="H60" s="216"/>
      <c r="I60" s="216"/>
      <c r="J60" s="220"/>
      <c r="K60" s="220"/>
    </row>
    <row r="61" ht="30" customHeight="1" spans="1:11">
      <c r="A61" s="17"/>
      <c r="B61" s="17" t="s">
        <v>593</v>
      </c>
      <c r="C61" s="16" t="s">
        <v>594</v>
      </c>
      <c r="D61" s="16"/>
      <c r="E61" s="18"/>
      <c r="F61" s="26"/>
      <c r="G61" s="212"/>
      <c r="H61" s="212"/>
      <c r="I61" s="212" t="s">
        <v>595</v>
      </c>
      <c r="J61" s="212"/>
      <c r="K61" s="212"/>
    </row>
    <row r="62" ht="30" customHeight="1" spans="1:11">
      <c r="A62" s="22"/>
      <c r="B62" s="22"/>
      <c r="C62" s="16" t="s">
        <v>442</v>
      </c>
      <c r="D62" s="16"/>
      <c r="E62" s="18" t="s">
        <v>852</v>
      </c>
      <c r="F62" s="26"/>
      <c r="G62" s="212"/>
      <c r="H62" s="212"/>
      <c r="I62" s="212" t="s">
        <v>596</v>
      </c>
      <c r="J62" s="212"/>
      <c r="K62" s="212"/>
    </row>
    <row r="63" ht="30" customHeight="1" spans="1:11">
      <c r="A63" s="22"/>
      <c r="B63" s="22"/>
      <c r="C63" s="16" t="s">
        <v>476</v>
      </c>
      <c r="D63" s="16"/>
      <c r="E63" s="18" t="s">
        <v>852</v>
      </c>
      <c r="F63" s="26"/>
      <c r="G63" s="212"/>
      <c r="H63" s="212"/>
      <c r="I63" s="212" t="s">
        <v>597</v>
      </c>
      <c r="J63" s="212"/>
      <c r="K63" s="212"/>
    </row>
    <row r="64" ht="30" customHeight="1" spans="1:11">
      <c r="A64" s="22"/>
      <c r="B64" s="22"/>
      <c r="C64" s="16" t="s">
        <v>484</v>
      </c>
      <c r="D64" s="16"/>
      <c r="E64" s="18" t="s">
        <v>852</v>
      </c>
      <c r="F64" s="26"/>
      <c r="G64" s="212"/>
      <c r="H64" s="212"/>
      <c r="I64" s="212" t="s">
        <v>598</v>
      </c>
      <c r="J64" s="212"/>
      <c r="K64" s="212"/>
    </row>
    <row r="65" ht="30" customHeight="1" spans="1:11">
      <c r="A65" s="22"/>
      <c r="B65" s="22"/>
      <c r="C65" s="16" t="s">
        <v>499</v>
      </c>
      <c r="D65" s="16"/>
      <c r="E65" s="18" t="s">
        <v>852</v>
      </c>
      <c r="F65" s="26"/>
      <c r="G65" s="212"/>
      <c r="H65" s="212"/>
      <c r="I65" s="212" t="s">
        <v>599</v>
      </c>
      <c r="J65" s="212"/>
      <c r="K65" s="212"/>
    </row>
    <row r="66" customHeight="1" spans="1:11">
      <c r="A66" s="22"/>
      <c r="B66" s="22"/>
      <c r="C66" s="221" t="s">
        <v>600</v>
      </c>
      <c r="D66" s="222"/>
      <c r="E66" s="17" t="s">
        <v>601</v>
      </c>
      <c r="F66" s="223"/>
      <c r="G66" s="224"/>
      <c r="H66" s="224"/>
      <c r="I66" s="216"/>
      <c r="J66" s="220"/>
      <c r="K66" s="220"/>
    </row>
    <row r="67" customHeight="1" spans="1:11">
      <c r="A67" s="22"/>
      <c r="B67" s="22"/>
      <c r="C67" s="225" t="s">
        <v>602</v>
      </c>
      <c r="D67" s="225"/>
      <c r="E67" s="17" t="s">
        <v>603</v>
      </c>
      <c r="F67" s="223"/>
      <c r="G67" s="224"/>
      <c r="H67" s="224"/>
      <c r="I67" s="216" t="s">
        <v>604</v>
      </c>
      <c r="J67" s="220"/>
      <c r="K67" s="220"/>
    </row>
    <row r="68" customHeight="1" spans="1:11">
      <c r="A68" s="213"/>
      <c r="B68" s="213"/>
      <c r="C68" s="226" t="s">
        <v>4</v>
      </c>
      <c r="D68" s="226"/>
      <c r="E68" s="18"/>
      <c r="F68" s="21"/>
      <c r="G68" s="209"/>
      <c r="H68" s="209"/>
      <c r="I68" s="209"/>
      <c r="J68" s="210"/>
      <c r="K68" s="210"/>
    </row>
    <row r="69" customHeight="1" spans="1:11">
      <c r="A69" s="17"/>
      <c r="B69" s="18" t="s">
        <v>605</v>
      </c>
      <c r="C69" s="19" t="s">
        <v>606</v>
      </c>
      <c r="D69" s="227" t="s">
        <v>607</v>
      </c>
      <c r="E69" s="18" t="s">
        <v>608</v>
      </c>
      <c r="F69" s="21"/>
      <c r="G69" s="16"/>
      <c r="H69" s="16"/>
      <c r="I69" s="16"/>
      <c r="J69" s="16"/>
      <c r="K69" s="16"/>
    </row>
    <row r="70" customHeight="1" spans="1:11">
      <c r="A70" s="22"/>
      <c r="B70" s="18"/>
      <c r="C70" s="19"/>
      <c r="D70" s="227" t="s">
        <v>610</v>
      </c>
      <c r="E70" s="18" t="s">
        <v>608</v>
      </c>
      <c r="F70" s="21"/>
      <c r="G70" s="16"/>
      <c r="H70" s="16"/>
      <c r="I70" s="16"/>
      <c r="J70" s="16"/>
      <c r="K70" s="16"/>
    </row>
    <row r="71" customHeight="1" spans="1:11">
      <c r="A71" s="22"/>
      <c r="B71" s="18"/>
      <c r="C71" s="19"/>
      <c r="D71" s="227" t="s">
        <v>612</v>
      </c>
      <c r="E71" s="18" t="s">
        <v>608</v>
      </c>
      <c r="F71" s="21"/>
      <c r="G71" s="16"/>
      <c r="H71" s="16"/>
      <c r="I71" s="16"/>
      <c r="J71" s="16"/>
      <c r="K71" s="16"/>
    </row>
    <row r="72" customHeight="1" spans="1:11">
      <c r="A72" s="22"/>
      <c r="B72" s="18"/>
      <c r="C72" s="19" t="s">
        <v>613</v>
      </c>
      <c r="D72" s="227" t="s">
        <v>614</v>
      </c>
      <c r="E72" s="18" t="s">
        <v>853</v>
      </c>
      <c r="F72" s="21"/>
      <c r="G72" s="16"/>
      <c r="H72" s="16"/>
      <c r="I72" s="16"/>
      <c r="J72" s="16"/>
      <c r="K72" s="16"/>
    </row>
    <row r="73" customHeight="1" spans="1:11">
      <c r="A73" s="22"/>
      <c r="B73" s="18"/>
      <c r="C73" s="19"/>
      <c r="D73" s="227" t="s">
        <v>616</v>
      </c>
      <c r="E73" s="18" t="s">
        <v>853</v>
      </c>
      <c r="F73" s="23"/>
      <c r="G73" s="16"/>
      <c r="H73" s="16"/>
      <c r="I73" s="16"/>
      <c r="J73" s="16"/>
      <c r="K73" s="16"/>
    </row>
    <row r="74" customHeight="1" spans="1:11">
      <c r="A74" s="22"/>
      <c r="B74" s="18"/>
      <c r="C74" s="19"/>
      <c r="D74" s="227" t="s">
        <v>617</v>
      </c>
      <c r="E74" s="18" t="s">
        <v>853</v>
      </c>
      <c r="F74" s="23"/>
      <c r="G74" s="16"/>
      <c r="H74" s="16"/>
      <c r="I74" s="16"/>
      <c r="J74" s="16"/>
      <c r="K74" s="16"/>
    </row>
    <row r="75" customHeight="1" spans="1:11">
      <c r="A75" s="22"/>
      <c r="B75" s="18"/>
      <c r="C75" s="19"/>
      <c r="D75" s="228" t="s">
        <v>618</v>
      </c>
      <c r="E75" s="18" t="s">
        <v>853</v>
      </c>
      <c r="F75" s="26"/>
      <c r="G75" s="27"/>
      <c r="H75" s="27"/>
      <c r="I75" s="27"/>
      <c r="J75" s="35"/>
      <c r="K75" s="35"/>
    </row>
    <row r="76" customHeight="1" spans="1:11">
      <c r="A76" s="22"/>
      <c r="B76" s="18"/>
      <c r="C76" s="28" t="s">
        <v>619</v>
      </c>
      <c r="D76" s="28"/>
      <c r="E76" s="18" t="s">
        <v>853</v>
      </c>
      <c r="F76" s="26"/>
      <c r="G76" s="27"/>
      <c r="H76" s="27"/>
      <c r="I76" s="27"/>
      <c r="J76" s="35"/>
      <c r="K76" s="35"/>
    </row>
    <row r="77" customHeight="1" spans="1:11">
      <c r="A77" s="22"/>
      <c r="B77" s="18"/>
      <c r="C77" s="28" t="s">
        <v>620</v>
      </c>
      <c r="D77" s="28"/>
      <c r="E77" s="18" t="s">
        <v>853</v>
      </c>
      <c r="F77" s="26"/>
      <c r="G77" s="16"/>
      <c r="H77" s="16"/>
      <c r="I77" s="16"/>
      <c r="J77" s="16"/>
      <c r="K77" s="16"/>
    </row>
    <row r="78" customHeight="1" spans="1:11">
      <c r="A78" s="22"/>
      <c r="B78" s="18"/>
      <c r="C78" s="28" t="s">
        <v>622</v>
      </c>
      <c r="D78" s="28"/>
      <c r="E78" s="18" t="s">
        <v>623</v>
      </c>
      <c r="F78" s="26"/>
      <c r="G78" s="27"/>
      <c r="H78" s="27"/>
      <c r="I78" s="27"/>
      <c r="J78" s="35"/>
      <c r="K78" s="35"/>
    </row>
    <row r="79" customHeight="1" spans="1:11">
      <c r="A79" s="22"/>
      <c r="B79" s="18"/>
      <c r="C79" s="28" t="s">
        <v>624</v>
      </c>
      <c r="D79" s="28"/>
      <c r="E79" s="18" t="s">
        <v>623</v>
      </c>
      <c r="F79" s="26"/>
      <c r="G79" s="27"/>
      <c r="H79" s="27"/>
      <c r="I79" s="27"/>
      <c r="J79" s="35"/>
      <c r="K79" s="35"/>
    </row>
    <row r="80" customHeight="1" spans="1:11">
      <c r="A80" s="22"/>
      <c r="B80" s="18"/>
      <c r="C80" s="19" t="s">
        <v>625</v>
      </c>
      <c r="D80" s="227" t="s">
        <v>626</v>
      </c>
      <c r="E80" s="18" t="s">
        <v>853</v>
      </c>
      <c r="F80" s="26"/>
      <c r="G80" s="16"/>
      <c r="H80" s="16"/>
      <c r="I80" s="16"/>
      <c r="J80" s="16"/>
      <c r="K80" s="16"/>
    </row>
    <row r="81" customHeight="1" spans="1:11">
      <c r="A81" s="213"/>
      <c r="B81" s="18"/>
      <c r="C81" s="13" t="s">
        <v>5</v>
      </c>
      <c r="D81" s="13"/>
      <c r="E81" s="18"/>
      <c r="F81" s="26"/>
      <c r="G81" s="16"/>
      <c r="H81" s="16"/>
      <c r="I81" s="16"/>
      <c r="J81" s="16"/>
      <c r="K81" s="16"/>
    </row>
    <row r="82" customHeight="1" spans="1:11">
      <c r="A82" s="17"/>
      <c r="B82" s="17" t="s">
        <v>628</v>
      </c>
      <c r="C82" s="16" t="s">
        <v>629</v>
      </c>
      <c r="D82" s="16"/>
      <c r="E82" s="18" t="s">
        <v>854</v>
      </c>
      <c r="F82" s="26"/>
      <c r="G82" s="16"/>
      <c r="H82" s="16"/>
      <c r="I82" s="16" t="s">
        <v>631</v>
      </c>
      <c r="J82" s="16"/>
      <c r="K82" s="16"/>
    </row>
    <row r="83" customHeight="1" spans="1:11">
      <c r="A83" s="22"/>
      <c r="B83" s="22"/>
      <c r="C83" s="16" t="s">
        <v>632</v>
      </c>
      <c r="D83" s="16"/>
      <c r="E83" s="18" t="s">
        <v>581</v>
      </c>
      <c r="F83" s="26"/>
      <c r="G83" s="16"/>
      <c r="H83" s="16"/>
      <c r="I83" s="16" t="s">
        <v>633</v>
      </c>
      <c r="J83" s="16"/>
      <c r="K83" s="16"/>
    </row>
    <row r="84" customHeight="1" spans="1:11">
      <c r="A84" s="22"/>
      <c r="B84" s="22"/>
      <c r="C84" s="16" t="s">
        <v>634</v>
      </c>
      <c r="D84" s="16"/>
      <c r="E84" s="18" t="s">
        <v>581</v>
      </c>
      <c r="F84" s="26"/>
      <c r="G84" s="16"/>
      <c r="H84" s="16"/>
      <c r="I84" s="16" t="s">
        <v>635</v>
      </c>
      <c r="J84" s="16"/>
      <c r="K84" s="16"/>
    </row>
    <row r="85" customHeight="1" spans="1:11">
      <c r="A85" s="22"/>
      <c r="B85" s="22"/>
      <c r="C85" s="16" t="s">
        <v>636</v>
      </c>
      <c r="D85" s="16"/>
      <c r="E85" s="18" t="s">
        <v>581</v>
      </c>
      <c r="F85" s="26"/>
      <c r="G85" s="16"/>
      <c r="H85" s="16"/>
      <c r="I85" s="16" t="s">
        <v>635</v>
      </c>
      <c r="J85" s="16"/>
      <c r="K85" s="16"/>
    </row>
    <row r="86" customHeight="1" spans="1:11">
      <c r="A86" s="22"/>
      <c r="B86" s="22"/>
      <c r="C86" s="16" t="s">
        <v>637</v>
      </c>
      <c r="D86" s="16"/>
      <c r="E86" s="18" t="s">
        <v>855</v>
      </c>
      <c r="F86" s="26"/>
      <c r="G86" s="16"/>
      <c r="H86" s="16"/>
      <c r="I86" s="16"/>
      <c r="J86" s="16"/>
      <c r="K86" s="16"/>
    </row>
    <row r="87" customHeight="1" spans="1:11">
      <c r="A87" s="22"/>
      <c r="B87" s="22"/>
      <c r="C87" s="16" t="s">
        <v>639</v>
      </c>
      <c r="D87" s="16"/>
      <c r="E87" s="18"/>
      <c r="F87" s="26"/>
      <c r="G87" s="27"/>
      <c r="H87" s="27"/>
      <c r="I87" s="27"/>
      <c r="J87" s="35"/>
      <c r="K87" s="35"/>
    </row>
    <row r="88" customHeight="1" spans="1:11">
      <c r="A88" s="22"/>
      <c r="B88" s="22"/>
      <c r="C88" s="16" t="s">
        <v>641</v>
      </c>
      <c r="D88" s="16"/>
      <c r="E88" s="18" t="s">
        <v>642</v>
      </c>
      <c r="F88" s="26"/>
      <c r="G88" s="16"/>
      <c r="H88" s="16"/>
      <c r="I88" s="16"/>
      <c r="J88" s="16"/>
      <c r="K88" s="16"/>
    </row>
    <row r="89" customHeight="1" spans="1:11">
      <c r="A89" s="22"/>
      <c r="B89" s="22"/>
      <c r="C89" s="16" t="s">
        <v>643</v>
      </c>
      <c r="D89" s="16"/>
      <c r="E89" s="18" t="s">
        <v>642</v>
      </c>
      <c r="F89" s="229"/>
      <c r="G89" s="27"/>
      <c r="H89" s="27"/>
      <c r="I89" s="27"/>
      <c r="J89" s="35"/>
      <c r="K89" s="35"/>
    </row>
    <row r="90" customHeight="1" spans="1:11">
      <c r="A90" s="22"/>
      <c r="B90" s="22"/>
      <c r="C90" s="16" t="s">
        <v>644</v>
      </c>
      <c r="D90" s="16"/>
      <c r="E90" s="18" t="s">
        <v>642</v>
      </c>
      <c r="F90" s="229"/>
      <c r="G90" s="27"/>
      <c r="H90" s="27"/>
      <c r="I90" s="27"/>
      <c r="J90" s="35"/>
      <c r="K90" s="35"/>
    </row>
    <row r="91" customHeight="1" spans="1:11">
      <c r="A91" s="22"/>
      <c r="B91" s="22"/>
      <c r="C91" s="16" t="s">
        <v>645</v>
      </c>
      <c r="D91" s="16"/>
      <c r="E91" s="18" t="s">
        <v>603</v>
      </c>
      <c r="F91" s="26"/>
      <c r="G91" s="27"/>
      <c r="H91" s="27"/>
      <c r="I91" s="27"/>
      <c r="J91" s="35"/>
      <c r="K91" s="35"/>
    </row>
    <row r="92" customHeight="1" spans="1:11">
      <c r="A92" s="22"/>
      <c r="B92" s="22"/>
      <c r="C92" s="16" t="s">
        <v>646</v>
      </c>
      <c r="D92" s="16"/>
      <c r="E92" s="18" t="s">
        <v>642</v>
      </c>
      <c r="F92" s="26"/>
      <c r="G92" s="27"/>
      <c r="H92" s="27"/>
      <c r="I92" s="27"/>
      <c r="J92" s="35"/>
      <c r="K92" s="35"/>
    </row>
    <row r="93" customHeight="1" spans="1:11">
      <c r="A93" s="22"/>
      <c r="B93" s="22"/>
      <c r="C93" s="16" t="s">
        <v>647</v>
      </c>
      <c r="D93" s="16"/>
      <c r="E93" s="18" t="s">
        <v>642</v>
      </c>
      <c r="F93" s="26"/>
      <c r="G93" s="27"/>
      <c r="H93" s="27"/>
      <c r="I93" s="27"/>
      <c r="J93" s="35"/>
      <c r="K93" s="35"/>
    </row>
    <row r="94" customHeight="1" spans="1:11">
      <c r="A94" s="22"/>
      <c r="B94" s="22"/>
      <c r="C94" s="16" t="s">
        <v>648</v>
      </c>
      <c r="D94" s="16"/>
      <c r="E94" s="18" t="s">
        <v>642</v>
      </c>
      <c r="F94" s="26"/>
      <c r="G94" s="209"/>
      <c r="H94" s="209"/>
      <c r="I94" s="209"/>
      <c r="J94" s="210"/>
      <c r="K94" s="210"/>
    </row>
    <row r="95" customHeight="1" spans="1:11">
      <c r="A95" s="22"/>
      <c r="B95" s="22"/>
      <c r="C95" s="16" t="s">
        <v>649</v>
      </c>
      <c r="D95" s="16"/>
      <c r="E95" s="18" t="s">
        <v>601</v>
      </c>
      <c r="F95" s="26"/>
      <c r="G95" s="209"/>
      <c r="H95" s="209"/>
      <c r="I95" s="209"/>
      <c r="J95" s="210"/>
      <c r="K95" s="210"/>
    </row>
    <row r="96" customHeight="1" spans="1:11">
      <c r="A96" s="22"/>
      <c r="B96" s="22"/>
      <c r="C96" s="16" t="s">
        <v>650</v>
      </c>
      <c r="D96" s="16"/>
      <c r="E96" s="18" t="s">
        <v>603</v>
      </c>
      <c r="F96" s="26"/>
      <c r="G96" s="209"/>
      <c r="H96" s="209"/>
      <c r="I96" s="209"/>
      <c r="J96" s="210"/>
      <c r="K96" s="210"/>
    </row>
    <row r="97" customHeight="1" spans="1:11">
      <c r="A97" s="22"/>
      <c r="B97" s="22"/>
      <c r="C97" s="16" t="s">
        <v>651</v>
      </c>
      <c r="D97" s="16"/>
      <c r="E97" s="18" t="s">
        <v>601</v>
      </c>
      <c r="F97" s="26"/>
      <c r="G97" s="209"/>
      <c r="H97" s="209"/>
      <c r="I97" s="209"/>
      <c r="J97" s="210"/>
      <c r="K97" s="210"/>
    </row>
    <row r="98" customHeight="1" spans="1:11">
      <c r="A98" s="22"/>
      <c r="B98" s="22"/>
      <c r="C98" s="16" t="s">
        <v>652</v>
      </c>
      <c r="D98" s="16"/>
      <c r="E98" s="18" t="s">
        <v>601</v>
      </c>
      <c r="F98" s="26"/>
      <c r="G98" s="209"/>
      <c r="H98" s="209"/>
      <c r="I98" s="209"/>
      <c r="J98" s="210"/>
      <c r="K98" s="210"/>
    </row>
    <row r="99" customHeight="1" spans="1:11">
      <c r="A99" s="22"/>
      <c r="B99" s="22"/>
      <c r="C99" s="16" t="s">
        <v>653</v>
      </c>
      <c r="D99" s="16"/>
      <c r="E99" s="18" t="s">
        <v>654</v>
      </c>
      <c r="F99" s="26"/>
      <c r="G99" s="209"/>
      <c r="H99" s="209"/>
      <c r="I99" s="209"/>
      <c r="J99" s="210"/>
      <c r="K99" s="210"/>
    </row>
    <row r="100" customHeight="1" spans="1:11">
      <c r="A100" s="22"/>
      <c r="B100" s="22"/>
      <c r="C100" s="16" t="s">
        <v>655</v>
      </c>
      <c r="D100" s="16"/>
      <c r="E100" s="18" t="s">
        <v>601</v>
      </c>
      <c r="F100" s="26"/>
      <c r="G100" s="209"/>
      <c r="H100" s="209"/>
      <c r="I100" s="209"/>
      <c r="J100" s="210"/>
      <c r="K100" s="210"/>
    </row>
    <row r="101" customHeight="1" spans="1:11">
      <c r="A101" s="22"/>
      <c r="B101" s="22"/>
      <c r="C101" s="16" t="s">
        <v>656</v>
      </c>
      <c r="D101" s="16"/>
      <c r="E101" s="18" t="s">
        <v>601</v>
      </c>
      <c r="F101" s="26"/>
      <c r="G101" s="209"/>
      <c r="H101" s="209"/>
      <c r="I101" s="209"/>
      <c r="J101" s="210"/>
      <c r="K101" s="210"/>
    </row>
    <row r="102" customHeight="1" spans="1:11">
      <c r="A102" s="22"/>
      <c r="B102" s="22"/>
      <c r="C102" s="16" t="s">
        <v>657</v>
      </c>
      <c r="D102" s="16"/>
      <c r="E102" s="18" t="s">
        <v>658</v>
      </c>
      <c r="F102" s="26"/>
      <c r="G102" s="209"/>
      <c r="H102" s="209"/>
      <c r="I102" s="209"/>
      <c r="J102" s="210"/>
      <c r="K102" s="210"/>
    </row>
    <row r="103" customHeight="1" spans="1:11">
      <c r="A103" s="22"/>
      <c r="B103" s="22"/>
      <c r="C103" s="16" t="s">
        <v>659</v>
      </c>
      <c r="D103" s="16"/>
      <c r="E103" s="18" t="s">
        <v>658</v>
      </c>
      <c r="F103" s="26"/>
      <c r="G103" s="209"/>
      <c r="H103" s="209"/>
      <c r="I103" s="209"/>
      <c r="J103" s="210"/>
      <c r="K103" s="210"/>
    </row>
    <row r="104" customHeight="1" spans="1:11">
      <c r="A104" s="22"/>
      <c r="B104" s="22"/>
      <c r="C104" s="16" t="s">
        <v>660</v>
      </c>
      <c r="D104" s="16"/>
      <c r="E104" s="18" t="s">
        <v>658</v>
      </c>
      <c r="F104" s="26"/>
      <c r="G104" s="209"/>
      <c r="H104" s="209"/>
      <c r="I104" s="209"/>
      <c r="J104" s="210"/>
      <c r="K104" s="210"/>
    </row>
    <row r="105" customHeight="1" spans="1:11">
      <c r="A105" s="22"/>
      <c r="B105" s="22"/>
      <c r="C105" s="16" t="s">
        <v>661</v>
      </c>
      <c r="D105" s="16"/>
      <c r="E105" s="18" t="s">
        <v>658</v>
      </c>
      <c r="F105" s="26"/>
      <c r="G105" s="209"/>
      <c r="H105" s="209"/>
      <c r="I105" s="209"/>
      <c r="J105" s="210"/>
      <c r="K105" s="210"/>
    </row>
    <row r="106" customHeight="1" spans="1:11">
      <c r="A106" s="22"/>
      <c r="B106" s="22"/>
      <c r="C106" s="16" t="s">
        <v>662</v>
      </c>
      <c r="D106" s="16"/>
      <c r="E106" s="18" t="s">
        <v>285</v>
      </c>
      <c r="F106" s="26"/>
      <c r="G106" s="209"/>
      <c r="H106" s="209"/>
      <c r="I106" s="209"/>
      <c r="J106" s="210"/>
      <c r="K106" s="210"/>
    </row>
    <row r="107" customHeight="1" spans="1:11">
      <c r="A107" s="22"/>
      <c r="B107" s="22"/>
      <c r="C107" s="16" t="s">
        <v>663</v>
      </c>
      <c r="D107" s="16"/>
      <c r="E107" s="18" t="s">
        <v>285</v>
      </c>
      <c r="F107" s="26"/>
      <c r="G107" s="209"/>
      <c r="H107" s="209"/>
      <c r="I107" s="209"/>
      <c r="J107" s="210"/>
      <c r="K107" s="210"/>
    </row>
    <row r="108" customHeight="1" spans="1:11">
      <c r="A108" s="22"/>
      <c r="B108" s="22"/>
      <c r="C108" s="16" t="s">
        <v>664</v>
      </c>
      <c r="D108" s="16"/>
      <c r="E108" s="18" t="s">
        <v>285</v>
      </c>
      <c r="F108" s="26"/>
      <c r="G108" s="209"/>
      <c r="H108" s="209"/>
      <c r="I108" s="209"/>
      <c r="J108" s="210"/>
      <c r="K108" s="210"/>
    </row>
    <row r="109" customHeight="1" spans="1:11">
      <c r="A109" s="22"/>
      <c r="B109" s="22"/>
      <c r="C109" s="16" t="s">
        <v>665</v>
      </c>
      <c r="D109" s="16"/>
      <c r="E109" s="18" t="s">
        <v>666</v>
      </c>
      <c r="F109" s="26"/>
      <c r="G109" s="209"/>
      <c r="H109" s="209"/>
      <c r="I109" s="209"/>
      <c r="J109" s="210"/>
      <c r="K109" s="210"/>
    </row>
    <row r="110" customHeight="1" spans="1:11">
      <c r="A110" s="22"/>
      <c r="B110" s="22"/>
      <c r="C110" s="16" t="s">
        <v>667</v>
      </c>
      <c r="D110" s="16"/>
      <c r="E110" s="18" t="s">
        <v>852</v>
      </c>
      <c r="F110" s="26"/>
      <c r="G110" s="209"/>
      <c r="H110" s="209"/>
      <c r="I110" s="209"/>
      <c r="J110" s="210"/>
      <c r="K110" s="210"/>
    </row>
    <row r="111" customHeight="1" spans="1:11">
      <c r="A111" s="22"/>
      <c r="B111" s="22"/>
      <c r="C111" s="16" t="s">
        <v>668</v>
      </c>
      <c r="D111" s="16"/>
      <c r="E111" s="18" t="s">
        <v>603</v>
      </c>
      <c r="F111" s="26"/>
      <c r="G111" s="209"/>
      <c r="H111" s="209"/>
      <c r="I111" s="209"/>
      <c r="J111" s="210"/>
      <c r="K111" s="210"/>
    </row>
    <row r="112" customHeight="1" spans="1:11">
      <c r="A112" s="22"/>
      <c r="B112" s="22"/>
      <c r="C112" s="16" t="s">
        <v>669</v>
      </c>
      <c r="D112" s="16"/>
      <c r="E112" s="18" t="s">
        <v>852</v>
      </c>
      <c r="F112" s="26"/>
      <c r="G112" s="209"/>
      <c r="H112" s="209"/>
      <c r="I112" s="209"/>
      <c r="J112" s="210"/>
      <c r="K112" s="210"/>
    </row>
    <row r="113" customHeight="1" spans="1:11">
      <c r="A113" s="22"/>
      <c r="B113" s="22"/>
      <c r="C113" s="16" t="s">
        <v>670</v>
      </c>
      <c r="D113" s="16"/>
      <c r="E113" s="18" t="s">
        <v>654</v>
      </c>
      <c r="F113" s="26"/>
      <c r="G113" s="209"/>
      <c r="H113" s="209"/>
      <c r="I113" s="209"/>
      <c r="J113" s="210"/>
      <c r="K113" s="210"/>
    </row>
    <row r="114" customHeight="1" spans="1:11">
      <c r="A114" s="22"/>
      <c r="B114" s="22"/>
      <c r="C114" s="16" t="s">
        <v>671</v>
      </c>
      <c r="D114" s="16"/>
      <c r="E114" s="18" t="s">
        <v>654</v>
      </c>
      <c r="F114" s="26"/>
      <c r="G114" s="209"/>
      <c r="H114" s="209"/>
      <c r="I114" s="209"/>
      <c r="J114" s="210"/>
      <c r="K114" s="210"/>
    </row>
    <row r="115" customHeight="1" spans="1:11">
      <c r="A115" s="22"/>
      <c r="B115" s="22"/>
      <c r="C115" s="16" t="s">
        <v>672</v>
      </c>
      <c r="D115" s="16"/>
      <c r="E115" s="18" t="s">
        <v>673</v>
      </c>
      <c r="F115" s="26"/>
      <c r="G115" s="16"/>
      <c r="H115" s="16"/>
      <c r="I115" s="16"/>
      <c r="J115" s="16"/>
      <c r="K115" s="16"/>
    </row>
    <row r="116" customHeight="1" spans="1:11">
      <c r="A116" s="22"/>
      <c r="B116" s="22"/>
      <c r="C116" s="16" t="s">
        <v>674</v>
      </c>
      <c r="D116" s="16"/>
      <c r="E116" s="18" t="s">
        <v>673</v>
      </c>
      <c r="F116" s="26"/>
      <c r="G116" s="16"/>
      <c r="H116" s="16"/>
      <c r="I116" s="16"/>
      <c r="J116" s="16"/>
      <c r="K116" s="16"/>
    </row>
    <row r="117" customHeight="1" spans="1:11">
      <c r="A117" s="22"/>
      <c r="B117" s="22"/>
      <c r="C117" s="230" t="s">
        <v>6</v>
      </c>
      <c r="D117" s="215"/>
      <c r="E117" s="18"/>
      <c r="F117" s="26"/>
      <c r="G117" s="209"/>
      <c r="H117" s="209"/>
      <c r="I117" s="209"/>
      <c r="J117" s="210"/>
      <c r="K117" s="210"/>
    </row>
    <row r="118" customHeight="1" spans="1:11">
      <c r="A118" s="17"/>
      <c r="B118" s="18" t="s">
        <v>675</v>
      </c>
      <c r="C118" s="16" t="s">
        <v>676</v>
      </c>
      <c r="D118" s="16" t="s">
        <v>677</v>
      </c>
      <c r="E118" s="18" t="s">
        <v>603</v>
      </c>
      <c r="F118" s="26"/>
      <c r="G118" s="209"/>
      <c r="H118" s="209"/>
      <c r="I118" s="209"/>
      <c r="J118" s="210"/>
      <c r="K118" s="210"/>
    </row>
    <row r="119" customHeight="1" spans="1:11">
      <c r="A119" s="22"/>
      <c r="B119" s="18"/>
      <c r="C119" s="16"/>
      <c r="D119" s="16" t="s">
        <v>678</v>
      </c>
      <c r="E119" s="18" t="s">
        <v>603</v>
      </c>
      <c r="F119" s="26"/>
      <c r="G119" s="209"/>
      <c r="H119" s="209"/>
      <c r="I119" s="209"/>
      <c r="J119" s="210"/>
      <c r="K119" s="210"/>
    </row>
    <row r="120" customHeight="1" spans="1:11">
      <c r="A120" s="22"/>
      <c r="B120" s="18"/>
      <c r="C120" s="16"/>
      <c r="D120" s="16" t="s">
        <v>625</v>
      </c>
      <c r="E120" s="18" t="s">
        <v>679</v>
      </c>
      <c r="F120" s="26"/>
      <c r="G120" s="209"/>
      <c r="H120" s="209"/>
      <c r="I120" s="209"/>
      <c r="J120" s="210"/>
      <c r="K120" s="210"/>
    </row>
    <row r="121" customHeight="1" spans="1:11">
      <c r="A121" s="22"/>
      <c r="B121" s="18"/>
      <c r="C121" s="16" t="s">
        <v>680</v>
      </c>
      <c r="D121" s="16" t="s">
        <v>681</v>
      </c>
      <c r="E121" s="18" t="s">
        <v>666</v>
      </c>
      <c r="F121" s="26"/>
      <c r="G121" s="209"/>
      <c r="H121" s="209"/>
      <c r="I121" s="209"/>
      <c r="J121" s="210"/>
      <c r="K121" s="210"/>
    </row>
    <row r="122" customHeight="1" spans="1:11">
      <c r="A122" s="22"/>
      <c r="B122" s="18"/>
      <c r="C122" s="16"/>
      <c r="D122" s="16" t="s">
        <v>682</v>
      </c>
      <c r="E122" s="18" t="s">
        <v>666</v>
      </c>
      <c r="F122" s="26"/>
      <c r="G122" s="209"/>
      <c r="H122" s="209"/>
      <c r="I122" s="209"/>
      <c r="J122" s="210"/>
      <c r="K122" s="210"/>
    </row>
    <row r="123" customHeight="1" spans="1:11">
      <c r="A123" s="22"/>
      <c r="B123" s="18"/>
      <c r="C123" s="16"/>
      <c r="D123" s="16" t="s">
        <v>683</v>
      </c>
      <c r="E123" s="18" t="s">
        <v>666</v>
      </c>
      <c r="F123" s="26"/>
      <c r="G123" s="209"/>
      <c r="H123" s="209"/>
      <c r="I123" s="209"/>
      <c r="J123" s="210"/>
      <c r="K123" s="210"/>
    </row>
    <row r="124" customHeight="1" spans="1:11">
      <c r="A124" s="22"/>
      <c r="B124" s="18"/>
      <c r="C124" s="16"/>
      <c r="D124" s="16" t="s">
        <v>684</v>
      </c>
      <c r="E124" s="18" t="s">
        <v>666</v>
      </c>
      <c r="F124" s="26"/>
      <c r="G124" s="209"/>
      <c r="H124" s="209"/>
      <c r="I124" s="209"/>
      <c r="J124" s="210"/>
      <c r="K124" s="210"/>
    </row>
    <row r="125" customHeight="1" spans="1:11">
      <c r="A125" s="22"/>
      <c r="B125" s="18"/>
      <c r="C125" s="16"/>
      <c r="D125" s="16" t="s">
        <v>685</v>
      </c>
      <c r="E125" s="18" t="s">
        <v>666</v>
      </c>
      <c r="F125" s="26"/>
      <c r="G125" s="209"/>
      <c r="H125" s="209"/>
      <c r="I125" s="209"/>
      <c r="J125" s="210"/>
      <c r="K125" s="210"/>
    </row>
    <row r="126" customHeight="1" spans="1:11">
      <c r="A126" s="22"/>
      <c r="B126" s="18"/>
      <c r="C126" s="16"/>
      <c r="D126" s="16" t="s">
        <v>686</v>
      </c>
      <c r="E126" s="18" t="s">
        <v>852</v>
      </c>
      <c r="F126" s="26"/>
      <c r="G126" s="209"/>
      <c r="H126" s="209"/>
      <c r="I126" s="209"/>
      <c r="J126" s="210"/>
      <c r="K126" s="210"/>
    </row>
    <row r="127" customHeight="1" spans="1:11">
      <c r="A127" s="22"/>
      <c r="B127" s="18"/>
      <c r="C127" s="16"/>
      <c r="D127" s="16" t="s">
        <v>687</v>
      </c>
      <c r="E127" s="18" t="s">
        <v>666</v>
      </c>
      <c r="F127" s="26"/>
      <c r="G127" s="209"/>
      <c r="H127" s="209"/>
      <c r="I127" s="209"/>
      <c r="J127" s="210"/>
      <c r="K127" s="210"/>
    </row>
    <row r="128" customHeight="1" spans="1:11">
      <c r="A128" s="22"/>
      <c r="B128" s="18"/>
      <c r="C128" s="16"/>
      <c r="D128" s="16" t="s">
        <v>688</v>
      </c>
      <c r="E128" s="18" t="s">
        <v>666</v>
      </c>
      <c r="F128" s="26"/>
      <c r="G128" s="209"/>
      <c r="H128" s="209"/>
      <c r="I128" s="209"/>
      <c r="J128" s="210"/>
      <c r="K128" s="210"/>
    </row>
    <row r="129" customHeight="1" spans="1:11">
      <c r="A129" s="213"/>
      <c r="B129" s="18"/>
      <c r="C129" s="13" t="s">
        <v>7</v>
      </c>
      <c r="D129" s="13"/>
      <c r="E129" s="18"/>
      <c r="F129" s="26"/>
      <c r="G129" s="209"/>
      <c r="H129" s="209"/>
      <c r="I129" s="209"/>
      <c r="J129" s="210"/>
      <c r="K129" s="210"/>
    </row>
    <row r="130" customFormat="1" customHeight="1" spans="1:11">
      <c r="A130" s="231"/>
      <c r="B130" s="232" t="s">
        <v>689</v>
      </c>
      <c r="C130" s="233"/>
      <c r="D130" s="234"/>
      <c r="E130" s="235" t="s">
        <v>690</v>
      </c>
      <c r="F130" s="489"/>
      <c r="G130" s="236"/>
      <c r="H130" s="236"/>
      <c r="I130" s="236"/>
      <c r="J130" s="276"/>
      <c r="K130" s="276"/>
    </row>
    <row r="131" customHeight="1" spans="1:11">
      <c r="A131" s="237" t="s">
        <v>10</v>
      </c>
      <c r="B131" s="238"/>
      <c r="C131" s="238"/>
      <c r="D131" s="239"/>
      <c r="E131" s="18"/>
      <c r="F131" s="26"/>
      <c r="G131" s="16"/>
      <c r="H131" s="16"/>
      <c r="I131" s="16" t="s">
        <v>631</v>
      </c>
      <c r="J131" s="16"/>
      <c r="K131" s="16"/>
    </row>
    <row r="132" customHeight="1" spans="1:11">
      <c r="A132" s="240" t="s">
        <v>691</v>
      </c>
      <c r="B132" s="240"/>
      <c r="C132" s="241" t="s">
        <v>692</v>
      </c>
      <c r="D132" s="240"/>
      <c r="E132" s="242"/>
      <c r="F132" s="243"/>
      <c r="G132" s="244"/>
      <c r="H132" s="244"/>
      <c r="I132" s="244"/>
      <c r="J132" s="247"/>
      <c r="K132" s="247"/>
    </row>
    <row r="133" customHeight="1" spans="1:11">
      <c r="A133" s="245"/>
      <c r="B133" s="246" t="s">
        <v>272</v>
      </c>
      <c r="C133" s="247" t="s">
        <v>693</v>
      </c>
      <c r="D133" s="248"/>
      <c r="E133" s="246" t="s">
        <v>694</v>
      </c>
      <c r="F133" s="249"/>
      <c r="G133" s="250"/>
      <c r="H133" s="250"/>
      <c r="I133" s="244" t="s">
        <v>856</v>
      </c>
      <c r="J133" s="247"/>
      <c r="K133" s="247"/>
    </row>
    <row r="134" customHeight="1" spans="1:11">
      <c r="A134" s="251"/>
      <c r="B134" s="246"/>
      <c r="C134" s="247" t="s">
        <v>697</v>
      </c>
      <c r="D134" s="248"/>
      <c r="E134" s="246" t="s">
        <v>694</v>
      </c>
      <c r="F134" s="249"/>
      <c r="G134" s="250"/>
      <c r="H134" s="250"/>
      <c r="I134" s="244" t="s">
        <v>857</v>
      </c>
      <c r="J134" s="247"/>
      <c r="K134" s="247"/>
    </row>
    <row r="135" customHeight="1" spans="1:11">
      <c r="A135" s="251"/>
      <c r="B135" s="246"/>
      <c r="C135" s="247" t="s">
        <v>699</v>
      </c>
      <c r="D135" s="248"/>
      <c r="E135" s="246" t="s">
        <v>694</v>
      </c>
      <c r="F135" s="249"/>
      <c r="G135" s="250"/>
      <c r="H135" s="250"/>
      <c r="I135" s="244" t="s">
        <v>858</v>
      </c>
      <c r="J135" s="247"/>
      <c r="K135" s="247"/>
    </row>
    <row r="136" customHeight="1" spans="1:11">
      <c r="A136" s="251"/>
      <c r="B136" s="246"/>
      <c r="C136" s="247" t="s">
        <v>701</v>
      </c>
      <c r="D136" s="248"/>
      <c r="E136" s="246" t="s">
        <v>694</v>
      </c>
      <c r="F136" s="252"/>
      <c r="G136" s="250"/>
      <c r="H136" s="250"/>
      <c r="I136" s="244" t="s">
        <v>856</v>
      </c>
      <c r="J136" s="247"/>
      <c r="K136" s="247"/>
    </row>
    <row r="137" customHeight="1" spans="1:11">
      <c r="A137" s="251"/>
      <c r="B137" s="246"/>
      <c r="C137" s="247" t="s">
        <v>702</v>
      </c>
      <c r="D137" s="248"/>
      <c r="E137" s="246" t="s">
        <v>694</v>
      </c>
      <c r="F137" s="252"/>
      <c r="G137" s="250"/>
      <c r="H137" s="250"/>
      <c r="I137" s="244" t="s">
        <v>857</v>
      </c>
      <c r="J137" s="247"/>
      <c r="K137" s="247"/>
    </row>
    <row r="138" customHeight="1" spans="1:11">
      <c r="A138" s="251"/>
      <c r="B138" s="246"/>
      <c r="C138" s="247" t="s">
        <v>703</v>
      </c>
      <c r="D138" s="248"/>
      <c r="E138" s="246" t="s">
        <v>694</v>
      </c>
      <c r="F138" s="249"/>
      <c r="G138" s="250"/>
      <c r="H138" s="250"/>
      <c r="I138" s="244" t="s">
        <v>858</v>
      </c>
      <c r="J138" s="247"/>
      <c r="K138" s="247"/>
    </row>
    <row r="139" customHeight="1" spans="1:11">
      <c r="A139" s="251"/>
      <c r="B139" s="246"/>
      <c r="C139" s="247" t="s">
        <v>704</v>
      </c>
      <c r="D139" s="248"/>
      <c r="E139" s="246" t="s">
        <v>694</v>
      </c>
      <c r="F139" s="249"/>
      <c r="G139" s="250"/>
      <c r="H139" s="250"/>
      <c r="I139" s="244" t="s">
        <v>859</v>
      </c>
      <c r="J139" s="247"/>
      <c r="K139" s="247"/>
    </row>
    <row r="140" customHeight="1" spans="1:11">
      <c r="A140" s="251"/>
      <c r="B140" s="246"/>
      <c r="C140" s="247" t="s">
        <v>707</v>
      </c>
      <c r="D140" s="248"/>
      <c r="E140" s="246" t="s">
        <v>694</v>
      </c>
      <c r="F140" s="249"/>
      <c r="G140" s="250"/>
      <c r="H140" s="250"/>
      <c r="I140" s="244" t="s">
        <v>859</v>
      </c>
      <c r="J140" s="247"/>
      <c r="K140" s="247"/>
    </row>
    <row r="141" customHeight="1" spans="1:11">
      <c r="A141" s="251"/>
      <c r="B141" s="246"/>
      <c r="C141" s="247" t="s">
        <v>708</v>
      </c>
      <c r="D141" s="248"/>
      <c r="E141" s="246" t="s">
        <v>694</v>
      </c>
      <c r="F141" s="249"/>
      <c r="G141" s="250"/>
      <c r="H141" s="250"/>
      <c r="I141" s="244" t="s">
        <v>860</v>
      </c>
      <c r="J141" s="247"/>
      <c r="K141" s="247"/>
    </row>
    <row r="142" customHeight="1" spans="1:11">
      <c r="A142" s="251"/>
      <c r="B142" s="246"/>
      <c r="C142" s="247" t="s">
        <v>710</v>
      </c>
      <c r="D142" s="248"/>
      <c r="E142" s="246" t="s">
        <v>694</v>
      </c>
      <c r="F142" s="252"/>
      <c r="G142" s="250"/>
      <c r="H142" s="250"/>
      <c r="I142" s="244" t="s">
        <v>859</v>
      </c>
      <c r="J142" s="247"/>
      <c r="K142" s="247"/>
    </row>
    <row r="143" customHeight="1" spans="1:11">
      <c r="A143" s="251"/>
      <c r="B143" s="246"/>
      <c r="C143" s="247" t="s">
        <v>711</v>
      </c>
      <c r="D143" s="248"/>
      <c r="E143" s="246" t="s">
        <v>694</v>
      </c>
      <c r="F143" s="252"/>
      <c r="G143" s="250"/>
      <c r="H143" s="250"/>
      <c r="I143" s="244" t="s">
        <v>859</v>
      </c>
      <c r="J143" s="247"/>
      <c r="K143" s="247"/>
    </row>
    <row r="144" customHeight="1" spans="1:11">
      <c r="A144" s="251"/>
      <c r="B144" s="246"/>
      <c r="C144" s="247" t="s">
        <v>712</v>
      </c>
      <c r="D144" s="248"/>
      <c r="E144" s="246" t="s">
        <v>694</v>
      </c>
      <c r="F144" s="249"/>
      <c r="G144" s="250"/>
      <c r="H144" s="250"/>
      <c r="I144" s="244" t="s">
        <v>860</v>
      </c>
      <c r="J144" s="247"/>
      <c r="K144" s="247"/>
    </row>
    <row r="145" customHeight="1" spans="1:11">
      <c r="A145" s="251"/>
      <c r="B145" s="246"/>
      <c r="C145" s="247" t="s">
        <v>713</v>
      </c>
      <c r="D145" s="248"/>
      <c r="E145" s="246" t="s">
        <v>714</v>
      </c>
      <c r="F145" s="249"/>
      <c r="G145" s="250"/>
      <c r="H145" s="250"/>
      <c r="I145" s="244" t="s">
        <v>861</v>
      </c>
      <c r="J145" s="247"/>
      <c r="K145" s="247"/>
    </row>
    <row r="146" customHeight="1" spans="1:11">
      <c r="A146" s="251"/>
      <c r="B146" s="246"/>
      <c r="C146" s="247" t="s">
        <v>717</v>
      </c>
      <c r="D146" s="248"/>
      <c r="E146" s="246" t="s">
        <v>714</v>
      </c>
      <c r="F146" s="249"/>
      <c r="G146" s="250"/>
      <c r="H146" s="250"/>
      <c r="I146" s="244" t="s">
        <v>862</v>
      </c>
      <c r="J146" s="247"/>
      <c r="K146" s="247"/>
    </row>
    <row r="147" customHeight="1" spans="1:11">
      <c r="A147" s="251"/>
      <c r="B147" s="246"/>
      <c r="C147" s="247" t="s">
        <v>719</v>
      </c>
      <c r="D147" s="248"/>
      <c r="E147" s="246" t="s">
        <v>714</v>
      </c>
      <c r="F147" s="249"/>
      <c r="G147" s="250"/>
      <c r="H147" s="250"/>
      <c r="I147" s="244" t="s">
        <v>863</v>
      </c>
      <c r="J147" s="247"/>
      <c r="K147" s="247"/>
    </row>
    <row r="148" customHeight="1" spans="1:11">
      <c r="A148" s="251"/>
      <c r="B148" s="246"/>
      <c r="C148" s="247" t="s">
        <v>721</v>
      </c>
      <c r="D148" s="248"/>
      <c r="E148" s="246" t="s">
        <v>714</v>
      </c>
      <c r="F148" s="249"/>
      <c r="G148" s="250"/>
      <c r="H148" s="250"/>
      <c r="I148" s="244" t="s">
        <v>722</v>
      </c>
      <c r="J148" s="247"/>
      <c r="K148" s="247"/>
    </row>
    <row r="149" customHeight="1" spans="1:11">
      <c r="A149" s="251"/>
      <c r="B149" s="246"/>
      <c r="C149" s="247" t="s">
        <v>724</v>
      </c>
      <c r="D149" s="248"/>
      <c r="E149" s="246" t="s">
        <v>714</v>
      </c>
      <c r="F149" s="249"/>
      <c r="G149" s="250"/>
      <c r="H149" s="250"/>
      <c r="I149" s="244" t="s">
        <v>725</v>
      </c>
      <c r="J149" s="247"/>
      <c r="K149" s="247"/>
    </row>
    <row r="150" customHeight="1" spans="1:11">
      <c r="A150" s="253"/>
      <c r="B150" s="246"/>
      <c r="C150" s="247" t="s">
        <v>727</v>
      </c>
      <c r="D150" s="248"/>
      <c r="E150" s="246" t="s">
        <v>714</v>
      </c>
      <c r="F150" s="249"/>
      <c r="G150" s="250"/>
      <c r="H150" s="250"/>
      <c r="I150" s="244" t="s">
        <v>728</v>
      </c>
      <c r="J150" s="247"/>
      <c r="K150" s="247"/>
    </row>
    <row r="151" customHeight="1" spans="1:11">
      <c r="A151" s="245"/>
      <c r="B151" s="246" t="s">
        <v>538</v>
      </c>
      <c r="C151" s="254" t="s">
        <v>730</v>
      </c>
      <c r="D151" s="255"/>
      <c r="E151" s="246" t="s">
        <v>694</v>
      </c>
      <c r="F151" s="256"/>
      <c r="G151" s="257"/>
      <c r="H151" s="257"/>
      <c r="I151" s="257"/>
      <c r="J151" s="254"/>
      <c r="K151" s="254"/>
    </row>
    <row r="152" customHeight="1" spans="1:11">
      <c r="A152" s="251"/>
      <c r="B152" s="246"/>
      <c r="C152" s="254" t="s">
        <v>731</v>
      </c>
      <c r="D152" s="255"/>
      <c r="E152" s="246" t="s">
        <v>694</v>
      </c>
      <c r="F152" s="256"/>
      <c r="G152" s="257"/>
      <c r="H152" s="257"/>
      <c r="I152" s="257"/>
      <c r="J152" s="254"/>
      <c r="K152" s="254"/>
    </row>
    <row r="153" customHeight="1" spans="1:11">
      <c r="A153" s="251"/>
      <c r="B153" s="246"/>
      <c r="C153" s="254" t="s">
        <v>732</v>
      </c>
      <c r="D153" s="255"/>
      <c r="E153" s="246" t="s">
        <v>714</v>
      </c>
      <c r="F153" s="249"/>
      <c r="G153" s="258"/>
      <c r="H153" s="258"/>
      <c r="I153" s="257"/>
      <c r="J153" s="254"/>
      <c r="K153" s="254"/>
    </row>
    <row r="154" customHeight="1" spans="1:11">
      <c r="A154" s="253"/>
      <c r="B154" s="246"/>
      <c r="C154" s="254" t="s">
        <v>733</v>
      </c>
      <c r="D154" s="255"/>
      <c r="E154" s="246" t="s">
        <v>714</v>
      </c>
      <c r="F154" s="249"/>
      <c r="G154" s="258"/>
      <c r="H154" s="258"/>
      <c r="I154" s="257"/>
      <c r="J154" s="254"/>
      <c r="K154" s="254"/>
    </row>
    <row r="155" customHeight="1" spans="1:11">
      <c r="A155" s="245"/>
      <c r="B155" s="246" t="s">
        <v>734</v>
      </c>
      <c r="C155" s="254" t="s">
        <v>735</v>
      </c>
      <c r="D155" s="255"/>
      <c r="E155" s="246" t="s">
        <v>714</v>
      </c>
      <c r="F155" s="249"/>
      <c r="G155" s="258"/>
      <c r="H155" s="258"/>
      <c r="I155" s="257"/>
      <c r="J155" s="254"/>
      <c r="K155" s="254"/>
    </row>
    <row r="156" customHeight="1" spans="1:11">
      <c r="A156" s="251"/>
      <c r="B156" s="246"/>
      <c r="C156" s="254" t="s">
        <v>736</v>
      </c>
      <c r="D156" s="255"/>
      <c r="E156" s="246" t="s">
        <v>714</v>
      </c>
      <c r="F156" s="249"/>
      <c r="G156" s="258"/>
      <c r="H156" s="258"/>
      <c r="I156" s="257"/>
      <c r="J156" s="254"/>
      <c r="K156" s="254"/>
    </row>
    <row r="157" customHeight="1" spans="1:11">
      <c r="A157" s="251"/>
      <c r="B157" s="246"/>
      <c r="C157" s="254" t="s">
        <v>737</v>
      </c>
      <c r="D157" s="255"/>
      <c r="E157" s="246" t="s">
        <v>714</v>
      </c>
      <c r="F157" s="249"/>
      <c r="G157" s="258"/>
      <c r="H157" s="258"/>
      <c r="I157" s="257"/>
      <c r="J157" s="254"/>
      <c r="K157" s="254"/>
    </row>
    <row r="158" customHeight="1" spans="1:11">
      <c r="A158" s="251"/>
      <c r="B158" s="246"/>
      <c r="C158" s="254" t="s">
        <v>738</v>
      </c>
      <c r="D158" s="255"/>
      <c r="E158" s="246" t="s">
        <v>714</v>
      </c>
      <c r="F158" s="249"/>
      <c r="G158" s="258"/>
      <c r="H158" s="258"/>
      <c r="I158" s="257"/>
      <c r="J158" s="254"/>
      <c r="K158" s="254"/>
    </row>
    <row r="159" customHeight="1" spans="1:11">
      <c r="A159" s="251"/>
      <c r="B159" s="246"/>
      <c r="C159" s="254" t="s">
        <v>739</v>
      </c>
      <c r="D159" s="255"/>
      <c r="E159" s="246" t="s">
        <v>714</v>
      </c>
      <c r="F159" s="249"/>
      <c r="G159" s="258"/>
      <c r="H159" s="258"/>
      <c r="I159" s="257"/>
      <c r="J159" s="254"/>
      <c r="K159" s="254"/>
    </row>
    <row r="160" customHeight="1" spans="1:11">
      <c r="A160" s="251"/>
      <c r="B160" s="246"/>
      <c r="C160" s="254" t="s">
        <v>740</v>
      </c>
      <c r="D160" s="255"/>
      <c r="E160" s="246" t="s">
        <v>714</v>
      </c>
      <c r="F160" s="249"/>
      <c r="G160" s="258"/>
      <c r="H160" s="258"/>
      <c r="I160" s="257"/>
      <c r="J160" s="254"/>
      <c r="K160" s="254"/>
    </row>
    <row r="161" customHeight="1" spans="1:11">
      <c r="A161" s="251"/>
      <c r="B161" s="246"/>
      <c r="C161" s="254" t="s">
        <v>741</v>
      </c>
      <c r="D161" s="255"/>
      <c r="E161" s="246" t="s">
        <v>714</v>
      </c>
      <c r="F161" s="249"/>
      <c r="G161" s="258"/>
      <c r="H161" s="258"/>
      <c r="I161" s="257"/>
      <c r="J161" s="254"/>
      <c r="K161" s="254"/>
    </row>
    <row r="162" customHeight="1" spans="1:11">
      <c r="A162" s="251"/>
      <c r="B162" s="246"/>
      <c r="C162" s="254" t="s">
        <v>742</v>
      </c>
      <c r="D162" s="255"/>
      <c r="E162" s="246" t="s">
        <v>714</v>
      </c>
      <c r="F162" s="249"/>
      <c r="G162" s="258"/>
      <c r="H162" s="258"/>
      <c r="I162" s="257"/>
      <c r="J162" s="254"/>
      <c r="K162" s="254"/>
    </row>
    <row r="163" customHeight="1" spans="1:11">
      <c r="A163" s="251"/>
      <c r="B163" s="246"/>
      <c r="C163" s="254" t="s">
        <v>743</v>
      </c>
      <c r="D163" s="255"/>
      <c r="E163" s="246" t="s">
        <v>694</v>
      </c>
      <c r="F163" s="256"/>
      <c r="G163" s="257"/>
      <c r="H163" s="257"/>
      <c r="I163" s="257"/>
      <c r="J163" s="254"/>
      <c r="K163" s="254"/>
    </row>
    <row r="164" customHeight="1" spans="1:11">
      <c r="A164" s="253"/>
      <c r="B164" s="246"/>
      <c r="C164" s="254" t="s">
        <v>744</v>
      </c>
      <c r="D164" s="255"/>
      <c r="E164" s="246" t="s">
        <v>694</v>
      </c>
      <c r="F164" s="256"/>
      <c r="G164" s="257"/>
      <c r="H164" s="257"/>
      <c r="I164" s="257"/>
      <c r="J164" s="254"/>
      <c r="K164" s="254"/>
    </row>
    <row r="165" customHeight="1" spans="1:11">
      <c r="A165" s="246"/>
      <c r="B165" s="259" t="s">
        <v>11</v>
      </c>
      <c r="C165" s="260"/>
      <c r="D165" s="261"/>
      <c r="E165" s="246"/>
      <c r="F165" s="262"/>
      <c r="G165" s="244"/>
      <c r="H165" s="244"/>
      <c r="I165" s="244"/>
      <c r="J165" s="247"/>
      <c r="K165" s="247"/>
    </row>
    <row r="166" customHeight="1" spans="1:11">
      <c r="A166" s="235" t="s">
        <v>745</v>
      </c>
      <c r="B166" s="263" t="s">
        <v>746</v>
      </c>
      <c r="C166" s="264"/>
      <c r="D166" s="265"/>
      <c r="E166" s="235"/>
      <c r="F166" s="266"/>
      <c r="G166" s="267"/>
      <c r="H166" s="267"/>
      <c r="I166" s="267"/>
      <c r="J166" s="277"/>
      <c r="K166" s="277"/>
    </row>
    <row r="167" customHeight="1" spans="1:11">
      <c r="A167" s="235"/>
      <c r="B167" s="235"/>
      <c r="C167" s="268" t="s">
        <v>747</v>
      </c>
      <c r="D167" s="268"/>
      <c r="E167" s="235" t="s">
        <v>285</v>
      </c>
      <c r="F167" s="269"/>
      <c r="G167" s="267"/>
      <c r="H167" s="267"/>
      <c r="I167" s="267"/>
      <c r="J167" s="277"/>
      <c r="K167" s="277"/>
    </row>
    <row r="168" customHeight="1" spans="1:11">
      <c r="A168" s="235"/>
      <c r="B168" s="235"/>
      <c r="C168" s="268" t="s">
        <v>748</v>
      </c>
      <c r="D168" s="268"/>
      <c r="E168" s="235"/>
      <c r="F168" s="269"/>
      <c r="G168" s="267"/>
      <c r="H168" s="267"/>
      <c r="I168" s="267"/>
      <c r="J168" s="277"/>
      <c r="K168" s="277"/>
    </row>
    <row r="169" customHeight="1" spans="1:11">
      <c r="A169" s="235"/>
      <c r="B169" s="235"/>
      <c r="C169" s="270" t="s">
        <v>864</v>
      </c>
      <c r="D169" s="270"/>
      <c r="E169" s="235" t="s">
        <v>666</v>
      </c>
      <c r="F169" s="269"/>
      <c r="G169" s="267"/>
      <c r="H169" s="267"/>
      <c r="I169" s="267" t="s">
        <v>750</v>
      </c>
      <c r="J169" s="277"/>
      <c r="K169" s="277"/>
    </row>
    <row r="170" customHeight="1" spans="1:11">
      <c r="A170" s="235"/>
      <c r="B170" s="235"/>
      <c r="C170" s="270" t="s">
        <v>865</v>
      </c>
      <c r="D170" s="270"/>
      <c r="E170" s="235" t="s">
        <v>666</v>
      </c>
      <c r="F170" s="269"/>
      <c r="G170" s="267"/>
      <c r="H170" s="267"/>
      <c r="I170" s="267" t="s">
        <v>750</v>
      </c>
      <c r="J170" s="277"/>
      <c r="K170" s="277"/>
    </row>
    <row r="171" customHeight="1" spans="1:11">
      <c r="A171" s="235"/>
      <c r="B171" s="235"/>
      <c r="C171" s="270" t="s">
        <v>866</v>
      </c>
      <c r="D171" s="270"/>
      <c r="E171" s="235" t="s">
        <v>666</v>
      </c>
      <c r="F171" s="269"/>
      <c r="G171" s="267"/>
      <c r="H171" s="267"/>
      <c r="I171" s="267" t="s">
        <v>750</v>
      </c>
      <c r="J171" s="277"/>
      <c r="K171" s="277"/>
    </row>
    <row r="172" customHeight="1" spans="1:11">
      <c r="A172" s="235"/>
      <c r="B172" s="235"/>
      <c r="C172" s="270" t="s">
        <v>867</v>
      </c>
      <c r="D172" s="270"/>
      <c r="E172" s="235" t="s">
        <v>666</v>
      </c>
      <c r="F172" s="269"/>
      <c r="G172" s="267"/>
      <c r="H172" s="267"/>
      <c r="I172" s="267" t="s">
        <v>750</v>
      </c>
      <c r="J172" s="277"/>
      <c r="K172" s="277"/>
    </row>
    <row r="173" customHeight="1" spans="1:11">
      <c r="A173" s="235"/>
      <c r="B173" s="235"/>
      <c r="C173" s="268" t="s">
        <v>868</v>
      </c>
      <c r="D173" s="268"/>
      <c r="E173" s="235" t="s">
        <v>666</v>
      </c>
      <c r="F173" s="269"/>
      <c r="G173" s="267"/>
      <c r="H173" s="267"/>
      <c r="I173" s="267" t="s">
        <v>755</v>
      </c>
      <c r="J173" s="277"/>
      <c r="K173" s="277"/>
    </row>
    <row r="174" customHeight="1" spans="1:11">
      <c r="A174" s="235"/>
      <c r="B174" s="271"/>
      <c r="C174" s="267" t="s">
        <v>756</v>
      </c>
      <c r="D174" s="272"/>
      <c r="E174" s="235" t="s">
        <v>666</v>
      </c>
      <c r="F174" s="269"/>
      <c r="G174" s="267"/>
      <c r="H174" s="267"/>
      <c r="I174" s="267"/>
      <c r="J174" s="277"/>
      <c r="K174" s="277"/>
    </row>
    <row r="175" customHeight="1" spans="1:11">
      <c r="A175" s="235"/>
      <c r="B175" s="235"/>
      <c r="C175" s="270" t="s">
        <v>757</v>
      </c>
      <c r="D175" s="270"/>
      <c r="E175" s="235" t="s">
        <v>666</v>
      </c>
      <c r="F175" s="269"/>
      <c r="G175" s="267"/>
      <c r="H175" s="267"/>
      <c r="I175" s="267" t="s">
        <v>758</v>
      </c>
      <c r="J175" s="277"/>
      <c r="K175" s="277"/>
    </row>
    <row r="176" customHeight="1" spans="1:11">
      <c r="A176" s="235"/>
      <c r="B176" s="235"/>
      <c r="C176" s="270" t="s">
        <v>759</v>
      </c>
      <c r="D176" s="270"/>
      <c r="E176" s="235" t="s">
        <v>601</v>
      </c>
      <c r="F176" s="269"/>
      <c r="G176" s="267"/>
      <c r="H176" s="267"/>
      <c r="I176" s="267" t="s">
        <v>760</v>
      </c>
      <c r="J176" s="277"/>
      <c r="K176" s="277"/>
    </row>
    <row r="177" customHeight="1" spans="1:11">
      <c r="A177" s="235"/>
      <c r="B177" s="235"/>
      <c r="C177" s="270" t="s">
        <v>761</v>
      </c>
      <c r="D177" s="270"/>
      <c r="E177" s="235" t="s">
        <v>601</v>
      </c>
      <c r="F177" s="269"/>
      <c r="G177" s="267"/>
      <c r="H177" s="267"/>
      <c r="I177" s="267" t="s">
        <v>762</v>
      </c>
      <c r="J177" s="277"/>
      <c r="K177" s="277"/>
    </row>
    <row r="178" customHeight="1" spans="1:11">
      <c r="A178" s="235"/>
      <c r="B178" s="235"/>
      <c r="C178" s="270" t="s">
        <v>763</v>
      </c>
      <c r="D178" s="270"/>
      <c r="E178" s="235" t="s">
        <v>601</v>
      </c>
      <c r="F178" s="269"/>
      <c r="G178" s="267"/>
      <c r="H178" s="267"/>
      <c r="I178" s="267" t="s">
        <v>764</v>
      </c>
      <c r="J178" s="277"/>
      <c r="K178" s="277"/>
    </row>
    <row r="179" customHeight="1" spans="1:11">
      <c r="A179" s="235"/>
      <c r="B179" s="235"/>
      <c r="C179" s="270" t="s">
        <v>765</v>
      </c>
      <c r="D179" s="270"/>
      <c r="E179" s="235" t="s">
        <v>601</v>
      </c>
      <c r="F179" s="269"/>
      <c r="G179" s="267"/>
      <c r="H179" s="267"/>
      <c r="I179" s="267" t="s">
        <v>766</v>
      </c>
      <c r="J179" s="277"/>
      <c r="K179" s="277"/>
    </row>
    <row r="180" customHeight="1" spans="1:11">
      <c r="A180" s="235"/>
      <c r="B180" s="271"/>
      <c r="C180" s="267" t="s">
        <v>767</v>
      </c>
      <c r="D180" s="272"/>
      <c r="E180" s="235" t="s">
        <v>658</v>
      </c>
      <c r="F180" s="269"/>
      <c r="G180" s="267"/>
      <c r="H180" s="267"/>
      <c r="I180" s="267"/>
      <c r="J180" s="277"/>
      <c r="K180" s="277"/>
    </row>
    <row r="181" customHeight="1" spans="1:11">
      <c r="A181" s="235"/>
      <c r="B181" s="271"/>
      <c r="C181" s="267" t="s">
        <v>768</v>
      </c>
      <c r="D181" s="272"/>
      <c r="E181" s="235" t="s">
        <v>666</v>
      </c>
      <c r="F181" s="269"/>
      <c r="G181" s="267"/>
      <c r="H181" s="267"/>
      <c r="I181" s="267"/>
      <c r="J181" s="277"/>
      <c r="K181" s="277"/>
    </row>
    <row r="182" customHeight="1" spans="1:11">
      <c r="A182" s="235"/>
      <c r="B182" s="271"/>
      <c r="C182" s="267" t="s">
        <v>769</v>
      </c>
      <c r="D182" s="272"/>
      <c r="E182" s="273" t="s">
        <v>601</v>
      </c>
      <c r="F182" s="269"/>
      <c r="G182" s="267"/>
      <c r="H182" s="267"/>
      <c r="I182" s="267"/>
      <c r="J182" s="277"/>
      <c r="K182" s="277"/>
    </row>
    <row r="183" customHeight="1" spans="1:11">
      <c r="A183" s="235"/>
      <c r="B183" s="271"/>
      <c r="C183" s="267" t="s">
        <v>770</v>
      </c>
      <c r="D183" s="272"/>
      <c r="E183" s="273" t="s">
        <v>601</v>
      </c>
      <c r="F183" s="269"/>
      <c r="G183" s="267"/>
      <c r="H183" s="267"/>
      <c r="I183" s="267"/>
      <c r="J183" s="277"/>
      <c r="K183" s="277"/>
    </row>
    <row r="184" customHeight="1" spans="1:11">
      <c r="A184" s="235"/>
      <c r="B184" s="235"/>
      <c r="C184" s="270" t="s">
        <v>771</v>
      </c>
      <c r="D184" s="270"/>
      <c r="E184" s="235" t="s">
        <v>666</v>
      </c>
      <c r="F184" s="269"/>
      <c r="G184" s="267"/>
      <c r="H184" s="267"/>
      <c r="I184" s="267"/>
      <c r="J184" s="277"/>
      <c r="K184" s="277"/>
    </row>
    <row r="185" customHeight="1" spans="1:11">
      <c r="A185" s="235"/>
      <c r="B185" s="235"/>
      <c r="C185" s="270" t="s">
        <v>772</v>
      </c>
      <c r="D185" s="270"/>
      <c r="E185" s="235" t="s">
        <v>666</v>
      </c>
      <c r="F185" s="269"/>
      <c r="G185" s="267"/>
      <c r="H185" s="267"/>
      <c r="I185" s="267"/>
      <c r="J185" s="277"/>
      <c r="K185" s="277"/>
    </row>
    <row r="186" customHeight="1" spans="1:11">
      <c r="A186" s="235"/>
      <c r="B186" s="263" t="s">
        <v>12</v>
      </c>
      <c r="C186" s="264"/>
      <c r="D186" s="265"/>
      <c r="E186" s="235"/>
      <c r="F186" s="269"/>
      <c r="G186" s="267"/>
      <c r="H186" s="267"/>
      <c r="I186" s="267"/>
      <c r="J186" s="277"/>
      <c r="K186" s="277"/>
    </row>
    <row r="187" customHeight="1" spans="1:11">
      <c r="A187" s="235" t="s">
        <v>773</v>
      </c>
      <c r="B187" s="263"/>
      <c r="C187" s="264" t="s">
        <v>774</v>
      </c>
      <c r="D187" s="265"/>
      <c r="E187" s="235"/>
      <c r="F187" s="274"/>
      <c r="G187" s="267"/>
      <c r="H187" s="267"/>
      <c r="I187" s="267"/>
      <c r="J187" s="277"/>
      <c r="K187" s="277"/>
    </row>
    <row r="188" customHeight="1" spans="1:11">
      <c r="A188" s="235"/>
      <c r="B188" s="235"/>
      <c r="C188" s="270" t="s">
        <v>774</v>
      </c>
      <c r="D188" s="270"/>
      <c r="E188" s="235" t="s">
        <v>690</v>
      </c>
      <c r="F188" s="274"/>
      <c r="G188" s="267"/>
      <c r="H188" s="267"/>
      <c r="I188" s="267"/>
      <c r="J188" s="277"/>
      <c r="K188" s="277"/>
    </row>
    <row r="189" customHeight="1" spans="1:11">
      <c r="A189" s="235"/>
      <c r="B189" s="263" t="s">
        <v>13</v>
      </c>
      <c r="C189" s="264"/>
      <c r="D189" s="265"/>
      <c r="E189" s="235"/>
      <c r="F189" s="274"/>
      <c r="G189" s="267"/>
      <c r="H189" s="267"/>
      <c r="I189" s="267"/>
      <c r="J189" s="277"/>
      <c r="K189" s="277"/>
    </row>
    <row r="190" customHeight="1" spans="1:11">
      <c r="A190" s="29" t="s">
        <v>256</v>
      </c>
      <c r="B190" s="29"/>
      <c r="C190" s="275"/>
      <c r="D190" s="275"/>
      <c r="E190" s="275"/>
      <c r="F190" s="31"/>
      <c r="G190" s="32"/>
      <c r="H190" s="32"/>
      <c r="I190" s="32"/>
      <c r="J190" s="36"/>
      <c r="K190" s="36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5" orientation="portrait"/>
  <headerFooter/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210"/>
  <sheetViews>
    <sheetView workbookViewId="0">
      <selection activeCell="A1" sqref="A1:K1"/>
    </sheetView>
  </sheetViews>
  <sheetFormatPr defaultColWidth="9" defaultRowHeight="20" customHeight="1"/>
  <cols>
    <col min="1" max="1" width="9" style="278"/>
    <col min="2" max="2" width="15" style="278" customWidth="1"/>
    <col min="3" max="3" width="14" style="278" customWidth="1"/>
    <col min="4" max="4" width="22.1327433628319" style="278" customWidth="1"/>
    <col min="5" max="5" width="20.2654867256637" style="278" customWidth="1"/>
    <col min="6" max="6" width="19.2654867256637" style="278" customWidth="1"/>
    <col min="7" max="7" width="17.7964601769912" style="278" customWidth="1"/>
    <col min="8" max="8" width="15.5398230088496" style="278" customWidth="1"/>
    <col min="9" max="11" width="25.4955752212389" style="278" customWidth="1"/>
    <col min="12" max="16384" width="9" style="278"/>
  </cols>
  <sheetData>
    <row r="1" customHeight="1" spans="1:11">
      <c r="A1" s="280" t="s">
        <v>505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</row>
    <row r="2" customHeight="1" spans="1:11">
      <c r="A2" s="281" t="s">
        <v>506</v>
      </c>
      <c r="B2" s="281"/>
      <c r="C2" s="281" t="s">
        <v>734</v>
      </c>
      <c r="D2" s="281" t="s">
        <v>507</v>
      </c>
      <c r="E2" s="281" t="s">
        <v>56</v>
      </c>
      <c r="F2" s="281" t="s">
        <v>509</v>
      </c>
      <c r="G2" s="383" t="s">
        <v>57</v>
      </c>
      <c r="H2" s="384"/>
      <c r="I2" s="304"/>
      <c r="J2" s="304"/>
      <c r="K2" s="304"/>
    </row>
    <row r="3" customHeight="1" spans="1:11">
      <c r="A3" s="281" t="s">
        <v>510</v>
      </c>
      <c r="B3" s="281">
        <v>8.074</v>
      </c>
      <c r="C3" s="409" t="s">
        <v>869</v>
      </c>
      <c r="D3" s="285" t="s">
        <v>511</v>
      </c>
      <c r="E3" s="281"/>
      <c r="F3" s="281" t="s">
        <v>512</v>
      </c>
      <c r="G3" s="285" t="s">
        <v>870</v>
      </c>
      <c r="H3" s="281" t="s">
        <v>514</v>
      </c>
      <c r="I3" s="304"/>
      <c r="J3" s="281" t="s">
        <v>871</v>
      </c>
      <c r="K3" s="304"/>
    </row>
    <row r="4" customHeight="1" spans="1:11">
      <c r="A4" s="281" t="s">
        <v>515</v>
      </c>
      <c r="B4" s="281"/>
      <c r="C4" s="371" t="s">
        <v>872</v>
      </c>
      <c r="D4" s="281" t="s">
        <v>516</v>
      </c>
      <c r="E4" s="281">
        <v>1979</v>
      </c>
      <c r="F4" s="281" t="s">
        <v>517</v>
      </c>
      <c r="G4" s="281" t="s">
        <v>873</v>
      </c>
      <c r="H4" s="281" t="s">
        <v>518</v>
      </c>
      <c r="I4" s="281">
        <v>0</v>
      </c>
      <c r="J4" s="281" t="s">
        <v>519</v>
      </c>
      <c r="K4" s="281">
        <v>0</v>
      </c>
    </row>
    <row r="5" customHeight="1" spans="1:11">
      <c r="A5" s="281" t="s">
        <v>520</v>
      </c>
      <c r="B5" s="281"/>
      <c r="C5" s="371" t="s">
        <v>874</v>
      </c>
      <c r="D5" s="281" t="s">
        <v>521</v>
      </c>
      <c r="E5" s="281" t="s">
        <v>875</v>
      </c>
      <c r="F5" s="281" t="s">
        <v>522</v>
      </c>
      <c r="G5" s="371">
        <v>0</v>
      </c>
      <c r="H5" s="281" t="s">
        <v>523</v>
      </c>
      <c r="I5" s="281">
        <v>0</v>
      </c>
      <c r="J5" s="281" t="s">
        <v>524</v>
      </c>
      <c r="K5" s="281">
        <v>0</v>
      </c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296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296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308" t="s">
        <v>538</v>
      </c>
      <c r="D10" s="386"/>
      <c r="E10" s="295" t="s">
        <v>534</v>
      </c>
      <c r="F10" s="296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296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296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296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296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296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296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296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296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296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296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296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296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296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296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296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296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296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296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296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296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296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296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296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296">
        <v>5.81328</v>
      </c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296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296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296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296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296"/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296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296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296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296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296"/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296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296"/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296"/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296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296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296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296">
        <v>164.08</v>
      </c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296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296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296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296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296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296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296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296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296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296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296">
        <v>0.09</v>
      </c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296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296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296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311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311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315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315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315">
        <v>4179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315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31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31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295">
        <v>100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295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295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295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295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295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31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295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296"/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296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296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296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296"/>
      <c r="G86" s="291"/>
      <c r="H86" s="291"/>
      <c r="I86" s="291"/>
      <c r="J86" s="291"/>
      <c r="K86" s="291"/>
    </row>
    <row r="87" customHeight="1" spans="1:11">
      <c r="A87" s="297"/>
      <c r="B87" s="297"/>
      <c r="C87" s="236" t="s">
        <v>639</v>
      </c>
      <c r="D87" s="298"/>
      <c r="E87" s="295"/>
      <c r="F87" s="296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296">
        <v>0.24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296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296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296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296">
        <v>0.09</v>
      </c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296">
        <v>0.72</v>
      </c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296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296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296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296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296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296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296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296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296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296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296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296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296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296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296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296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296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296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296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296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296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296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296">
        <v>0.025</v>
      </c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296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296"/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296"/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296"/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296"/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296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296"/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296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296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296"/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296"/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296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296"/>
      <c r="G129" s="236"/>
      <c r="H129" s="236"/>
      <c r="I129" s="236"/>
      <c r="J129" s="276"/>
      <c r="K129" s="276"/>
    </row>
    <row r="130" customFormat="1" customHeight="1" outlineLevel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8.074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296"/>
      <c r="G131" s="291"/>
      <c r="H131" s="291"/>
      <c r="I131" s="291" t="s">
        <v>631</v>
      </c>
      <c r="J131" s="291"/>
      <c r="K131" s="291"/>
    </row>
    <row r="132" customHeight="1" spans="1:11">
      <c r="A132" s="326" t="s">
        <v>691</v>
      </c>
      <c r="B132" s="326"/>
      <c r="C132" s="327" t="s">
        <v>692</v>
      </c>
      <c r="D132" s="328"/>
      <c r="E132" s="329"/>
      <c r="F132" s="329"/>
      <c r="G132" s="330"/>
      <c r="H132" s="330"/>
      <c r="I132" s="330"/>
      <c r="J132" s="333"/>
      <c r="K132" s="333"/>
    </row>
    <row r="133" customHeight="1" spans="1:11">
      <c r="A133" s="331"/>
      <c r="B133" s="332" t="s">
        <v>272</v>
      </c>
      <c r="C133" s="333" t="s">
        <v>693</v>
      </c>
      <c r="D133" s="334"/>
      <c r="E133" s="332" t="s">
        <v>694</v>
      </c>
      <c r="F133" s="341"/>
      <c r="G133" s="330"/>
      <c r="H133" s="330"/>
      <c r="I133" s="330" t="s">
        <v>695</v>
      </c>
      <c r="J133" s="333"/>
      <c r="K133" s="333"/>
    </row>
    <row r="134" customHeight="1" spans="1:11">
      <c r="A134" s="337"/>
      <c r="B134" s="332"/>
      <c r="C134" s="333" t="s">
        <v>697</v>
      </c>
      <c r="D134" s="334"/>
      <c r="E134" s="332" t="s">
        <v>694</v>
      </c>
      <c r="F134" s="341"/>
      <c r="G134" s="330"/>
      <c r="H134" s="330"/>
      <c r="I134" s="330" t="s">
        <v>698</v>
      </c>
      <c r="J134" s="333"/>
      <c r="K134" s="333"/>
    </row>
    <row r="135" customHeight="1" spans="1:11">
      <c r="A135" s="337"/>
      <c r="B135" s="332"/>
      <c r="C135" s="333" t="s">
        <v>699</v>
      </c>
      <c r="D135" s="334"/>
      <c r="E135" s="332" t="s">
        <v>694</v>
      </c>
      <c r="F135" s="341"/>
      <c r="G135" s="330"/>
      <c r="H135" s="330"/>
      <c r="I135" s="330" t="s">
        <v>700</v>
      </c>
      <c r="J135" s="333"/>
      <c r="K135" s="333"/>
    </row>
    <row r="136" customHeight="1" spans="1:11">
      <c r="A136" s="337"/>
      <c r="B136" s="332"/>
      <c r="C136" s="333" t="s">
        <v>701</v>
      </c>
      <c r="D136" s="334"/>
      <c r="E136" s="332" t="s">
        <v>694</v>
      </c>
      <c r="F136" s="341"/>
      <c r="G136" s="330"/>
      <c r="H136" s="330"/>
      <c r="I136" s="330" t="s">
        <v>695</v>
      </c>
      <c r="J136" s="333"/>
      <c r="K136" s="333"/>
    </row>
    <row r="137" customHeight="1" spans="1:11">
      <c r="A137" s="337"/>
      <c r="B137" s="332"/>
      <c r="C137" s="333" t="s">
        <v>702</v>
      </c>
      <c r="D137" s="334"/>
      <c r="E137" s="332" t="s">
        <v>694</v>
      </c>
      <c r="F137" s="341"/>
      <c r="G137" s="330"/>
      <c r="H137" s="330"/>
      <c r="I137" s="330" t="s">
        <v>698</v>
      </c>
      <c r="J137" s="333"/>
      <c r="K137" s="333"/>
    </row>
    <row r="138" customHeight="1" spans="1:11">
      <c r="A138" s="337"/>
      <c r="B138" s="332"/>
      <c r="C138" s="333" t="s">
        <v>703</v>
      </c>
      <c r="D138" s="334"/>
      <c r="E138" s="332" t="s">
        <v>694</v>
      </c>
      <c r="F138" s="341"/>
      <c r="G138" s="330"/>
      <c r="H138" s="330"/>
      <c r="I138" s="330" t="s">
        <v>700</v>
      </c>
      <c r="J138" s="333"/>
      <c r="K138" s="333"/>
    </row>
    <row r="139" customHeight="1" spans="1:11">
      <c r="A139" s="337"/>
      <c r="B139" s="332"/>
      <c r="C139" s="333" t="s">
        <v>704</v>
      </c>
      <c r="D139" s="334"/>
      <c r="E139" s="332" t="s">
        <v>694</v>
      </c>
      <c r="F139" s="341"/>
      <c r="G139" s="330"/>
      <c r="H139" s="330"/>
      <c r="I139" s="330" t="s">
        <v>705</v>
      </c>
      <c r="J139" s="333"/>
      <c r="K139" s="333"/>
    </row>
    <row r="140" customHeight="1" spans="1:11">
      <c r="A140" s="337"/>
      <c r="B140" s="332"/>
      <c r="C140" s="333" t="s">
        <v>707</v>
      </c>
      <c r="D140" s="334"/>
      <c r="E140" s="332" t="s">
        <v>694</v>
      </c>
      <c r="F140" s="341"/>
      <c r="G140" s="330"/>
      <c r="H140" s="330"/>
      <c r="I140" s="330" t="s">
        <v>705</v>
      </c>
      <c r="J140" s="333"/>
      <c r="K140" s="333"/>
    </row>
    <row r="141" customHeight="1" spans="1:11">
      <c r="A141" s="337"/>
      <c r="B141" s="332"/>
      <c r="C141" s="333" t="s">
        <v>708</v>
      </c>
      <c r="D141" s="334"/>
      <c r="E141" s="332" t="s">
        <v>694</v>
      </c>
      <c r="F141" s="341"/>
      <c r="G141" s="330"/>
      <c r="H141" s="330"/>
      <c r="I141" s="330" t="s">
        <v>709</v>
      </c>
      <c r="J141" s="333"/>
      <c r="K141" s="333"/>
    </row>
    <row r="142" customHeight="1" spans="1:11">
      <c r="A142" s="337"/>
      <c r="B142" s="332"/>
      <c r="C142" s="333" t="s">
        <v>710</v>
      </c>
      <c r="D142" s="334"/>
      <c r="E142" s="332" t="s">
        <v>694</v>
      </c>
      <c r="F142" s="341"/>
      <c r="G142" s="330"/>
      <c r="H142" s="330"/>
      <c r="I142" s="330" t="s">
        <v>705</v>
      </c>
      <c r="J142" s="333"/>
      <c r="K142" s="333"/>
    </row>
    <row r="143" customHeight="1" spans="1:11">
      <c r="A143" s="337"/>
      <c r="B143" s="332"/>
      <c r="C143" s="333" t="s">
        <v>711</v>
      </c>
      <c r="D143" s="334"/>
      <c r="E143" s="332" t="s">
        <v>694</v>
      </c>
      <c r="F143" s="341"/>
      <c r="G143" s="330"/>
      <c r="H143" s="330"/>
      <c r="I143" s="330" t="s">
        <v>705</v>
      </c>
      <c r="J143" s="333"/>
      <c r="K143" s="333"/>
    </row>
    <row r="144" customHeight="1" spans="1:11">
      <c r="A144" s="337"/>
      <c r="B144" s="332"/>
      <c r="C144" s="333" t="s">
        <v>712</v>
      </c>
      <c r="D144" s="334"/>
      <c r="E144" s="332" t="s">
        <v>694</v>
      </c>
      <c r="F144" s="341"/>
      <c r="G144" s="330"/>
      <c r="H144" s="330"/>
      <c r="I144" s="330" t="s">
        <v>709</v>
      </c>
      <c r="J144" s="333"/>
      <c r="K144" s="333"/>
    </row>
    <row r="145" customHeight="1" spans="1:11">
      <c r="A145" s="337"/>
      <c r="B145" s="332"/>
      <c r="C145" s="333" t="s">
        <v>713</v>
      </c>
      <c r="D145" s="334"/>
      <c r="E145" s="332" t="s">
        <v>714</v>
      </c>
      <c r="F145" s="335"/>
      <c r="G145" s="336"/>
      <c r="H145" s="336"/>
      <c r="I145" s="330" t="s">
        <v>715</v>
      </c>
      <c r="J145" s="333"/>
      <c r="K145" s="333"/>
    </row>
    <row r="146" customHeight="1" spans="1:11">
      <c r="A146" s="337"/>
      <c r="B146" s="332"/>
      <c r="C146" s="333" t="s">
        <v>717</v>
      </c>
      <c r="D146" s="334"/>
      <c r="E146" s="332" t="s">
        <v>714</v>
      </c>
      <c r="F146" s="335"/>
      <c r="G146" s="336"/>
      <c r="H146" s="336"/>
      <c r="I146" s="330" t="s">
        <v>718</v>
      </c>
      <c r="J146" s="333"/>
      <c r="K146" s="333"/>
    </row>
    <row r="147" customHeight="1" spans="1:11">
      <c r="A147" s="337"/>
      <c r="B147" s="332"/>
      <c r="C147" s="333" t="s">
        <v>719</v>
      </c>
      <c r="D147" s="334"/>
      <c r="E147" s="332" t="s">
        <v>714</v>
      </c>
      <c r="F147" s="335"/>
      <c r="G147" s="336"/>
      <c r="H147" s="336"/>
      <c r="I147" s="330" t="s">
        <v>720</v>
      </c>
      <c r="J147" s="333"/>
      <c r="K147" s="333"/>
    </row>
    <row r="148" customHeight="1" spans="1:11">
      <c r="A148" s="337"/>
      <c r="B148" s="332"/>
      <c r="C148" s="333" t="s">
        <v>721</v>
      </c>
      <c r="D148" s="334"/>
      <c r="E148" s="332" t="s">
        <v>714</v>
      </c>
      <c r="F148" s="335"/>
      <c r="G148" s="336"/>
      <c r="H148" s="336"/>
      <c r="I148" s="330" t="s">
        <v>722</v>
      </c>
      <c r="J148" s="333"/>
      <c r="K148" s="333"/>
    </row>
    <row r="149" customHeight="1" spans="1:11">
      <c r="A149" s="337"/>
      <c r="B149" s="332"/>
      <c r="C149" s="333" t="s">
        <v>724</v>
      </c>
      <c r="D149" s="334"/>
      <c r="E149" s="332" t="s">
        <v>714</v>
      </c>
      <c r="F149" s="335"/>
      <c r="G149" s="336"/>
      <c r="H149" s="336"/>
      <c r="I149" s="330" t="s">
        <v>725</v>
      </c>
      <c r="J149" s="333"/>
      <c r="K149" s="333"/>
    </row>
    <row r="150" customHeight="1" spans="1:11">
      <c r="A150" s="338"/>
      <c r="B150" s="332"/>
      <c r="C150" s="333" t="s">
        <v>727</v>
      </c>
      <c r="D150" s="334"/>
      <c r="E150" s="332" t="s">
        <v>714</v>
      </c>
      <c r="F150" s="335"/>
      <c r="G150" s="336"/>
      <c r="H150" s="336"/>
      <c r="I150" s="330" t="s">
        <v>728</v>
      </c>
      <c r="J150" s="333"/>
      <c r="K150" s="333"/>
    </row>
    <row r="151" customHeight="1" spans="1:11">
      <c r="A151" s="331"/>
      <c r="B151" s="332" t="s">
        <v>538</v>
      </c>
      <c r="C151" s="339" t="s">
        <v>730</v>
      </c>
      <c r="D151" s="340"/>
      <c r="E151" s="332" t="s">
        <v>694</v>
      </c>
      <c r="F151" s="341"/>
      <c r="G151" s="342"/>
      <c r="H151" s="342"/>
      <c r="I151" s="342"/>
      <c r="J151" s="339"/>
      <c r="K151" s="339"/>
    </row>
    <row r="152" customHeight="1" spans="1:11">
      <c r="A152" s="337"/>
      <c r="B152" s="332"/>
      <c r="C152" s="339" t="s">
        <v>731</v>
      </c>
      <c r="D152" s="340"/>
      <c r="E152" s="332" t="s">
        <v>694</v>
      </c>
      <c r="F152" s="341"/>
      <c r="G152" s="342"/>
      <c r="H152" s="342"/>
      <c r="I152" s="342"/>
      <c r="J152" s="339"/>
      <c r="K152" s="339"/>
    </row>
    <row r="153" customHeight="1" spans="1:11">
      <c r="A153" s="337"/>
      <c r="B153" s="332"/>
      <c r="C153" s="339" t="s">
        <v>732</v>
      </c>
      <c r="D153" s="340"/>
      <c r="E153" s="332" t="s">
        <v>714</v>
      </c>
      <c r="F153" s="335"/>
      <c r="G153" s="343"/>
      <c r="H153" s="343"/>
      <c r="I153" s="342"/>
      <c r="J153" s="339"/>
      <c r="K153" s="339"/>
    </row>
    <row r="154" customHeight="1" spans="1:11">
      <c r="A154" s="338"/>
      <c r="B154" s="332"/>
      <c r="C154" s="339" t="s">
        <v>733</v>
      </c>
      <c r="D154" s="340"/>
      <c r="E154" s="332" t="s">
        <v>714</v>
      </c>
      <c r="F154" s="335"/>
      <c r="G154" s="343"/>
      <c r="H154" s="343"/>
      <c r="I154" s="342"/>
      <c r="J154" s="339"/>
      <c r="K154" s="339"/>
    </row>
    <row r="155" customHeight="1" spans="1:11">
      <c r="A155" s="331"/>
      <c r="B155" s="332" t="s">
        <v>734</v>
      </c>
      <c r="C155" s="339" t="s">
        <v>735</v>
      </c>
      <c r="D155" s="340"/>
      <c r="E155" s="332" t="s">
        <v>714</v>
      </c>
      <c r="F155" s="335"/>
      <c r="G155" s="343"/>
      <c r="H155" s="343"/>
      <c r="I155" s="342"/>
      <c r="J155" s="339"/>
      <c r="K155" s="339"/>
    </row>
    <row r="156" customHeight="1" spans="1:11">
      <c r="A156" s="337"/>
      <c r="B156" s="332"/>
      <c r="C156" s="339" t="s">
        <v>736</v>
      </c>
      <c r="D156" s="340"/>
      <c r="E156" s="332" t="s">
        <v>714</v>
      </c>
      <c r="F156" s="335"/>
      <c r="G156" s="343"/>
      <c r="H156" s="343"/>
      <c r="I156" s="342"/>
      <c r="J156" s="339"/>
      <c r="K156" s="339"/>
    </row>
    <row r="157" customHeight="1" spans="1:11">
      <c r="A157" s="337"/>
      <c r="B157" s="332"/>
      <c r="C157" s="339" t="s">
        <v>737</v>
      </c>
      <c r="D157" s="340"/>
      <c r="E157" s="332" t="s">
        <v>714</v>
      </c>
      <c r="F157" s="335">
        <v>58.1328</v>
      </c>
      <c r="G157" s="343"/>
      <c r="H157" s="343"/>
      <c r="I157" s="342"/>
      <c r="J157" s="339"/>
      <c r="K157" s="339"/>
    </row>
    <row r="158" customHeight="1" spans="1:11">
      <c r="A158" s="337"/>
      <c r="B158" s="332"/>
      <c r="C158" s="339" t="s">
        <v>738</v>
      </c>
      <c r="D158" s="340"/>
      <c r="E158" s="332" t="s">
        <v>714</v>
      </c>
      <c r="F158" s="335"/>
      <c r="G158" s="343"/>
      <c r="H158" s="343"/>
      <c r="I158" s="342"/>
      <c r="J158" s="339"/>
      <c r="K158" s="339"/>
    </row>
    <row r="159" customHeight="1" spans="1:11">
      <c r="A159" s="337"/>
      <c r="B159" s="332"/>
      <c r="C159" s="339" t="s">
        <v>739</v>
      </c>
      <c r="D159" s="340"/>
      <c r="E159" s="332" t="s">
        <v>714</v>
      </c>
      <c r="F159" s="335"/>
      <c r="G159" s="343"/>
      <c r="H159" s="343"/>
      <c r="I159" s="342"/>
      <c r="J159" s="339"/>
      <c r="K159" s="339"/>
    </row>
    <row r="160" customHeight="1" spans="1:11">
      <c r="A160" s="337"/>
      <c r="B160" s="332"/>
      <c r="C160" s="339" t="s">
        <v>740</v>
      </c>
      <c r="D160" s="340"/>
      <c r="E160" s="332" t="s">
        <v>714</v>
      </c>
      <c r="F160" s="335"/>
      <c r="G160" s="343"/>
      <c r="H160" s="343"/>
      <c r="I160" s="342"/>
      <c r="J160" s="339"/>
      <c r="K160" s="339"/>
    </row>
    <row r="161" customHeight="1" spans="1:11">
      <c r="A161" s="337"/>
      <c r="B161" s="332"/>
      <c r="C161" s="339" t="s">
        <v>741</v>
      </c>
      <c r="D161" s="340"/>
      <c r="E161" s="332" t="s">
        <v>714</v>
      </c>
      <c r="F161" s="335">
        <v>58.1328</v>
      </c>
      <c r="G161" s="343"/>
      <c r="H161" s="343"/>
      <c r="I161" s="342"/>
      <c r="J161" s="339"/>
      <c r="K161" s="339"/>
    </row>
    <row r="162" customHeight="1" spans="1:11">
      <c r="A162" s="337"/>
      <c r="B162" s="332"/>
      <c r="C162" s="339" t="s">
        <v>742</v>
      </c>
      <c r="D162" s="340"/>
      <c r="E162" s="332" t="s">
        <v>714</v>
      </c>
      <c r="F162" s="335"/>
      <c r="G162" s="343"/>
      <c r="H162" s="343"/>
      <c r="I162" s="342"/>
      <c r="J162" s="339"/>
      <c r="K162" s="339"/>
    </row>
    <row r="163" customHeight="1" spans="1:11">
      <c r="A163" s="337"/>
      <c r="B163" s="332"/>
      <c r="C163" s="339" t="s">
        <v>743</v>
      </c>
      <c r="D163" s="340"/>
      <c r="E163" s="332" t="s">
        <v>694</v>
      </c>
      <c r="F163" s="341"/>
      <c r="G163" s="342"/>
      <c r="H163" s="342"/>
      <c r="I163" s="342"/>
      <c r="J163" s="339"/>
      <c r="K163" s="339"/>
    </row>
    <row r="164" customHeight="1" spans="1:11">
      <c r="A164" s="338"/>
      <c r="B164" s="332"/>
      <c r="C164" s="339" t="s">
        <v>744</v>
      </c>
      <c r="D164" s="340"/>
      <c r="E164" s="332" t="s">
        <v>694</v>
      </c>
      <c r="F164" s="341">
        <v>8.074</v>
      </c>
      <c r="G164" s="342"/>
      <c r="H164" s="342"/>
      <c r="I164" s="342"/>
      <c r="J164" s="339"/>
      <c r="K164" s="339"/>
    </row>
    <row r="165" customHeight="1" spans="1:11">
      <c r="A165" s="332"/>
      <c r="B165" s="344" t="s">
        <v>11</v>
      </c>
      <c r="C165" s="345"/>
      <c r="D165" s="346"/>
      <c r="E165" s="332"/>
      <c r="F165" s="347"/>
      <c r="G165" s="330"/>
      <c r="H165" s="330"/>
      <c r="I165" s="330"/>
      <c r="J165" s="333"/>
      <c r="K165" s="333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352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348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348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348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348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348"/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348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348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348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348"/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348"/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348"/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348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348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348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348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348"/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348"/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348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348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348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8.074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397" t="s">
        <v>256</v>
      </c>
      <c r="B190" s="397"/>
      <c r="C190" s="398"/>
      <c r="D190" s="398"/>
      <c r="E190" s="398"/>
      <c r="F190" s="399"/>
      <c r="G190" s="400"/>
      <c r="H190" s="400"/>
      <c r="I190" s="400"/>
      <c r="J190" s="402"/>
      <c r="K190" s="402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01"/>
      <c r="H191" s="401"/>
      <c r="I191" s="401"/>
      <c r="J191" s="401"/>
      <c r="K191" s="401"/>
    </row>
    <row r="192" customHeight="1" spans="1:6">
      <c r="A192" s="281"/>
      <c r="B192" s="281" t="s">
        <v>877</v>
      </c>
      <c r="C192" s="281" t="s">
        <v>676</v>
      </c>
      <c r="D192" s="281" t="s">
        <v>878</v>
      </c>
      <c r="E192" s="281" t="s">
        <v>467</v>
      </c>
      <c r="F192" s="367">
        <v>4</v>
      </c>
    </row>
    <row r="193" customHeight="1" spans="1:6">
      <c r="A193" s="281"/>
      <c r="B193" s="281"/>
      <c r="C193" s="281"/>
      <c r="D193" s="281" t="s">
        <v>879</v>
      </c>
      <c r="E193" s="281" t="s">
        <v>467</v>
      </c>
      <c r="F193" s="367"/>
    </row>
    <row r="194" customHeight="1" spans="1:6">
      <c r="A194" s="281"/>
      <c r="B194" s="281"/>
      <c r="C194" s="281"/>
      <c r="D194" s="281" t="s">
        <v>880</v>
      </c>
      <c r="E194" s="281" t="s">
        <v>467</v>
      </c>
      <c r="F194" s="367">
        <v>6</v>
      </c>
    </row>
    <row r="195" customHeight="1" spans="1:6">
      <c r="A195" s="281"/>
      <c r="B195" s="281"/>
      <c r="C195" s="281"/>
      <c r="D195" s="281" t="s">
        <v>881</v>
      </c>
      <c r="E195" s="281" t="s">
        <v>642</v>
      </c>
      <c r="F195" s="367">
        <v>0.02</v>
      </c>
    </row>
    <row r="196" customHeight="1" spans="1:11">
      <c r="A196" s="281"/>
      <c r="B196" s="281"/>
      <c r="C196" s="281" t="s">
        <v>882</v>
      </c>
      <c r="D196" s="281"/>
      <c r="E196" s="281" t="s">
        <v>467</v>
      </c>
      <c r="F196" s="367"/>
      <c r="G196"/>
      <c r="H196"/>
      <c r="I196"/>
      <c r="J196"/>
      <c r="K196"/>
    </row>
    <row r="197" customHeight="1" spans="1:11">
      <c r="A197" s="281"/>
      <c r="B197" s="281"/>
      <c r="C197" s="281" t="s">
        <v>883</v>
      </c>
      <c r="D197" s="281"/>
      <c r="E197" s="281" t="s">
        <v>467</v>
      </c>
      <c r="F197" s="367"/>
      <c r="G197"/>
      <c r="H197"/>
      <c r="I197"/>
      <c r="J197"/>
      <c r="K197"/>
    </row>
    <row r="198" customHeight="1" spans="1:11">
      <c r="A198" s="281"/>
      <c r="B198" s="281"/>
      <c r="C198" s="281" t="s">
        <v>884</v>
      </c>
      <c r="D198" s="281"/>
      <c r="E198" s="281" t="s">
        <v>885</v>
      </c>
      <c r="F198" s="367"/>
      <c r="G198"/>
      <c r="H198"/>
      <c r="I198"/>
      <c r="J198"/>
      <c r="K198"/>
    </row>
    <row r="199" customHeight="1" spans="1:11">
      <c r="A199" s="281"/>
      <c r="B199" s="371"/>
      <c r="C199" s="281" t="s">
        <v>886</v>
      </c>
      <c r="D199" s="281"/>
      <c r="E199" s="281" t="s">
        <v>666</v>
      </c>
      <c r="F199" s="367"/>
      <c r="G199"/>
      <c r="H199"/>
      <c r="I199"/>
      <c r="J199"/>
      <c r="K199"/>
    </row>
    <row r="200" customHeight="1" spans="1:11">
      <c r="A200" s="281"/>
      <c r="B200" s="371"/>
      <c r="C200" s="281" t="s">
        <v>868</v>
      </c>
      <c r="D200" s="281"/>
      <c r="E200" s="281" t="s">
        <v>666</v>
      </c>
      <c r="F200" s="367"/>
      <c r="G200"/>
      <c r="H200"/>
      <c r="I200"/>
      <c r="J200"/>
      <c r="K200"/>
    </row>
    <row r="201" customHeight="1" spans="1:11">
      <c r="A201" s="281"/>
      <c r="B201" s="371"/>
      <c r="C201" s="371" t="s">
        <v>887</v>
      </c>
      <c r="D201" s="371"/>
      <c r="E201" s="371" t="s">
        <v>603</v>
      </c>
      <c r="F201" s="367">
        <v>0.02</v>
      </c>
      <c r="G201"/>
      <c r="H201"/>
      <c r="I201"/>
      <c r="J201"/>
      <c r="K201"/>
    </row>
    <row r="202" customHeight="1" spans="1:11">
      <c r="A202" s="281"/>
      <c r="B202" s="371"/>
      <c r="C202" s="371" t="s">
        <v>888</v>
      </c>
      <c r="D202" s="371"/>
      <c r="E202" s="371" t="s">
        <v>581</v>
      </c>
      <c r="F202" s="372">
        <v>50.52</v>
      </c>
      <c r="G202"/>
      <c r="H202"/>
      <c r="I202"/>
      <c r="J202"/>
      <c r="K202"/>
    </row>
    <row r="203" customHeight="1" spans="1:11">
      <c r="A203" s="281"/>
      <c r="B203" s="371"/>
      <c r="C203" s="281" t="s">
        <v>889</v>
      </c>
      <c r="D203" s="281"/>
      <c r="E203" s="281" t="s">
        <v>654</v>
      </c>
      <c r="F203" s="304"/>
      <c r="G203"/>
      <c r="H203"/>
      <c r="I203"/>
      <c r="J203"/>
      <c r="K203"/>
    </row>
    <row r="204" customHeight="1" spans="1:11">
      <c r="A204" s="281"/>
      <c r="B204" s="371"/>
      <c r="C204" s="281" t="s">
        <v>890</v>
      </c>
      <c r="D204" s="281"/>
      <c r="E204" s="281" t="s">
        <v>285</v>
      </c>
      <c r="F204" s="304"/>
      <c r="G204"/>
      <c r="H204"/>
      <c r="I204"/>
      <c r="J204"/>
      <c r="K204"/>
    </row>
    <row r="205" customHeight="1" spans="1:11">
      <c r="A205" s="371"/>
      <c r="B205" s="371" t="s">
        <v>891</v>
      </c>
      <c r="C205" s="371" t="s">
        <v>892</v>
      </c>
      <c r="D205" s="371"/>
      <c r="E205" s="371" t="s">
        <v>893</v>
      </c>
      <c r="F205" s="373"/>
      <c r="G205"/>
      <c r="H205"/>
      <c r="I205"/>
      <c r="J205"/>
      <c r="K205"/>
    </row>
    <row r="206" customHeight="1" spans="1:11">
      <c r="A206" s="281"/>
      <c r="B206" s="281" t="s">
        <v>894</v>
      </c>
      <c r="C206" s="281" t="s">
        <v>895</v>
      </c>
      <c r="D206" s="281"/>
      <c r="E206" s="281" t="s">
        <v>851</v>
      </c>
      <c r="F206" s="304"/>
      <c r="G206"/>
      <c r="H206"/>
      <c r="I206"/>
      <c r="J206"/>
      <c r="K206"/>
    </row>
    <row r="207" customHeight="1" spans="1:11">
      <c r="A207" s="281"/>
      <c r="B207" s="281" t="s">
        <v>896</v>
      </c>
      <c r="C207" s="281" t="s">
        <v>774</v>
      </c>
      <c r="D207" s="281"/>
      <c r="E207" s="281" t="s">
        <v>581</v>
      </c>
      <c r="F207" s="304"/>
      <c r="G207"/>
      <c r="H207"/>
      <c r="I207"/>
      <c r="J207"/>
      <c r="K207"/>
    </row>
    <row r="208" customHeight="1" spans="1:11">
      <c r="A208" s="281"/>
      <c r="B208" s="281"/>
      <c r="C208" s="281" t="s">
        <v>897</v>
      </c>
      <c r="D208" s="281"/>
      <c r="E208" s="281" t="s">
        <v>603</v>
      </c>
      <c r="F208" s="304"/>
      <c r="G208"/>
      <c r="H208"/>
      <c r="I208"/>
      <c r="J208"/>
      <c r="K208"/>
    </row>
    <row r="209" customHeight="1" spans="1:6">
      <c r="A209" s="374"/>
      <c r="B209" s="374"/>
      <c r="C209" s="579" t="s">
        <v>898</v>
      </c>
      <c r="D209" s="579"/>
      <c r="E209" s="281" t="s">
        <v>666</v>
      </c>
      <c r="F209" s="348"/>
    </row>
    <row r="210" customHeight="1" spans="1:6">
      <c r="A210" s="364"/>
      <c r="B210" s="365" t="s">
        <v>899</v>
      </c>
      <c r="C210" s="365"/>
      <c r="D210" s="365"/>
      <c r="E210" s="366"/>
      <c r="F210" s="366"/>
    </row>
  </sheetData>
  <mergeCells count="334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C196:D196"/>
    <mergeCell ref="C197:D197"/>
    <mergeCell ref="C198:D198"/>
    <mergeCell ref="C199:D199"/>
    <mergeCell ref="C200:D200"/>
    <mergeCell ref="C201:D201"/>
    <mergeCell ref="C202:D202"/>
    <mergeCell ref="C203:D203"/>
    <mergeCell ref="C204:D204"/>
    <mergeCell ref="C206:D206"/>
    <mergeCell ref="C207:D207"/>
    <mergeCell ref="C208:D208"/>
    <mergeCell ref="C209:D209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A192:A199"/>
    <mergeCell ref="A200:A201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B192:B195"/>
    <mergeCell ref="C69:C71"/>
    <mergeCell ref="C72:C75"/>
    <mergeCell ref="C118:C120"/>
    <mergeCell ref="C121:C128"/>
    <mergeCell ref="C192:C195"/>
  </mergeCells>
  <pageMargins left="0.75" right="0.75" top="1" bottom="1" header="0.5" footer="0.5"/>
  <headerFooter/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210"/>
  <sheetViews>
    <sheetView topLeftCell="C1" workbookViewId="0">
      <selection activeCell="A1" sqref="A1:K1"/>
    </sheetView>
  </sheetViews>
  <sheetFormatPr defaultColWidth="9" defaultRowHeight="20" customHeight="1"/>
  <cols>
    <col min="1" max="1" width="9" style="278"/>
    <col min="2" max="2" width="15" style="278" customWidth="1"/>
    <col min="3" max="3" width="14" style="278" customWidth="1"/>
    <col min="4" max="4" width="22.1327433628319" style="278" customWidth="1"/>
    <col min="5" max="5" width="20.2654867256637" style="278" customWidth="1"/>
    <col min="6" max="6" width="19.2654867256637" style="278" customWidth="1"/>
    <col min="7" max="8" width="15.5398230088496" style="278" customWidth="1"/>
    <col min="9" max="11" width="25.4955752212389" style="278" customWidth="1"/>
    <col min="12" max="16384" width="9" style="278"/>
  </cols>
  <sheetData>
    <row r="1" customHeight="1" spans="1:11">
      <c r="A1" s="280" t="s">
        <v>505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</row>
    <row r="2" customHeight="1" spans="1:11">
      <c r="A2" s="281" t="s">
        <v>506</v>
      </c>
      <c r="B2" s="281"/>
      <c r="C2" s="281" t="s">
        <v>734</v>
      </c>
      <c r="D2" s="281" t="s">
        <v>507</v>
      </c>
      <c r="E2" s="281" t="s">
        <v>58</v>
      </c>
      <c r="F2" s="281" t="s">
        <v>509</v>
      </c>
      <c r="G2" s="407" t="s">
        <v>59</v>
      </c>
      <c r="H2" s="408"/>
      <c r="I2" s="304"/>
      <c r="J2" s="304"/>
      <c r="K2" s="304"/>
    </row>
    <row r="3" customHeight="1" spans="1:11">
      <c r="A3" s="281" t="s">
        <v>510</v>
      </c>
      <c r="B3" s="281">
        <v>3.893</v>
      </c>
      <c r="C3" s="409" t="s">
        <v>900</v>
      </c>
      <c r="D3" s="285" t="s">
        <v>511</v>
      </c>
      <c r="E3" s="281"/>
      <c r="F3" s="281" t="s">
        <v>512</v>
      </c>
      <c r="G3" s="285" t="s">
        <v>513</v>
      </c>
      <c r="H3" s="281" t="s">
        <v>514</v>
      </c>
      <c r="I3" s="304"/>
      <c r="J3" s="281" t="s">
        <v>901</v>
      </c>
      <c r="K3" s="304"/>
    </row>
    <row r="4" customHeight="1" spans="1:11">
      <c r="A4" s="281" t="s">
        <v>515</v>
      </c>
      <c r="B4" s="281"/>
      <c r="C4" s="371" t="s">
        <v>902</v>
      </c>
      <c r="D4" s="281" t="s">
        <v>516</v>
      </c>
      <c r="E4" s="281">
        <v>2007</v>
      </c>
      <c r="F4" s="281" t="s">
        <v>517</v>
      </c>
      <c r="G4" s="281" t="s">
        <v>903</v>
      </c>
      <c r="H4" s="281" t="s">
        <v>518</v>
      </c>
      <c r="I4" s="281" t="s">
        <v>904</v>
      </c>
      <c r="J4" s="281" t="s">
        <v>519</v>
      </c>
      <c r="K4" s="281" t="s">
        <v>905</v>
      </c>
    </row>
    <row r="5" customHeight="1" spans="1:11">
      <c r="A5" s="281" t="s">
        <v>520</v>
      </c>
      <c r="B5" s="281"/>
      <c r="C5" s="371" t="s">
        <v>906</v>
      </c>
      <c r="D5" s="281" t="s">
        <v>521</v>
      </c>
      <c r="E5" s="281" t="s">
        <v>906</v>
      </c>
      <c r="F5" s="281" t="s">
        <v>522</v>
      </c>
      <c r="G5" s="371" t="s">
        <v>907</v>
      </c>
      <c r="H5" s="281" t="s">
        <v>523</v>
      </c>
      <c r="I5" s="281" t="s">
        <v>908</v>
      </c>
      <c r="J5" s="281" t="s">
        <v>524</v>
      </c>
      <c r="K5" s="281" t="s">
        <v>904</v>
      </c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296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296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308" t="s">
        <v>538</v>
      </c>
      <c r="D10" s="386"/>
      <c r="E10" s="295" t="s">
        <v>534</v>
      </c>
      <c r="F10" s="296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296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296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296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296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296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296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296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296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296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296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296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296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296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296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296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296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296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296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296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573">
        <v>7.465</v>
      </c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296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296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296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296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296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296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296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296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573">
        <v>2.6852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296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296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296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296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296">
        <v>0.686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296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296">
        <v>1.204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296">
        <v>1.204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296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296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296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296">
        <v>4.518</v>
      </c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296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296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296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296">
        <v>0.0369</v>
      </c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296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296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296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296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296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296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296">
        <v>5.2587</v>
      </c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296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296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296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311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311">
        <v>0.08</v>
      </c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315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315">
        <v>79</v>
      </c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315">
        <v>379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315">
        <v>200</v>
      </c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31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318">
        <v>40661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318"/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295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295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295">
        <v>23237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295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295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31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295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296">
        <v>0.23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296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296">
        <v>7.28</v>
      </c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296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296"/>
      <c r="G86" s="291"/>
      <c r="H86" s="291"/>
      <c r="I86" s="291"/>
      <c r="J86" s="291"/>
      <c r="K86" s="291"/>
    </row>
    <row r="87" customHeight="1" spans="1:11">
      <c r="A87" s="297"/>
      <c r="B87" s="297"/>
      <c r="C87" s="236" t="s">
        <v>639</v>
      </c>
      <c r="D87" s="298"/>
      <c r="E87" s="295"/>
      <c r="F87" s="296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296">
        <v>7.95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296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296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296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296">
        <v>0.08</v>
      </c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296">
        <v>0.68</v>
      </c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296">
        <v>0.15</v>
      </c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296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296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296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296">
        <v>0.02</v>
      </c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296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296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296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296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296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296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296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296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296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296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296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296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296">
        <v>0.05</v>
      </c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296">
        <v>0.574</v>
      </c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296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296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296">
        <v>0.476</v>
      </c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296">
        <v>0.185</v>
      </c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296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296">
        <v>0.59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296">
        <v>0.08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296">
        <v>0.41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296">
        <v>143.6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296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296">
        <v>26.9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296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296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296">
        <v>0.912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296">
        <v>4.8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296">
        <v>6.3</v>
      </c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296"/>
      <c r="G129" s="236"/>
      <c r="H129" s="236"/>
      <c r="I129" s="236"/>
      <c r="J129" s="276"/>
      <c r="K129" s="276"/>
    </row>
    <row r="130" customFormat="1" customHeight="1" outlineLevel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3.893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296"/>
      <c r="G131" s="291"/>
      <c r="H131" s="291"/>
      <c r="I131" s="291" t="s">
        <v>631</v>
      </c>
      <c r="J131" s="291"/>
      <c r="K131" s="291"/>
    </row>
    <row r="132" customHeight="1" spans="1:11">
      <c r="A132" s="326" t="s">
        <v>691</v>
      </c>
      <c r="B132" s="326"/>
      <c r="C132" s="327" t="s">
        <v>692</v>
      </c>
      <c r="D132" s="328"/>
      <c r="E132" s="329"/>
      <c r="F132" s="329"/>
      <c r="G132" s="330"/>
      <c r="H132" s="330"/>
      <c r="I132" s="330"/>
      <c r="J132" s="333"/>
      <c r="K132" s="333"/>
    </row>
    <row r="133" customHeight="1" spans="1:11">
      <c r="A133" s="331"/>
      <c r="B133" s="332" t="s">
        <v>272</v>
      </c>
      <c r="C133" s="333" t="s">
        <v>693</v>
      </c>
      <c r="D133" s="334"/>
      <c r="E133" s="332" t="s">
        <v>694</v>
      </c>
      <c r="F133" s="341"/>
      <c r="G133" s="330"/>
      <c r="H133" s="330"/>
      <c r="I133" s="330" t="s">
        <v>695</v>
      </c>
      <c r="J133" s="333" t="s">
        <v>696</v>
      </c>
      <c r="K133" s="333" t="s">
        <v>696</v>
      </c>
    </row>
    <row r="134" customHeight="1" spans="1:11">
      <c r="A134" s="337"/>
      <c r="B134" s="332"/>
      <c r="C134" s="333" t="s">
        <v>697</v>
      </c>
      <c r="D134" s="334"/>
      <c r="E134" s="332" t="s">
        <v>694</v>
      </c>
      <c r="F134" s="341"/>
      <c r="G134" s="330"/>
      <c r="H134" s="330"/>
      <c r="I134" s="330" t="s">
        <v>698</v>
      </c>
      <c r="J134" s="333" t="s">
        <v>696</v>
      </c>
      <c r="K134" s="333" t="s">
        <v>696</v>
      </c>
    </row>
    <row r="135" customHeight="1" spans="1:11">
      <c r="A135" s="337"/>
      <c r="B135" s="332"/>
      <c r="C135" s="333" t="s">
        <v>699</v>
      </c>
      <c r="D135" s="334"/>
      <c r="E135" s="332" t="s">
        <v>694</v>
      </c>
      <c r="F135" s="341"/>
      <c r="G135" s="330"/>
      <c r="H135" s="330"/>
      <c r="I135" s="330" t="s">
        <v>700</v>
      </c>
      <c r="J135" s="333" t="s">
        <v>696</v>
      </c>
      <c r="K135" s="333" t="s">
        <v>696</v>
      </c>
    </row>
    <row r="136" customHeight="1" spans="1:11">
      <c r="A136" s="337"/>
      <c r="B136" s="332"/>
      <c r="C136" s="333" t="s">
        <v>701</v>
      </c>
      <c r="D136" s="334"/>
      <c r="E136" s="332" t="s">
        <v>694</v>
      </c>
      <c r="F136" s="341"/>
      <c r="G136" s="330"/>
      <c r="H136" s="330"/>
      <c r="I136" s="330" t="s">
        <v>695</v>
      </c>
      <c r="J136" s="333" t="s">
        <v>696</v>
      </c>
      <c r="K136" s="333" t="s">
        <v>696</v>
      </c>
    </row>
    <row r="137" customHeight="1" spans="1:11">
      <c r="A137" s="337"/>
      <c r="B137" s="332"/>
      <c r="C137" s="333" t="s">
        <v>702</v>
      </c>
      <c r="D137" s="334"/>
      <c r="E137" s="332" t="s">
        <v>694</v>
      </c>
      <c r="F137" s="341"/>
      <c r="G137" s="330"/>
      <c r="H137" s="330"/>
      <c r="I137" s="330" t="s">
        <v>698</v>
      </c>
      <c r="J137" s="333" t="s">
        <v>696</v>
      </c>
      <c r="K137" s="333" t="s">
        <v>696</v>
      </c>
    </row>
    <row r="138" customHeight="1" spans="1:11">
      <c r="A138" s="337"/>
      <c r="B138" s="332"/>
      <c r="C138" s="333" t="s">
        <v>703</v>
      </c>
      <c r="D138" s="334"/>
      <c r="E138" s="332" t="s">
        <v>694</v>
      </c>
      <c r="F138" s="341"/>
      <c r="G138" s="330"/>
      <c r="H138" s="330"/>
      <c r="I138" s="330" t="s">
        <v>700</v>
      </c>
      <c r="J138" s="333" t="s">
        <v>696</v>
      </c>
      <c r="K138" s="333" t="s">
        <v>696</v>
      </c>
    </row>
    <row r="139" customHeight="1" spans="1:11">
      <c r="A139" s="337"/>
      <c r="B139" s="332"/>
      <c r="C139" s="333" t="s">
        <v>704</v>
      </c>
      <c r="D139" s="334"/>
      <c r="E139" s="332" t="s">
        <v>694</v>
      </c>
      <c r="F139" s="341"/>
      <c r="G139" s="330"/>
      <c r="H139" s="330"/>
      <c r="I139" s="330" t="s">
        <v>705</v>
      </c>
      <c r="J139" s="333" t="s">
        <v>706</v>
      </c>
      <c r="K139" s="333" t="s">
        <v>706</v>
      </c>
    </row>
    <row r="140" customHeight="1" spans="1:11">
      <c r="A140" s="337"/>
      <c r="B140" s="332"/>
      <c r="C140" s="333" t="s">
        <v>707</v>
      </c>
      <c r="D140" s="334"/>
      <c r="E140" s="332" t="s">
        <v>694</v>
      </c>
      <c r="F140" s="341"/>
      <c r="G140" s="330"/>
      <c r="H140" s="330"/>
      <c r="I140" s="330" t="s">
        <v>705</v>
      </c>
      <c r="J140" s="333" t="s">
        <v>706</v>
      </c>
      <c r="K140" s="333" t="s">
        <v>706</v>
      </c>
    </row>
    <row r="141" customHeight="1" spans="1:11">
      <c r="A141" s="337"/>
      <c r="B141" s="332"/>
      <c r="C141" s="333" t="s">
        <v>708</v>
      </c>
      <c r="D141" s="334"/>
      <c r="E141" s="332" t="s">
        <v>694</v>
      </c>
      <c r="F141" s="341"/>
      <c r="G141" s="330"/>
      <c r="H141" s="330"/>
      <c r="I141" s="330" t="s">
        <v>709</v>
      </c>
      <c r="J141" s="333" t="s">
        <v>696</v>
      </c>
      <c r="K141" s="333" t="s">
        <v>696</v>
      </c>
    </row>
    <row r="142" customHeight="1" spans="1:11">
      <c r="A142" s="337"/>
      <c r="B142" s="332"/>
      <c r="C142" s="333" t="s">
        <v>710</v>
      </c>
      <c r="D142" s="334"/>
      <c r="E142" s="332" t="s">
        <v>694</v>
      </c>
      <c r="F142" s="341"/>
      <c r="G142" s="330"/>
      <c r="H142" s="330"/>
      <c r="I142" s="330" t="s">
        <v>705</v>
      </c>
      <c r="J142" s="333" t="s">
        <v>706</v>
      </c>
      <c r="K142" s="333" t="s">
        <v>706</v>
      </c>
    </row>
    <row r="143" customHeight="1" spans="1:11">
      <c r="A143" s="337"/>
      <c r="B143" s="332"/>
      <c r="C143" s="333" t="s">
        <v>711</v>
      </c>
      <c r="D143" s="334"/>
      <c r="E143" s="332" t="s">
        <v>694</v>
      </c>
      <c r="F143" s="341"/>
      <c r="G143" s="330"/>
      <c r="H143" s="330"/>
      <c r="I143" s="330" t="s">
        <v>705</v>
      </c>
      <c r="J143" s="333" t="s">
        <v>706</v>
      </c>
      <c r="K143" s="333" t="s">
        <v>706</v>
      </c>
    </row>
    <row r="144" customHeight="1" spans="1:11">
      <c r="A144" s="337"/>
      <c r="B144" s="332"/>
      <c r="C144" s="333" t="s">
        <v>712</v>
      </c>
      <c r="D144" s="334"/>
      <c r="E144" s="332" t="s">
        <v>694</v>
      </c>
      <c r="F144" s="341"/>
      <c r="G144" s="330"/>
      <c r="H144" s="330"/>
      <c r="I144" s="330" t="s">
        <v>709</v>
      </c>
      <c r="J144" s="333" t="s">
        <v>696</v>
      </c>
      <c r="K144" s="333" t="s">
        <v>696</v>
      </c>
    </row>
    <row r="145" customHeight="1" spans="1:11">
      <c r="A145" s="337"/>
      <c r="B145" s="332"/>
      <c r="C145" s="333" t="s">
        <v>713</v>
      </c>
      <c r="D145" s="334"/>
      <c r="E145" s="332" t="s">
        <v>714</v>
      </c>
      <c r="F145" s="335"/>
      <c r="G145" s="336"/>
      <c r="H145" s="336"/>
      <c r="I145" s="330" t="s">
        <v>715</v>
      </c>
      <c r="J145" s="333" t="s">
        <v>716</v>
      </c>
      <c r="K145" s="333" t="s">
        <v>716</v>
      </c>
    </row>
    <row r="146" customHeight="1" spans="1:11">
      <c r="A146" s="337"/>
      <c r="B146" s="332"/>
      <c r="C146" s="333" t="s">
        <v>717</v>
      </c>
      <c r="D146" s="334"/>
      <c r="E146" s="332" t="s">
        <v>714</v>
      </c>
      <c r="F146" s="335"/>
      <c r="G146" s="336"/>
      <c r="H146" s="336"/>
      <c r="I146" s="330" t="s">
        <v>718</v>
      </c>
      <c r="J146" s="333" t="s">
        <v>716</v>
      </c>
      <c r="K146" s="333" t="s">
        <v>716</v>
      </c>
    </row>
    <row r="147" customHeight="1" spans="1:11">
      <c r="A147" s="337"/>
      <c r="B147" s="332"/>
      <c r="C147" s="333" t="s">
        <v>719</v>
      </c>
      <c r="D147" s="334"/>
      <c r="E147" s="332" t="s">
        <v>714</v>
      </c>
      <c r="F147" s="335"/>
      <c r="G147" s="336"/>
      <c r="H147" s="336"/>
      <c r="I147" s="330" t="s">
        <v>720</v>
      </c>
      <c r="J147" s="333" t="s">
        <v>716</v>
      </c>
      <c r="K147" s="333" t="s">
        <v>716</v>
      </c>
    </row>
    <row r="148" customHeight="1" spans="1:11">
      <c r="A148" s="337"/>
      <c r="B148" s="332"/>
      <c r="C148" s="333" t="s">
        <v>721</v>
      </c>
      <c r="D148" s="334"/>
      <c r="E148" s="332" t="s">
        <v>714</v>
      </c>
      <c r="F148" s="335"/>
      <c r="G148" s="336"/>
      <c r="H148" s="336"/>
      <c r="I148" s="330" t="s">
        <v>722</v>
      </c>
      <c r="J148" s="333" t="s">
        <v>723</v>
      </c>
      <c r="K148" s="333" t="s">
        <v>723</v>
      </c>
    </row>
    <row r="149" customHeight="1" spans="1:11">
      <c r="A149" s="337"/>
      <c r="B149" s="332"/>
      <c r="C149" s="333" t="s">
        <v>724</v>
      </c>
      <c r="D149" s="334"/>
      <c r="E149" s="332" t="s">
        <v>714</v>
      </c>
      <c r="F149" s="335"/>
      <c r="G149" s="336"/>
      <c r="H149" s="336"/>
      <c r="I149" s="330" t="s">
        <v>725</v>
      </c>
      <c r="J149" s="333" t="s">
        <v>726</v>
      </c>
      <c r="K149" s="333" t="s">
        <v>726</v>
      </c>
    </row>
    <row r="150" customHeight="1" spans="1:11">
      <c r="A150" s="338"/>
      <c r="B150" s="332"/>
      <c r="C150" s="333" t="s">
        <v>727</v>
      </c>
      <c r="D150" s="334"/>
      <c r="E150" s="332" t="s">
        <v>714</v>
      </c>
      <c r="F150" s="335"/>
      <c r="G150" s="336"/>
      <c r="H150" s="336"/>
      <c r="I150" s="330" t="s">
        <v>728</v>
      </c>
      <c r="J150" s="333" t="s">
        <v>729</v>
      </c>
      <c r="K150" s="333" t="s">
        <v>729</v>
      </c>
    </row>
    <row r="151" customHeight="1" spans="1:11">
      <c r="A151" s="331"/>
      <c r="B151" s="332" t="s">
        <v>538</v>
      </c>
      <c r="C151" s="339" t="s">
        <v>730</v>
      </c>
      <c r="D151" s="340"/>
      <c r="E151" s="332" t="s">
        <v>694</v>
      </c>
      <c r="F151" s="341"/>
      <c r="G151" s="342"/>
      <c r="H151" s="342"/>
      <c r="I151" s="342"/>
      <c r="J151" s="339"/>
      <c r="K151" s="339"/>
    </row>
    <row r="152" customHeight="1" spans="1:11">
      <c r="A152" s="337"/>
      <c r="B152" s="332"/>
      <c r="C152" s="339" t="s">
        <v>731</v>
      </c>
      <c r="D152" s="340"/>
      <c r="E152" s="332" t="s">
        <v>694</v>
      </c>
      <c r="F152" s="341"/>
      <c r="G152" s="342"/>
      <c r="H152" s="342"/>
      <c r="I152" s="342"/>
      <c r="J152" s="339"/>
      <c r="K152" s="339"/>
    </row>
    <row r="153" customHeight="1" spans="1:11">
      <c r="A153" s="337"/>
      <c r="B153" s="332"/>
      <c r="C153" s="339" t="s">
        <v>732</v>
      </c>
      <c r="D153" s="340"/>
      <c r="E153" s="332" t="s">
        <v>714</v>
      </c>
      <c r="F153" s="335"/>
      <c r="G153" s="343"/>
      <c r="H153" s="343"/>
      <c r="I153" s="342"/>
      <c r="J153" s="339"/>
      <c r="K153" s="339"/>
    </row>
    <row r="154" customHeight="1" spans="1:11">
      <c r="A154" s="338"/>
      <c r="B154" s="332"/>
      <c r="C154" s="339" t="s">
        <v>733</v>
      </c>
      <c r="D154" s="340"/>
      <c r="E154" s="332" t="s">
        <v>714</v>
      </c>
      <c r="F154" s="335"/>
      <c r="G154" s="343"/>
      <c r="H154" s="343"/>
      <c r="I154" s="342"/>
      <c r="J154" s="339"/>
      <c r="K154" s="339"/>
    </row>
    <row r="155" customHeight="1" spans="1:11">
      <c r="A155" s="331"/>
      <c r="B155" s="332" t="s">
        <v>734</v>
      </c>
      <c r="C155" s="339" t="s">
        <v>735</v>
      </c>
      <c r="D155" s="340"/>
      <c r="E155" s="332" t="s">
        <v>714</v>
      </c>
      <c r="F155" s="335"/>
      <c r="G155" s="343"/>
      <c r="H155" s="343"/>
      <c r="I155" s="342"/>
      <c r="J155" s="339"/>
      <c r="K155" s="339"/>
    </row>
    <row r="156" customHeight="1" spans="1:11">
      <c r="A156" s="337"/>
      <c r="B156" s="332"/>
      <c r="C156" s="339" t="s">
        <v>736</v>
      </c>
      <c r="D156" s="340"/>
      <c r="E156" s="332" t="s">
        <v>714</v>
      </c>
      <c r="F156" s="335">
        <v>33.7</v>
      </c>
      <c r="G156" s="343"/>
      <c r="H156" s="343"/>
      <c r="I156" s="342"/>
      <c r="J156" s="339"/>
      <c r="K156" s="339"/>
    </row>
    <row r="157" customHeight="1" spans="1:11">
      <c r="A157" s="337"/>
      <c r="B157" s="332"/>
      <c r="C157" s="339" t="s">
        <v>737</v>
      </c>
      <c r="D157" s="340"/>
      <c r="E157" s="332" t="s">
        <v>714</v>
      </c>
      <c r="F157" s="335"/>
      <c r="G157" s="343"/>
      <c r="H157" s="343"/>
      <c r="I157" s="342"/>
      <c r="J157" s="339"/>
      <c r="K157" s="339"/>
    </row>
    <row r="158" customHeight="1" spans="1:11">
      <c r="A158" s="337"/>
      <c r="B158" s="332"/>
      <c r="C158" s="339" t="s">
        <v>738</v>
      </c>
      <c r="D158" s="340"/>
      <c r="E158" s="332" t="s">
        <v>714</v>
      </c>
      <c r="F158" s="335"/>
      <c r="G158" s="343"/>
      <c r="H158" s="343"/>
      <c r="I158" s="342"/>
      <c r="J158" s="339"/>
      <c r="K158" s="339"/>
    </row>
    <row r="159" customHeight="1" spans="1:11">
      <c r="A159" s="337"/>
      <c r="B159" s="332"/>
      <c r="C159" s="339" t="s">
        <v>739</v>
      </c>
      <c r="D159" s="340"/>
      <c r="E159" s="332" t="s">
        <v>714</v>
      </c>
      <c r="F159" s="335"/>
      <c r="G159" s="343"/>
      <c r="H159" s="343"/>
      <c r="I159" s="342"/>
      <c r="J159" s="339"/>
      <c r="K159" s="339"/>
    </row>
    <row r="160" customHeight="1" spans="1:11">
      <c r="A160" s="337"/>
      <c r="B160" s="332"/>
      <c r="C160" s="339" t="s">
        <v>740</v>
      </c>
      <c r="D160" s="340"/>
      <c r="E160" s="332" t="s">
        <v>714</v>
      </c>
      <c r="F160" s="335">
        <v>33.7</v>
      </c>
      <c r="G160" s="343"/>
      <c r="H160" s="343"/>
      <c r="I160" s="342"/>
      <c r="J160" s="339"/>
      <c r="K160" s="339"/>
    </row>
    <row r="161" customHeight="1" spans="1:11">
      <c r="A161" s="337"/>
      <c r="B161" s="332"/>
      <c r="C161" s="339" t="s">
        <v>741</v>
      </c>
      <c r="D161" s="340"/>
      <c r="E161" s="332" t="s">
        <v>714</v>
      </c>
      <c r="F161" s="335"/>
      <c r="G161" s="343"/>
      <c r="H161" s="343"/>
      <c r="I161" s="342"/>
      <c r="J161" s="339"/>
      <c r="K161" s="339"/>
    </row>
    <row r="162" customHeight="1" spans="1:11">
      <c r="A162" s="337"/>
      <c r="B162" s="332"/>
      <c r="C162" s="339" t="s">
        <v>742</v>
      </c>
      <c r="D162" s="340"/>
      <c r="E162" s="332" t="s">
        <v>714</v>
      </c>
      <c r="F162" s="335"/>
      <c r="G162" s="343"/>
      <c r="H162" s="343"/>
      <c r="I162" s="342"/>
      <c r="J162" s="339"/>
      <c r="K162" s="339"/>
    </row>
    <row r="163" customHeight="1" spans="1:11">
      <c r="A163" s="337"/>
      <c r="B163" s="332"/>
      <c r="C163" s="339" t="s">
        <v>743</v>
      </c>
      <c r="D163" s="340"/>
      <c r="E163" s="332" t="s">
        <v>694</v>
      </c>
      <c r="F163" s="341">
        <v>3.9</v>
      </c>
      <c r="G163" s="342"/>
      <c r="H163" s="342"/>
      <c r="I163" s="342"/>
      <c r="J163" s="339"/>
      <c r="K163" s="339"/>
    </row>
    <row r="164" customHeight="1" spans="1:11">
      <c r="A164" s="338"/>
      <c r="B164" s="332"/>
      <c r="C164" s="339" t="s">
        <v>744</v>
      </c>
      <c r="D164" s="340"/>
      <c r="E164" s="332" t="s">
        <v>694</v>
      </c>
      <c r="F164" s="341">
        <v>3.9</v>
      </c>
      <c r="G164" s="342"/>
      <c r="H164" s="342"/>
      <c r="I164" s="342"/>
      <c r="J164" s="339"/>
      <c r="K164" s="339"/>
    </row>
    <row r="165" customHeight="1" spans="1:11">
      <c r="A165" s="332"/>
      <c r="B165" s="344" t="s">
        <v>11</v>
      </c>
      <c r="C165" s="345"/>
      <c r="D165" s="346"/>
      <c r="E165" s="332"/>
      <c r="F165" s="347"/>
      <c r="G165" s="330"/>
      <c r="H165" s="330"/>
      <c r="I165" s="330"/>
      <c r="J165" s="333"/>
      <c r="K165" s="333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352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348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348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348">
        <v>0.22</v>
      </c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348">
        <v>28.186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348">
        <v>1.17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348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348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348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348">
        <v>4.761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348">
        <v>0.79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348">
        <v>1.23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348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348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348">
        <v>6</v>
      </c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348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348">
        <v>1.23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348">
        <v>0.79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348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348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348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3.893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397" t="s">
        <v>256</v>
      </c>
      <c r="B190" s="397"/>
      <c r="C190" s="398"/>
      <c r="D190" s="398"/>
      <c r="E190" s="398"/>
      <c r="F190" s="399"/>
      <c r="G190" s="400"/>
      <c r="H190" s="400"/>
      <c r="I190" s="400"/>
      <c r="J190" s="402"/>
      <c r="K190" s="402"/>
    </row>
    <row r="191" customHeight="1" spans="1:6">
      <c r="A191" s="364"/>
      <c r="B191" s="365" t="s">
        <v>876</v>
      </c>
      <c r="C191" s="365"/>
      <c r="D191" s="365"/>
      <c r="E191" s="366"/>
      <c r="F191" s="366"/>
    </row>
    <row r="192" customHeight="1" spans="1:6">
      <c r="A192" s="281"/>
      <c r="B192" s="281" t="s">
        <v>877</v>
      </c>
      <c r="C192" s="281" t="s">
        <v>676</v>
      </c>
      <c r="D192" s="281" t="s">
        <v>878</v>
      </c>
      <c r="E192" s="281" t="s">
        <v>467</v>
      </c>
      <c r="F192" s="574">
        <v>15</v>
      </c>
    </row>
    <row r="193" customHeight="1" spans="1:6">
      <c r="A193" s="281"/>
      <c r="B193" s="281"/>
      <c r="C193" s="281"/>
      <c r="D193" s="281" t="s">
        <v>879</v>
      </c>
      <c r="E193" s="281" t="s">
        <v>467</v>
      </c>
      <c r="F193" s="574"/>
    </row>
    <row r="194" customHeight="1" spans="1:6">
      <c r="A194" s="281"/>
      <c r="B194" s="281"/>
      <c r="C194" s="281"/>
      <c r="D194" s="281" t="s">
        <v>880</v>
      </c>
      <c r="E194" s="281" t="s">
        <v>467</v>
      </c>
      <c r="F194" s="574">
        <v>2</v>
      </c>
    </row>
    <row r="195" customHeight="1" spans="1:6">
      <c r="A195" s="281"/>
      <c r="B195" s="281"/>
      <c r="C195" s="281"/>
      <c r="D195" s="281" t="s">
        <v>881</v>
      </c>
      <c r="E195" s="281" t="s">
        <v>642</v>
      </c>
      <c r="F195" s="574">
        <v>0.08</v>
      </c>
    </row>
    <row r="196" customHeight="1" spans="1:6">
      <c r="A196" s="281"/>
      <c r="B196" s="281"/>
      <c r="C196" s="281" t="s">
        <v>882</v>
      </c>
      <c r="D196" s="281"/>
      <c r="E196" s="281" t="s">
        <v>467</v>
      </c>
      <c r="F196" s="574">
        <v>1</v>
      </c>
    </row>
    <row r="197" customHeight="1" spans="1:6">
      <c r="A197" s="281"/>
      <c r="B197" s="281"/>
      <c r="C197" s="281" t="s">
        <v>883</v>
      </c>
      <c r="D197" s="281"/>
      <c r="E197" s="281" t="s">
        <v>467</v>
      </c>
      <c r="F197" s="574"/>
    </row>
    <row r="198" customHeight="1" spans="1:6">
      <c r="A198" s="281"/>
      <c r="B198" s="281"/>
      <c r="C198" s="281" t="s">
        <v>884</v>
      </c>
      <c r="D198" s="281"/>
      <c r="E198" s="281" t="s">
        <v>885</v>
      </c>
      <c r="F198" s="574">
        <v>405.8</v>
      </c>
    </row>
    <row r="199" customHeight="1" spans="1:6">
      <c r="A199" s="281"/>
      <c r="B199" s="371"/>
      <c r="C199" s="281" t="s">
        <v>886</v>
      </c>
      <c r="D199" s="281"/>
      <c r="E199" s="281" t="s">
        <v>666</v>
      </c>
      <c r="F199" s="575">
        <v>0.13</v>
      </c>
    </row>
    <row r="200" customHeight="1" spans="1:6">
      <c r="A200" s="281"/>
      <c r="B200" s="371"/>
      <c r="C200" s="281" t="s">
        <v>868</v>
      </c>
      <c r="D200" s="281"/>
      <c r="E200" s="281" t="s">
        <v>666</v>
      </c>
      <c r="F200" s="367">
        <v>1.08</v>
      </c>
    </row>
    <row r="201" customHeight="1" spans="1:6">
      <c r="A201" s="281"/>
      <c r="B201" s="371"/>
      <c r="C201" s="371" t="s">
        <v>887</v>
      </c>
      <c r="D201" s="371"/>
      <c r="E201" s="371" t="s">
        <v>603</v>
      </c>
      <c r="F201" s="576">
        <v>0.08</v>
      </c>
    </row>
    <row r="202" customHeight="1" spans="1:6">
      <c r="A202" s="281"/>
      <c r="B202" s="371"/>
      <c r="C202" s="371" t="s">
        <v>888</v>
      </c>
      <c r="D202" s="371"/>
      <c r="E202" s="371" t="s">
        <v>581</v>
      </c>
      <c r="F202" s="576">
        <v>42.98</v>
      </c>
    </row>
    <row r="203" customHeight="1" spans="1:6">
      <c r="A203" s="281"/>
      <c r="B203" s="371"/>
      <c r="C203" s="281" t="s">
        <v>889</v>
      </c>
      <c r="D203" s="281"/>
      <c r="E203" s="281" t="s">
        <v>654</v>
      </c>
      <c r="F203" s="304"/>
    </row>
    <row r="204" customHeight="1" spans="1:6">
      <c r="A204" s="281"/>
      <c r="B204" s="371"/>
      <c r="C204" s="281" t="s">
        <v>890</v>
      </c>
      <c r="D204" s="281"/>
      <c r="E204" s="281" t="s">
        <v>285</v>
      </c>
      <c r="F204" s="304"/>
    </row>
    <row r="205" customHeight="1" spans="1:6">
      <c r="A205" s="371"/>
      <c r="B205" s="371" t="s">
        <v>891</v>
      </c>
      <c r="C205" s="371" t="s">
        <v>892</v>
      </c>
      <c r="D205" s="371"/>
      <c r="E205" s="371" t="s">
        <v>893</v>
      </c>
      <c r="F205" s="577"/>
    </row>
    <row r="206" customHeight="1" spans="1:6">
      <c r="A206" s="281"/>
      <c r="B206" s="281" t="s">
        <v>894</v>
      </c>
      <c r="C206" s="281" t="s">
        <v>895</v>
      </c>
      <c r="D206" s="281"/>
      <c r="E206" s="281" t="s">
        <v>851</v>
      </c>
      <c r="F206" s="578"/>
    </row>
    <row r="207" customHeight="1" spans="1:6">
      <c r="A207" s="281"/>
      <c r="B207" s="281" t="s">
        <v>896</v>
      </c>
      <c r="C207" s="281" t="s">
        <v>774</v>
      </c>
      <c r="D207" s="281"/>
      <c r="E207" s="281" t="s">
        <v>581</v>
      </c>
      <c r="F207" s="578"/>
    </row>
    <row r="208" customHeight="1" spans="1:6">
      <c r="A208" s="281"/>
      <c r="B208" s="281"/>
      <c r="C208" s="281" t="s">
        <v>897</v>
      </c>
      <c r="D208" s="281"/>
      <c r="E208" s="281" t="s">
        <v>603</v>
      </c>
      <c r="F208" s="578"/>
    </row>
    <row r="209" customHeight="1" spans="1:6">
      <c r="A209" s="374"/>
      <c r="B209" s="374"/>
      <c r="C209" s="579" t="s">
        <v>898</v>
      </c>
      <c r="D209" s="579"/>
      <c r="E209" s="281" t="s">
        <v>666</v>
      </c>
      <c r="F209" s="580"/>
    </row>
    <row r="210" customHeight="1" spans="1:6">
      <c r="A210" s="364"/>
      <c r="B210" s="365" t="s">
        <v>899</v>
      </c>
      <c r="C210" s="365"/>
      <c r="D210" s="365"/>
      <c r="E210" s="366"/>
      <c r="F210" s="366"/>
    </row>
  </sheetData>
  <mergeCells count="334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C196:D196"/>
    <mergeCell ref="C197:D197"/>
    <mergeCell ref="C198:D198"/>
    <mergeCell ref="C199:D199"/>
    <mergeCell ref="C200:D200"/>
    <mergeCell ref="C201:D201"/>
    <mergeCell ref="C202:D202"/>
    <mergeCell ref="C203:D203"/>
    <mergeCell ref="C204:D204"/>
    <mergeCell ref="C206:D206"/>
    <mergeCell ref="C207:D207"/>
    <mergeCell ref="C208:D208"/>
    <mergeCell ref="C209:D209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A192:A199"/>
    <mergeCell ref="A200:A201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B192:B195"/>
    <mergeCell ref="C69:C71"/>
    <mergeCell ref="C72:C75"/>
    <mergeCell ref="C118:C120"/>
    <mergeCell ref="C121:C128"/>
    <mergeCell ref="C192:C195"/>
  </mergeCells>
  <pageMargins left="0.7" right="0.7" top="0.75" bottom="0.75" header="0.3" footer="0.3"/>
  <pageSetup paperSize="8" scale="69" orientation="portrait"/>
  <headerFooter/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567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568" t="s">
        <v>272</v>
      </c>
      <c r="C2" s="569"/>
      <c r="D2" s="408" t="s">
        <v>507</v>
      </c>
      <c r="E2" s="371" t="s">
        <v>508</v>
      </c>
      <c r="F2" s="281" t="s">
        <v>509</v>
      </c>
      <c r="G2" s="375" t="s">
        <v>61</v>
      </c>
      <c r="H2" s="376"/>
      <c r="I2" s="304"/>
      <c r="J2" s="304"/>
      <c r="K2" s="304"/>
    </row>
    <row r="3" customHeight="1" spans="1:12">
      <c r="A3" s="281" t="s">
        <v>510</v>
      </c>
      <c r="B3" s="570">
        <v>1.632</v>
      </c>
      <c r="C3" s="569"/>
      <c r="D3" s="571" t="s">
        <v>511</v>
      </c>
      <c r="E3" s="281"/>
      <c r="F3" s="281" t="s">
        <v>512</v>
      </c>
      <c r="G3" s="371" t="s">
        <v>909</v>
      </c>
      <c r="H3" s="281" t="s">
        <v>514</v>
      </c>
      <c r="I3" s="304">
        <v>22.5</v>
      </c>
      <c r="J3" s="304"/>
      <c r="K3" s="304"/>
      <c r="L3" s="305"/>
    </row>
    <row r="4" customHeight="1" spans="1:12">
      <c r="A4" s="281" t="s">
        <v>515</v>
      </c>
      <c r="B4" s="375" t="s">
        <v>332</v>
      </c>
      <c r="C4" s="569"/>
      <c r="D4" s="408" t="s">
        <v>516</v>
      </c>
      <c r="E4" s="531">
        <v>2018</v>
      </c>
      <c r="F4" s="281" t="s">
        <v>517</v>
      </c>
      <c r="G4" s="281"/>
      <c r="H4" s="281" t="s">
        <v>518</v>
      </c>
      <c r="I4" s="531">
        <v>6</v>
      </c>
      <c r="J4" s="281" t="s">
        <v>519</v>
      </c>
      <c r="K4" s="531">
        <v>4.4</v>
      </c>
      <c r="L4" s="306"/>
    </row>
    <row r="5" customHeight="1" spans="1:12">
      <c r="A5" s="281" t="s">
        <v>520</v>
      </c>
      <c r="B5" s="570">
        <v>34</v>
      </c>
      <c r="C5" s="569"/>
      <c r="D5" s="408" t="s">
        <v>521</v>
      </c>
      <c r="E5" s="531">
        <v>26</v>
      </c>
      <c r="F5" s="281" t="s">
        <v>522</v>
      </c>
      <c r="G5" s="415">
        <v>4</v>
      </c>
      <c r="H5" s="281" t="s">
        <v>523</v>
      </c>
      <c r="I5" s="531">
        <v>4</v>
      </c>
      <c r="J5" s="281" t="s">
        <v>524</v>
      </c>
      <c r="K5" s="531">
        <v>2</v>
      </c>
      <c r="L5" s="307"/>
    </row>
    <row r="6" customHeight="1" spans="1:11">
      <c r="A6" s="286" t="s">
        <v>0</v>
      </c>
      <c r="B6" s="286"/>
      <c r="C6" s="572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>
        <v>7.39</v>
      </c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v>0.65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552">
        <v>0.3</v>
      </c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552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552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52">
        <v>1.1968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52">
        <v>1.7952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52">
        <v>2.3936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>
        <v>5.358</v>
      </c>
      <c r="G62" s="548"/>
      <c r="H62" s="548"/>
      <c r="I62" s="548" t="s">
        <v>910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>
        <v>0.02</v>
      </c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96">
        <v>249</v>
      </c>
      <c r="G69" s="534"/>
      <c r="H69" s="534"/>
      <c r="I69" s="534" t="s">
        <v>911</v>
      </c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7">
        <v>125</v>
      </c>
      <c r="G70" s="534"/>
      <c r="H70" s="534"/>
      <c r="I70" s="534" t="s">
        <v>912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6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8">
        <v>10618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>
        <v>13372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>
        <v>4580</v>
      </c>
      <c r="G80" s="534"/>
      <c r="H80" s="534"/>
      <c r="I80" s="534" t="s">
        <v>627</v>
      </c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0.03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534" t="s">
        <v>794</v>
      </c>
      <c r="E87" s="295"/>
      <c r="F87" s="552">
        <v>5.64</v>
      </c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552">
        <v>1.31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0.36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0.07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0.06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30.89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>
        <v>0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15.3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>
        <v>0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>
        <v>0</v>
      </c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0.51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0.7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454">
        <v>11.56</v>
      </c>
      <c r="G128" s="550"/>
      <c r="H128" s="550"/>
      <c r="I128" s="550" t="s">
        <v>786</v>
      </c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1.632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>
        <f>B3</f>
        <v>1.632</v>
      </c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>
        <f>F138</f>
        <v>1.632</v>
      </c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7"/>
      <c r="G145" s="515"/>
      <c r="H145" s="515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7"/>
      <c r="G146" s="515"/>
      <c r="H146" s="515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6" t="e">
        <f>B3*(#REF!+K5)</f>
        <v>#REF!</v>
      </c>
      <c r="G147" s="506"/>
      <c r="H147" s="506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7"/>
      <c r="G148" s="515"/>
      <c r="H148" s="515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7"/>
      <c r="G149" s="515"/>
      <c r="H149" s="515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6" t="e">
        <f>F147</f>
        <v>#REF!</v>
      </c>
      <c r="G150" s="506"/>
      <c r="H150" s="506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317">
        <v>0</v>
      </c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317">
        <v>13.35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317">
        <v>2.56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317">
        <v>4.5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317">
        <v>5.42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317">
        <v>5.42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317">
        <v>0.82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317">
        <v>2.04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>
        <v>1</v>
      </c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317">
        <v>2.04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317">
        <v>0.82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1.632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371" t="s">
        <v>272</v>
      </c>
      <c r="C2" s="281"/>
      <c r="D2" s="281" t="s">
        <v>507</v>
      </c>
      <c r="E2" s="371" t="s">
        <v>775</v>
      </c>
      <c r="F2" s="281" t="s">
        <v>509</v>
      </c>
      <c r="G2" s="375" t="s">
        <v>61</v>
      </c>
      <c r="H2" s="376"/>
      <c r="I2" s="304"/>
      <c r="J2" s="304"/>
      <c r="K2" s="304"/>
    </row>
    <row r="3" customHeight="1" spans="1:12">
      <c r="A3" s="281" t="s">
        <v>510</v>
      </c>
      <c r="B3" s="531">
        <v>1.7</v>
      </c>
      <c r="C3" s="415"/>
      <c r="D3" s="285" t="s">
        <v>511</v>
      </c>
      <c r="E3" s="281"/>
      <c r="F3" s="281" t="s">
        <v>512</v>
      </c>
      <c r="G3" s="531" t="s">
        <v>909</v>
      </c>
      <c r="H3" s="281" t="s">
        <v>514</v>
      </c>
      <c r="I3" s="531">
        <v>29.5</v>
      </c>
      <c r="J3" s="304"/>
      <c r="K3" s="304"/>
      <c r="L3" s="305"/>
    </row>
    <row r="4" customHeight="1" spans="1:12">
      <c r="A4" s="281" t="s">
        <v>515</v>
      </c>
      <c r="B4" s="373" t="s">
        <v>323</v>
      </c>
      <c r="C4" s="415"/>
      <c r="D4" s="281" t="s">
        <v>516</v>
      </c>
      <c r="E4" s="531">
        <v>2008</v>
      </c>
      <c r="F4" s="281" t="s">
        <v>517</v>
      </c>
      <c r="G4" s="281"/>
      <c r="H4" s="281" t="s">
        <v>518</v>
      </c>
      <c r="I4" s="531">
        <v>3</v>
      </c>
      <c r="J4" s="281" t="s">
        <v>519</v>
      </c>
      <c r="K4" s="531">
        <v>6.3</v>
      </c>
      <c r="L4" s="306"/>
    </row>
    <row r="5" customHeight="1" spans="1:12">
      <c r="A5" s="281" t="s">
        <v>520</v>
      </c>
      <c r="B5" s="531">
        <v>49.8</v>
      </c>
      <c r="C5" s="415"/>
      <c r="D5" s="281" t="s">
        <v>521</v>
      </c>
      <c r="E5" s="531">
        <v>35</v>
      </c>
      <c r="F5" s="281" t="s">
        <v>522</v>
      </c>
      <c r="G5" s="531">
        <v>1</v>
      </c>
      <c r="H5" s="281" t="s">
        <v>523</v>
      </c>
      <c r="I5" s="531">
        <v>11</v>
      </c>
      <c r="J5" s="281" t="s">
        <v>524</v>
      </c>
      <c r="K5" s="531">
        <v>2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>
        <v>5.015</v>
      </c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v>1.071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565">
        <v>0.01</v>
      </c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565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565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65">
        <v>0.6862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65">
        <v>1.6511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65">
        <v>0.8253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>
        <v>5.808</v>
      </c>
      <c r="G62" s="548"/>
      <c r="H62" s="548"/>
      <c r="I62" s="548" t="s">
        <v>913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>
        <v>0.02</v>
      </c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534"/>
      <c r="H69" s="534"/>
      <c r="I69" s="534" t="s">
        <v>914</v>
      </c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566">
        <v>314</v>
      </c>
      <c r="G70" s="534"/>
      <c r="H70" s="534"/>
      <c r="I70" s="534" t="s">
        <v>915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566">
        <v>110</v>
      </c>
      <c r="G71" s="534"/>
      <c r="H71" s="534"/>
      <c r="I71" s="534" t="s">
        <v>916</v>
      </c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8">
        <v>14788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>
        <v>3900</v>
      </c>
      <c r="G77" s="534"/>
      <c r="H77" s="534"/>
      <c r="I77" s="534" t="s">
        <v>621</v>
      </c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>
        <v>1200</v>
      </c>
      <c r="G80" s="534"/>
      <c r="H80" s="534"/>
      <c r="I80" s="534" t="s">
        <v>627</v>
      </c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0.09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>
        <v>3.01</v>
      </c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534" t="s">
        <v>794</v>
      </c>
      <c r="E87" s="295"/>
      <c r="F87" s="565">
        <v>5.28</v>
      </c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565">
        <v>1.87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0.59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0.21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0.05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45.91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>
        <v>0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20.24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>
        <v>0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>
        <v>0</v>
      </c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0.47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0.89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454">
        <v>2.57</v>
      </c>
      <c r="G128" s="550"/>
      <c r="H128" s="550"/>
      <c r="I128" s="550" t="s">
        <v>779</v>
      </c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1.7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>
        <f>B3</f>
        <v>1.7</v>
      </c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>
        <f>F138</f>
        <v>1.7</v>
      </c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6"/>
      <c r="G145" s="506"/>
      <c r="H145" s="506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6"/>
      <c r="G146" s="506"/>
      <c r="H146" s="506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6" t="e">
        <f>B3*(#REF!+K5)</f>
        <v>#REF!</v>
      </c>
      <c r="G147" s="506"/>
      <c r="H147" s="506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6"/>
      <c r="G148" s="506"/>
      <c r="H148" s="506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6"/>
      <c r="G149" s="506"/>
      <c r="H149" s="506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6" t="e">
        <f>F147</f>
        <v>#REF!</v>
      </c>
      <c r="G150" s="506"/>
      <c r="H150" s="506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565">
        <v>0</v>
      </c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565">
        <v>2.82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65">
        <v>1.3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565">
        <v>9.53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65">
        <v>16.14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65">
        <v>16.14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65">
        <v>0.65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65">
        <v>1.3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>
        <v>2</v>
      </c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65">
        <v>1.3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65">
        <v>0.65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1.7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371" t="s">
        <v>272</v>
      </c>
      <c r="C2" s="281"/>
      <c r="D2" s="281" t="s">
        <v>507</v>
      </c>
      <c r="E2" s="371" t="s">
        <v>97</v>
      </c>
      <c r="F2" s="281" t="s">
        <v>509</v>
      </c>
      <c r="G2" s="375" t="s">
        <v>64</v>
      </c>
      <c r="H2" s="376"/>
      <c r="I2" s="304"/>
      <c r="J2" s="304"/>
      <c r="K2" s="304"/>
    </row>
    <row r="3" customHeight="1" spans="1:12">
      <c r="A3" s="281" t="s">
        <v>510</v>
      </c>
      <c r="B3" s="531">
        <v>0.867</v>
      </c>
      <c r="C3" s="415"/>
      <c r="D3" s="285" t="s">
        <v>511</v>
      </c>
      <c r="E3" s="281"/>
      <c r="F3" s="281" t="s">
        <v>512</v>
      </c>
      <c r="G3" s="531" t="s">
        <v>909</v>
      </c>
      <c r="H3" s="281" t="s">
        <v>514</v>
      </c>
      <c r="I3" s="531">
        <v>11</v>
      </c>
      <c r="J3" s="304"/>
      <c r="K3" s="304"/>
      <c r="L3" s="305"/>
    </row>
    <row r="4" customHeight="1" spans="1:12">
      <c r="A4" s="281" t="s">
        <v>515</v>
      </c>
      <c r="B4" s="373" t="s">
        <v>332</v>
      </c>
      <c r="C4" s="415"/>
      <c r="D4" s="281" t="s">
        <v>516</v>
      </c>
      <c r="E4" s="531"/>
      <c r="F4" s="281" t="s">
        <v>517</v>
      </c>
      <c r="G4" s="281"/>
      <c r="H4" s="281" t="s">
        <v>518</v>
      </c>
      <c r="I4" s="531">
        <v>2</v>
      </c>
      <c r="J4" s="281" t="s">
        <v>519</v>
      </c>
      <c r="K4" s="531">
        <v>4</v>
      </c>
      <c r="L4" s="306"/>
    </row>
    <row r="5" customHeight="1" spans="1:12">
      <c r="A5" s="281" t="s">
        <v>520</v>
      </c>
      <c r="B5" s="531">
        <v>22</v>
      </c>
      <c r="C5" s="415"/>
      <c r="D5" s="281" t="s">
        <v>521</v>
      </c>
      <c r="E5" s="531">
        <v>19.5</v>
      </c>
      <c r="F5" s="281" t="s">
        <v>522</v>
      </c>
      <c r="G5" s="531">
        <v>2</v>
      </c>
      <c r="H5" s="281" t="s">
        <v>523</v>
      </c>
      <c r="I5" s="531">
        <v>4</v>
      </c>
      <c r="J5" s="281" t="s">
        <v>524</v>
      </c>
      <c r="K5" s="531">
        <v>0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>
        <v>0.9537</v>
      </c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v>0.3468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317">
        <v>0.005</v>
      </c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317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317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317">
        <v>0.3468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317">
        <v>0.1732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317">
        <v>0.1732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>
        <v>4.608</v>
      </c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>
        <v>0.01</v>
      </c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6">
        <v>112</v>
      </c>
      <c r="G70" s="534"/>
      <c r="H70" s="534"/>
      <c r="I70" s="534" t="s">
        <v>818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6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8">
        <v>1505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>
        <v>1734</v>
      </c>
      <c r="G77" s="534"/>
      <c r="H77" s="534"/>
      <c r="I77" s="534" t="s">
        <v>621</v>
      </c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0.03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534" t="s">
        <v>794</v>
      </c>
      <c r="E87" s="296" t="s">
        <v>581</v>
      </c>
      <c r="F87" s="317">
        <v>1.34</v>
      </c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317">
        <v>0.52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0.21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0.03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0.03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3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>
        <v>0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8.06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>
        <v>0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>
        <v>0</v>
      </c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0.144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0.3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454">
        <v>0.45</v>
      </c>
      <c r="G128" s="550"/>
      <c r="H128" s="550"/>
      <c r="I128" s="550" t="s">
        <v>917</v>
      </c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0.867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>
        <f>B3</f>
        <v>0.867</v>
      </c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>
        <f>F138</f>
        <v>0.867</v>
      </c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6"/>
      <c r="G145" s="506"/>
      <c r="H145" s="506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6"/>
      <c r="G146" s="506"/>
      <c r="H146" s="506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6" t="e">
        <f>B3*(#REF!+K5)</f>
        <v>#REF!</v>
      </c>
      <c r="G147" s="506"/>
      <c r="H147" s="506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6"/>
      <c r="G148" s="506"/>
      <c r="H148" s="506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6"/>
      <c r="G149" s="506"/>
      <c r="H149" s="506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6" t="e">
        <f>F147</f>
        <v>#REF!</v>
      </c>
      <c r="G150" s="506"/>
      <c r="H150" s="506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317">
        <v>1.5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317">
        <v>4.6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317">
        <v>1.95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317">
        <v>1.95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317">
        <v>0.21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317">
        <v>0.98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>
        <v>1</v>
      </c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317">
        <v>0.98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317">
        <v>0.21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0.867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371" t="s">
        <v>272</v>
      </c>
      <c r="C2" s="281"/>
      <c r="D2" s="281" t="s">
        <v>507</v>
      </c>
      <c r="E2" s="371" t="s">
        <v>99</v>
      </c>
      <c r="F2" s="281" t="s">
        <v>509</v>
      </c>
      <c r="G2" s="375" t="s">
        <v>61</v>
      </c>
      <c r="H2" s="376"/>
      <c r="I2" s="304"/>
      <c r="J2" s="304"/>
      <c r="K2" s="304"/>
    </row>
    <row r="3" customHeight="1" spans="1:12">
      <c r="A3" s="281" t="s">
        <v>510</v>
      </c>
      <c r="B3" s="531">
        <v>1.419</v>
      </c>
      <c r="C3" s="415"/>
      <c r="D3" s="285" t="s">
        <v>511</v>
      </c>
      <c r="E3" s="281"/>
      <c r="F3" s="281" t="s">
        <v>512</v>
      </c>
      <c r="G3" s="531" t="s">
        <v>909</v>
      </c>
      <c r="H3" s="281" t="s">
        <v>514</v>
      </c>
      <c r="I3" s="531">
        <v>21</v>
      </c>
      <c r="J3" s="304"/>
      <c r="K3" s="304"/>
      <c r="L3" s="305"/>
    </row>
    <row r="4" customHeight="1" spans="1:12">
      <c r="A4" s="281" t="s">
        <v>515</v>
      </c>
      <c r="B4" s="373" t="s">
        <v>321</v>
      </c>
      <c r="C4" s="415"/>
      <c r="D4" s="281" t="s">
        <v>516</v>
      </c>
      <c r="E4" s="531">
        <v>2014</v>
      </c>
      <c r="F4" s="281" t="s">
        <v>517</v>
      </c>
      <c r="G4" s="281"/>
      <c r="H4" s="281" t="s">
        <v>518</v>
      </c>
      <c r="I4" s="531">
        <v>5</v>
      </c>
      <c r="J4" s="281" t="s">
        <v>519</v>
      </c>
      <c r="K4" s="531">
        <v>5</v>
      </c>
      <c r="L4" s="306"/>
    </row>
    <row r="5" customHeight="1" spans="1:12">
      <c r="A5" s="281" t="s">
        <v>520</v>
      </c>
      <c r="B5" s="531">
        <v>37</v>
      </c>
      <c r="C5" s="415"/>
      <c r="D5" s="281" t="s">
        <v>521</v>
      </c>
      <c r="E5" s="531">
        <v>27</v>
      </c>
      <c r="F5" s="281" t="s">
        <v>522</v>
      </c>
      <c r="G5" s="531">
        <v>2</v>
      </c>
      <c r="H5" s="281" t="s">
        <v>523</v>
      </c>
      <c r="I5" s="531">
        <v>6</v>
      </c>
      <c r="J5" s="281" t="s">
        <v>524</v>
      </c>
      <c r="K5" s="531">
        <v>3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>
        <v>2.8833</v>
      </c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v>0.6865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532">
        <v>0.005</v>
      </c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532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532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32">
        <v>0.8238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32">
        <v>0.3041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32">
        <v>0.3107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>
        <v>2.64</v>
      </c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>
        <v>0.01</v>
      </c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549">
        <v>164</v>
      </c>
      <c r="G69" s="534"/>
      <c r="H69" s="534"/>
      <c r="I69" s="534" t="s">
        <v>918</v>
      </c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549">
        <v>32</v>
      </c>
      <c r="G70" s="534"/>
      <c r="H70" s="534"/>
      <c r="I70" s="534" t="s">
        <v>919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6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8">
        <v>11695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>
        <v>6865</v>
      </c>
      <c r="G77" s="534"/>
      <c r="H77" s="534"/>
      <c r="I77" s="534" t="s">
        <v>621</v>
      </c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0.05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>
        <v>2.6</v>
      </c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534" t="s">
        <v>794</v>
      </c>
      <c r="E87" s="295"/>
      <c r="F87" s="532">
        <v>2.64</v>
      </c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532">
        <v>1.01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0.42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0.23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/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60.14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>
        <v>0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18.32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>
        <v>0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>
        <v>0</v>
      </c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0.4906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1.46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454">
        <v>2.34</v>
      </c>
      <c r="G128" s="550"/>
      <c r="H128" s="550"/>
      <c r="I128" s="550" t="s">
        <v>779</v>
      </c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1.419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>
        <f>B3</f>
        <v>1.419</v>
      </c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>
        <f>F138</f>
        <v>1.419</v>
      </c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6"/>
      <c r="G145" s="506"/>
      <c r="H145" s="506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6"/>
      <c r="G146" s="506"/>
      <c r="H146" s="506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6" t="e">
        <f>B3*(#REF!+K5)</f>
        <v>#REF!</v>
      </c>
      <c r="G147" s="506"/>
      <c r="H147" s="506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6"/>
      <c r="G148" s="506"/>
      <c r="H148" s="506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6"/>
      <c r="G149" s="506"/>
      <c r="H149" s="506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6" t="e">
        <f>F147</f>
        <v>#REF!</v>
      </c>
      <c r="G150" s="506"/>
      <c r="H150" s="506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532">
        <v>5.95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32">
        <v>5.08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532">
        <v>7.28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32">
        <v>12.92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32">
        <v>12.92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32">
        <v>0.28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32">
        <v>0.38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>
        <v>1</v>
      </c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32">
        <v>0.38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32">
        <v>0.28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1.419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371" t="s">
        <v>272</v>
      </c>
      <c r="C2" s="281"/>
      <c r="D2" s="281" t="s">
        <v>507</v>
      </c>
      <c r="E2" s="371" t="s">
        <v>92</v>
      </c>
      <c r="F2" s="281" t="s">
        <v>509</v>
      </c>
      <c r="G2" s="375" t="s">
        <v>67</v>
      </c>
      <c r="H2" s="376"/>
      <c r="I2" s="304"/>
      <c r="J2" s="304"/>
      <c r="K2" s="304"/>
    </row>
    <row r="3" customHeight="1" spans="1:12">
      <c r="A3" s="281" t="s">
        <v>510</v>
      </c>
      <c r="B3" s="531">
        <v>1.612</v>
      </c>
      <c r="C3" s="415"/>
      <c r="D3" s="285" t="s">
        <v>511</v>
      </c>
      <c r="E3" s="281"/>
      <c r="F3" s="281" t="s">
        <v>512</v>
      </c>
      <c r="G3" s="531" t="s">
        <v>909</v>
      </c>
      <c r="H3" s="281" t="s">
        <v>514</v>
      </c>
      <c r="I3" s="531">
        <v>22.5</v>
      </c>
      <c r="J3" s="304"/>
      <c r="K3" s="304"/>
      <c r="L3" s="305"/>
    </row>
    <row r="4" customHeight="1" spans="1:12">
      <c r="A4" s="281" t="s">
        <v>515</v>
      </c>
      <c r="B4" s="373" t="s">
        <v>336</v>
      </c>
      <c r="C4" s="415"/>
      <c r="D4" s="281" t="s">
        <v>516</v>
      </c>
      <c r="E4" s="531">
        <v>2008</v>
      </c>
      <c r="F4" s="281" t="s">
        <v>517</v>
      </c>
      <c r="G4" s="281"/>
      <c r="H4" s="281" t="s">
        <v>518</v>
      </c>
      <c r="I4" s="531">
        <v>1</v>
      </c>
      <c r="J4" s="281" t="s">
        <v>519</v>
      </c>
      <c r="K4" s="531">
        <v>5</v>
      </c>
      <c r="L4" s="306"/>
    </row>
    <row r="5" customHeight="1" spans="1:12">
      <c r="A5" s="281" t="s">
        <v>520</v>
      </c>
      <c r="B5" s="531">
        <v>23.25</v>
      </c>
      <c r="C5" s="415"/>
      <c r="D5" s="281" t="s">
        <v>521</v>
      </c>
      <c r="E5" s="531">
        <v>25</v>
      </c>
      <c r="F5" s="281" t="s">
        <v>522</v>
      </c>
      <c r="G5" s="531">
        <v>1</v>
      </c>
      <c r="H5" s="281" t="s">
        <v>523</v>
      </c>
      <c r="I5" s="531">
        <v>6</v>
      </c>
      <c r="J5" s="281" t="s">
        <v>524</v>
      </c>
      <c r="K5" s="531">
        <v>0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>
        <v>3.627</v>
      </c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v>0.806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563">
        <v>0.001</v>
      </c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563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563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63">
        <v>0.9672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63">
        <v>0.6448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63">
        <v>0.3224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>
        <v>3.296</v>
      </c>
      <c r="G62" s="548"/>
      <c r="H62" s="548"/>
      <c r="I62" s="548" t="s">
        <v>920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>
        <v>0.02</v>
      </c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6">
        <v>604</v>
      </c>
      <c r="G70" s="534"/>
      <c r="H70" s="534"/>
      <c r="I70" s="534" t="s">
        <v>921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6">
        <v>30</v>
      </c>
      <c r="G71" s="534"/>
      <c r="H71" s="534"/>
      <c r="I71" s="534" t="s">
        <v>921</v>
      </c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8">
        <v>1700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>
        <v>1212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>
        <v>400</v>
      </c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0.02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>
        <v>3.915</v>
      </c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534" t="s">
        <v>640</v>
      </c>
      <c r="E87" s="535" t="s">
        <v>922</v>
      </c>
      <c r="F87" s="564"/>
      <c r="G87" s="299"/>
      <c r="H87" s="299"/>
      <c r="I87" s="299" t="s">
        <v>923</v>
      </c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0.6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0.38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0.05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49.65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4.52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>
        <v>0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>
        <v>0</v>
      </c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0.16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0.53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454">
        <v>1.2</v>
      </c>
      <c r="G128" s="550"/>
      <c r="H128" s="550"/>
      <c r="I128" s="550" t="s">
        <v>917</v>
      </c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1.612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/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>
        <f>B3</f>
        <v>1.612</v>
      </c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>
        <f>F139</f>
        <v>1.612</v>
      </c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7"/>
      <c r="G145" s="515"/>
      <c r="H145" s="515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7"/>
      <c r="G146" s="515"/>
      <c r="H146" s="515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6" t="e">
        <f>B3*(#REF!+K5)</f>
        <v>#REF!</v>
      </c>
      <c r="G147" s="506"/>
      <c r="H147" s="506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6"/>
      <c r="G148" s="506"/>
      <c r="H148" s="506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6"/>
      <c r="G149" s="506"/>
      <c r="H149" s="506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6" t="e">
        <f>F147</f>
        <v>#REF!</v>
      </c>
      <c r="G150" s="506"/>
      <c r="H150" s="506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563">
        <v>0.55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63">
        <v>3.16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563">
        <v>11.54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63">
        <v>6.93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63">
        <v>6.93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63">
        <v>0.55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63">
        <v>0.63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>
        <v>1</v>
      </c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63">
        <v>0.63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63">
        <v>0.55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1.612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541" t="s">
        <v>272</v>
      </c>
      <c r="C2" s="281"/>
      <c r="D2" s="281" t="s">
        <v>507</v>
      </c>
      <c r="E2" s="541" t="s">
        <v>90</v>
      </c>
      <c r="F2" s="281" t="s">
        <v>509</v>
      </c>
      <c r="G2" s="562" t="s">
        <v>64</v>
      </c>
      <c r="H2" s="376"/>
      <c r="I2" s="304"/>
      <c r="J2" s="304"/>
      <c r="K2" s="304"/>
    </row>
    <row r="3" customHeight="1" spans="1:12">
      <c r="A3" s="281" t="s">
        <v>510</v>
      </c>
      <c r="B3" s="531">
        <v>1.08</v>
      </c>
      <c r="C3" s="415"/>
      <c r="D3" s="285" t="s">
        <v>511</v>
      </c>
      <c r="E3" s="281"/>
      <c r="F3" s="281" t="s">
        <v>512</v>
      </c>
      <c r="G3" s="371" t="s">
        <v>909</v>
      </c>
      <c r="H3" s="281" t="s">
        <v>514</v>
      </c>
      <c r="I3" s="531">
        <v>28</v>
      </c>
      <c r="J3" s="304"/>
      <c r="K3" s="304"/>
      <c r="L3" s="305"/>
    </row>
    <row r="4" customHeight="1" spans="1:12">
      <c r="A4" s="281" t="s">
        <v>515</v>
      </c>
      <c r="B4" s="531" t="s">
        <v>782</v>
      </c>
      <c r="C4" s="415"/>
      <c r="D4" s="281" t="s">
        <v>516</v>
      </c>
      <c r="E4" s="541">
        <v>2008</v>
      </c>
      <c r="F4" s="281" t="s">
        <v>517</v>
      </c>
      <c r="G4" s="281"/>
      <c r="H4" s="281" t="s">
        <v>518</v>
      </c>
      <c r="I4" s="541">
        <v>14.7</v>
      </c>
      <c r="J4" s="281" t="s">
        <v>519</v>
      </c>
      <c r="K4" s="531">
        <v>5</v>
      </c>
      <c r="L4" s="306"/>
    </row>
    <row r="5" customHeight="1" spans="1:12">
      <c r="A5" s="281" t="s">
        <v>520</v>
      </c>
      <c r="B5" s="281"/>
      <c r="C5" s="415"/>
      <c r="D5" s="281" t="s">
        <v>521</v>
      </c>
      <c r="E5" s="281"/>
      <c r="F5" s="281" t="s">
        <v>522</v>
      </c>
      <c r="G5" s="531">
        <v>3.2</v>
      </c>
      <c r="H5" s="281" t="s">
        <v>523</v>
      </c>
      <c r="I5" s="541">
        <v>7.2</v>
      </c>
      <c r="J5" s="281" t="s">
        <v>524</v>
      </c>
      <c r="K5" s="531">
        <v>11.5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552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552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552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552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552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552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552">
        <v>2.7524</v>
      </c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552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552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552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552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552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552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552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552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552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552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552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552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552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552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552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552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552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552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552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552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552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552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552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552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552">
        <v>0.4915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552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552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552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552">
        <v>0.7077</v>
      </c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52"/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552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52">
        <v>0.3932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52">
        <v>0.3932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552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552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552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552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552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552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552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552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552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552">
        <v>0.805</v>
      </c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552">
        <v>1.848</v>
      </c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552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552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552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552">
        <v>3.4056</v>
      </c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552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552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552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553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553">
        <v>0.02</v>
      </c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554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554"/>
      <c r="G69" s="534"/>
      <c r="H69" s="534"/>
      <c r="I69" s="534" t="s">
        <v>924</v>
      </c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539">
        <v>240</v>
      </c>
      <c r="G70" s="534"/>
      <c r="H70" s="534"/>
      <c r="I70" s="534" t="s">
        <v>925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554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554">
        <v>14650</v>
      </c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554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554"/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552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552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552">
        <v>10115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552">
        <v>0.2</v>
      </c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552">
        <v>0.01</v>
      </c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554">
        <v>4335</v>
      </c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552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552">
        <v>0.12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552">
        <v>0.8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552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552">
        <v>6.92</v>
      </c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552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552">
        <v>2.64</v>
      </c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552">
        <v>1.24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552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552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552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552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552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552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552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552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552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552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552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552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552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552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552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552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552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552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552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552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552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552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552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552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552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552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552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552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552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552">
        <v>0.42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552">
        <v>0.22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552">
        <v>0.12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552">
        <v>16.87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552">
        <v>0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552">
        <v>10.3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552">
        <v>0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552">
        <v>0</v>
      </c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552">
        <v>0.28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552">
        <v>0.77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552">
        <v>10.872</v>
      </c>
      <c r="G128" s="550"/>
      <c r="H128" s="550"/>
      <c r="I128" s="550" t="s">
        <v>832</v>
      </c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552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1.08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552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5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5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5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56">
        <f>B3</f>
        <v>1.08</v>
      </c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5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56"/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5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5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5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56">
        <f>B3</f>
        <v>1.08</v>
      </c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5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56"/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57" t="e">
        <f>B3*(#REF!+K5)</f>
        <v>#REF!</v>
      </c>
      <c r="G145" s="515"/>
      <c r="H145" s="515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57"/>
      <c r="G146" s="515"/>
      <c r="H146" s="515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57"/>
      <c r="G147" s="515"/>
      <c r="H147" s="515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57" t="e">
        <f>F145</f>
        <v>#REF!</v>
      </c>
      <c r="G148" s="515"/>
      <c r="H148" s="515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57"/>
      <c r="G149" s="515"/>
      <c r="H149" s="515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57"/>
      <c r="G150" s="515"/>
      <c r="H150" s="515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5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5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5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5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5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5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5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5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5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5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5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5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5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5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58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560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560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560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560">
        <v>16.01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60"/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560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560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60">
        <v>3.228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60">
        <v>3.228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60">
        <v>0.52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60">
        <v>0.96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560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560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560">
        <v>1</v>
      </c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560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60">
        <v>0.96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60">
        <v>0.52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560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560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1.08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371" t="s">
        <v>272</v>
      </c>
      <c r="C2" s="371"/>
      <c r="D2" s="281" t="s">
        <v>507</v>
      </c>
      <c r="E2" s="371" t="s">
        <v>926</v>
      </c>
      <c r="F2" s="281" t="s">
        <v>509</v>
      </c>
      <c r="G2" s="375" t="s">
        <v>70</v>
      </c>
      <c r="H2" s="376"/>
      <c r="I2" s="304"/>
      <c r="J2" s="304"/>
      <c r="K2" s="304"/>
    </row>
    <row r="3" customHeight="1" spans="1:12">
      <c r="A3" s="281" t="s">
        <v>510</v>
      </c>
      <c r="B3" s="415">
        <v>0.686</v>
      </c>
      <c r="C3" s="415"/>
      <c r="D3" s="285" t="s">
        <v>511</v>
      </c>
      <c r="E3" s="281"/>
      <c r="F3" s="281" t="s">
        <v>512</v>
      </c>
      <c r="G3" s="371" t="s">
        <v>909</v>
      </c>
      <c r="H3" s="281" t="s">
        <v>514</v>
      </c>
      <c r="I3" s="304">
        <v>12</v>
      </c>
      <c r="J3" s="304"/>
      <c r="K3" s="304"/>
      <c r="L3" s="305"/>
    </row>
    <row r="4" customHeight="1" spans="1:12">
      <c r="A4" s="281" t="s">
        <v>515</v>
      </c>
      <c r="B4" s="373" t="s">
        <v>332</v>
      </c>
      <c r="C4" s="373"/>
      <c r="D4" s="281" t="s">
        <v>516</v>
      </c>
      <c r="E4" s="281">
        <v>2019</v>
      </c>
      <c r="F4" s="281" t="s">
        <v>517</v>
      </c>
      <c r="G4" s="281"/>
      <c r="H4" s="281" t="s">
        <v>518</v>
      </c>
      <c r="I4" s="281"/>
      <c r="J4" s="281" t="s">
        <v>519</v>
      </c>
      <c r="K4" s="304"/>
      <c r="L4" s="306"/>
    </row>
    <row r="5" customHeight="1" spans="1:12">
      <c r="A5" s="281" t="s">
        <v>520</v>
      </c>
      <c r="B5" s="281"/>
      <c r="C5" s="415"/>
      <c r="D5" s="281" t="s">
        <v>521</v>
      </c>
      <c r="E5" s="281"/>
      <c r="F5" s="281" t="s">
        <v>522</v>
      </c>
      <c r="G5" s="415"/>
      <c r="H5" s="281" t="s">
        <v>523</v>
      </c>
      <c r="I5" s="281">
        <v>8</v>
      </c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>
        <v>0.8232</v>
      </c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/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>
        <v>0.5488</v>
      </c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54"/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54">
        <v>0.1372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4">
        <v>0.2744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6">
        <v>140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6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8"/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0.08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0.2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545">
        <v>0.04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545">
        <v>0.04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545">
        <v>0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545">
        <v>16.42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545">
        <v>0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545">
        <v>1.86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545">
        <v>0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545">
        <v>0</v>
      </c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545">
        <v>0.1272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545">
        <v>0.1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545">
        <v>0.2</v>
      </c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0.686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>
        <f>B3</f>
        <v>0.686</v>
      </c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/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>
        <f>F136</f>
        <v>0.686</v>
      </c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/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7" t="e">
        <f>B3*(#REF!+K5)</f>
        <v>#REF!</v>
      </c>
      <c r="G145" s="515"/>
      <c r="H145" s="515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7"/>
      <c r="G146" s="515"/>
      <c r="H146" s="515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7"/>
      <c r="G147" s="515"/>
      <c r="H147" s="515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7" t="e">
        <f>F145</f>
        <v>#REF!</v>
      </c>
      <c r="G148" s="515"/>
      <c r="H148" s="515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7"/>
      <c r="G149" s="515"/>
      <c r="H149" s="515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7"/>
      <c r="G150" s="515"/>
      <c r="H150" s="515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545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545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545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545">
        <v>3.74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45"/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545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545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45">
        <v>1.94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45">
        <v>1.94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45">
        <v>0.11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45">
        <v>0.44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545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545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545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545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45">
        <v>0.44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45">
        <v>0.11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545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545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545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0.686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561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541" t="s">
        <v>272</v>
      </c>
      <c r="C2" s="541"/>
      <c r="D2" s="281" t="s">
        <v>507</v>
      </c>
      <c r="E2" s="541" t="s">
        <v>787</v>
      </c>
      <c r="F2" s="281" t="s">
        <v>509</v>
      </c>
      <c r="G2" s="375" t="s">
        <v>64</v>
      </c>
      <c r="H2" s="376"/>
      <c r="I2" s="304"/>
      <c r="J2" s="304"/>
      <c r="K2" s="304"/>
    </row>
    <row r="3" customHeight="1" spans="1:12">
      <c r="A3" s="281" t="s">
        <v>510</v>
      </c>
      <c r="B3" s="531">
        <v>1.045</v>
      </c>
      <c r="C3" s="531"/>
      <c r="D3" s="285" t="s">
        <v>511</v>
      </c>
      <c r="E3" s="281"/>
      <c r="F3" s="281" t="s">
        <v>512</v>
      </c>
      <c r="G3" s="541" t="s">
        <v>909</v>
      </c>
      <c r="H3" s="281" t="s">
        <v>514</v>
      </c>
      <c r="I3" s="531">
        <v>24</v>
      </c>
      <c r="J3" s="304"/>
      <c r="K3" s="304"/>
      <c r="L3" s="305"/>
    </row>
    <row r="4" customHeight="1" spans="1:12">
      <c r="A4" s="281" t="s">
        <v>515</v>
      </c>
      <c r="B4" s="531" t="s">
        <v>782</v>
      </c>
      <c r="C4" s="531"/>
      <c r="D4" s="281" t="s">
        <v>516</v>
      </c>
      <c r="E4" s="541">
        <v>2007</v>
      </c>
      <c r="F4" s="281" t="s">
        <v>517</v>
      </c>
      <c r="G4" s="281"/>
      <c r="H4" s="281" t="s">
        <v>518</v>
      </c>
      <c r="I4" s="541">
        <v>9.6</v>
      </c>
      <c r="J4" s="281" t="s">
        <v>519</v>
      </c>
      <c r="K4" s="531">
        <v>7.2</v>
      </c>
      <c r="L4" s="306"/>
    </row>
    <row r="5" customHeight="1" spans="1:12">
      <c r="A5" s="281" t="s">
        <v>520</v>
      </c>
      <c r="B5" s="281"/>
      <c r="C5" s="415"/>
      <c r="D5" s="281" t="s">
        <v>521</v>
      </c>
      <c r="E5" s="281"/>
      <c r="F5" s="281" t="s">
        <v>522</v>
      </c>
      <c r="G5" s="531">
        <v>3.6</v>
      </c>
      <c r="H5" s="281" t="s">
        <v>523</v>
      </c>
      <c r="I5" s="541">
        <v>9</v>
      </c>
      <c r="J5" s="281" t="s">
        <v>524</v>
      </c>
      <c r="K5" s="531">
        <v>6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552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552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552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552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552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552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552">
        <v>2.3832</v>
      </c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552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552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552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552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552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552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552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552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552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552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552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552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552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552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552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552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552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552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552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552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552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552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552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552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552">
        <v>0.715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552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552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552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552">
        <v>0.8937</v>
      </c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52"/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552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52">
        <v>0.3972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52">
        <v>0.3972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552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552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552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552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552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552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552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552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552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552">
        <v>1.188</v>
      </c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552">
        <v>1.44</v>
      </c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552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552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552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552">
        <v>2.94</v>
      </c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552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552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552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553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553">
        <v>0.02</v>
      </c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554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539">
        <v>40</v>
      </c>
      <c r="G69" s="534"/>
      <c r="H69" s="534"/>
      <c r="I69" s="534" t="s">
        <v>927</v>
      </c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539">
        <v>185</v>
      </c>
      <c r="G70" s="534"/>
      <c r="H70" s="534"/>
      <c r="I70" s="534" t="s">
        <v>928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554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554">
        <v>9525</v>
      </c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554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554"/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552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552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552">
        <v>6668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552">
        <v>0.1</v>
      </c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552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554">
        <v>2857</v>
      </c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552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552">
        <v>0.12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552">
        <v>1.44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552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552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552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552">
        <v>2.4</v>
      </c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552">
        <v>0.52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552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552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552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552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552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552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552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552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552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552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552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552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552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552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552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552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552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552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552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552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552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552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552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552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552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552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552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552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552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552">
        <v>0.51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552">
        <v>0.23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552">
        <v>0.11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552">
        <v>38.74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552">
        <v>0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552">
        <v>16.78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552">
        <v>0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552">
        <v>0</v>
      </c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552">
        <v>0.32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552">
        <v>0.64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552">
        <v>1.06</v>
      </c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552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1.045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552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5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5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5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5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56">
        <f>B3</f>
        <v>1.045</v>
      </c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5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56"/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5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5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5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56">
        <f>B3</f>
        <v>1.045</v>
      </c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5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56"/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57" t="e">
        <f>B3*(#REF!+K5)</f>
        <v>#REF!</v>
      </c>
      <c r="G145" s="515"/>
      <c r="H145" s="515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57"/>
      <c r="G146" s="515"/>
      <c r="H146" s="515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57"/>
      <c r="G147" s="515"/>
      <c r="H147" s="515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57" t="e">
        <f>F145</f>
        <v>#REF!</v>
      </c>
      <c r="G148" s="515"/>
      <c r="H148" s="515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57"/>
      <c r="G149" s="515"/>
      <c r="H149" s="515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57"/>
      <c r="G150" s="515"/>
      <c r="H150" s="515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5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5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5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5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5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5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5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5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5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5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5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5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5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5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58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559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560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560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560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560">
        <v>10.32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60">
        <v>3.885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560">
        <v>3.885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560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60">
        <v>6.646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60">
        <v>6.646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60">
        <v>0.53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60">
        <v>1.06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560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560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560">
        <v>2</v>
      </c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560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60">
        <v>1.06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60">
        <v>0.53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560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560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1.045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371" t="s">
        <v>272</v>
      </c>
      <c r="C2" s="281"/>
      <c r="D2" s="281" t="s">
        <v>507</v>
      </c>
      <c r="E2" s="371" t="s">
        <v>791</v>
      </c>
      <c r="F2" s="281" t="s">
        <v>509</v>
      </c>
      <c r="G2" s="383" t="s">
        <v>70</v>
      </c>
      <c r="H2" s="384"/>
      <c r="I2" s="304"/>
      <c r="J2" s="304"/>
      <c r="K2" s="304"/>
    </row>
    <row r="3" customHeight="1" spans="1:12">
      <c r="A3" s="281" t="s">
        <v>510</v>
      </c>
      <c r="B3" s="551">
        <v>0.8</v>
      </c>
      <c r="C3" s="415"/>
      <c r="D3" s="285" t="s">
        <v>511</v>
      </c>
      <c r="E3" s="415">
        <v>2022</v>
      </c>
      <c r="F3" s="281" t="s">
        <v>512</v>
      </c>
      <c r="G3" s="371" t="s">
        <v>909</v>
      </c>
      <c r="H3" s="281" t="s">
        <v>514</v>
      </c>
      <c r="I3" s="304">
        <v>11</v>
      </c>
      <c r="J3" s="304"/>
      <c r="K3" s="304"/>
      <c r="L3" s="305"/>
    </row>
    <row r="4" customHeight="1" spans="1:12">
      <c r="A4" s="281" t="s">
        <v>515</v>
      </c>
      <c r="B4" s="373" t="s">
        <v>336</v>
      </c>
      <c r="C4" s="415"/>
      <c r="D4" s="281" t="s">
        <v>516</v>
      </c>
      <c r="E4" s="415">
        <v>2009</v>
      </c>
      <c r="F4" s="281" t="s">
        <v>517</v>
      </c>
      <c r="G4" s="281"/>
      <c r="H4" s="281" t="s">
        <v>518</v>
      </c>
      <c r="I4" s="281"/>
      <c r="J4" s="281" t="s">
        <v>519</v>
      </c>
      <c r="K4" s="415">
        <v>5</v>
      </c>
      <c r="L4" s="306"/>
    </row>
    <row r="5" customHeight="1" spans="1:12">
      <c r="A5" s="281" t="s">
        <v>520</v>
      </c>
      <c r="B5" s="415">
        <v>25</v>
      </c>
      <c r="C5" s="415"/>
      <c r="D5" s="281" t="s">
        <v>521</v>
      </c>
      <c r="E5" s="415">
        <v>13</v>
      </c>
      <c r="F5" s="281" t="s">
        <v>522</v>
      </c>
      <c r="G5" s="415">
        <v>1.4</v>
      </c>
      <c r="H5" s="281" t="s">
        <v>523</v>
      </c>
      <c r="I5" s="304">
        <v>7</v>
      </c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532">
        <f>800*11/10000</f>
        <v>0.88</v>
      </c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532">
        <f>800*5/10000</f>
        <v>0.4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532">
        <f>4*120/10000</f>
        <v>0.048</v>
      </c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32">
        <f>800*7/10000</f>
        <v>0.56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32">
        <f>800*6.2/10000</f>
        <v>0.496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32">
        <f>800*2/10000</f>
        <v>0.16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539">
        <v>212</v>
      </c>
      <c r="G70" s="534"/>
      <c r="H70" s="534"/>
      <c r="I70" s="534" t="s">
        <v>792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539">
        <f>260-212</f>
        <v>48</v>
      </c>
      <c r="G71" s="534"/>
      <c r="H71" s="534"/>
      <c r="I71" s="534" t="s">
        <v>792</v>
      </c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539">
        <v>1190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539">
        <f>800*1.4</f>
        <v>1120</v>
      </c>
      <c r="G80" s="534"/>
      <c r="H80" s="534"/>
      <c r="I80" s="534" t="s">
        <v>793</v>
      </c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532">
        <f>6/100</f>
        <v>0.06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532">
        <f>80/100</f>
        <v>0.8</v>
      </c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532">
        <v>0.42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0.17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0.04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18.15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>
        <v>0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2.3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>
        <v>0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>
        <v>0</v>
      </c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0.061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0.13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454">
        <v>0.38</v>
      </c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0.8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>
        <f>B3</f>
        <v>0.8</v>
      </c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>
        <f>F138</f>
        <v>0.8</v>
      </c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6"/>
      <c r="G145" s="506"/>
      <c r="H145" s="506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6"/>
      <c r="G146" s="506"/>
      <c r="H146" s="506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6" t="e">
        <f>B3*(#REF!+K5)</f>
        <v>#REF!</v>
      </c>
      <c r="G147" s="506"/>
      <c r="H147" s="506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6"/>
      <c r="G148" s="506"/>
      <c r="H148" s="506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6"/>
      <c r="G149" s="506"/>
      <c r="H149" s="506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6" t="e">
        <f>F147</f>
        <v>#REF!</v>
      </c>
      <c r="G150" s="506"/>
      <c r="H150" s="506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540">
        <f>(12+16+12+16+12+16+12+16+26+28+28+27)/100</f>
        <v>2.21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40">
        <f>(28+29+30+5+34+32+25+39+28+30+28)/100</f>
        <v>3.08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540">
        <f>(39+26+37+28+30+30+32+28+30+28)/100</f>
        <v>3.08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40">
        <f>40*(5+9)/100</f>
        <v>5.6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40">
        <f>40*(5+9)/100</f>
        <v>5.6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40">
        <v>0.46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40">
        <v>0.8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40">
        <v>0.8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40">
        <v>0.46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0.8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371" t="s">
        <v>272</v>
      </c>
      <c r="C2" s="281"/>
      <c r="D2" s="281" t="s">
        <v>507</v>
      </c>
      <c r="E2" s="371" t="s">
        <v>824</v>
      </c>
      <c r="F2" s="281" t="s">
        <v>509</v>
      </c>
      <c r="G2" s="375" t="s">
        <v>39</v>
      </c>
      <c r="H2" s="376"/>
      <c r="I2" s="304"/>
      <c r="J2" s="304"/>
      <c r="K2" s="304"/>
    </row>
    <row r="3" customHeight="1" spans="1:12">
      <c r="A3" s="281" t="s">
        <v>510</v>
      </c>
      <c r="B3" s="530">
        <v>0.92</v>
      </c>
      <c r="C3" s="415"/>
      <c r="D3" s="285" t="s">
        <v>511</v>
      </c>
      <c r="E3" s="281"/>
      <c r="F3" s="281" t="s">
        <v>512</v>
      </c>
      <c r="G3" s="415" t="s">
        <v>909</v>
      </c>
      <c r="H3" s="281" t="s">
        <v>514</v>
      </c>
      <c r="I3" s="415">
        <v>11.25</v>
      </c>
      <c r="J3" s="304"/>
      <c r="K3" s="304"/>
      <c r="L3" s="305"/>
    </row>
    <row r="4" customHeight="1" spans="1:12">
      <c r="A4" s="281" t="s">
        <v>515</v>
      </c>
      <c r="B4" s="373" t="s">
        <v>336</v>
      </c>
      <c r="C4" s="415"/>
      <c r="D4" s="281" t="s">
        <v>516</v>
      </c>
      <c r="E4" s="415">
        <v>2009</v>
      </c>
      <c r="F4" s="281" t="s">
        <v>517</v>
      </c>
      <c r="G4" s="281"/>
      <c r="H4" s="281" t="s">
        <v>518</v>
      </c>
      <c r="I4" s="415">
        <v>2</v>
      </c>
      <c r="J4" s="281" t="s">
        <v>519</v>
      </c>
      <c r="K4" s="415">
        <v>4</v>
      </c>
      <c r="L4" s="306"/>
    </row>
    <row r="5" customHeight="1" spans="1:12">
      <c r="A5" s="281" t="s">
        <v>520</v>
      </c>
      <c r="B5" s="531">
        <v>19.25</v>
      </c>
      <c r="C5" s="415"/>
      <c r="D5" s="281" t="s">
        <v>521</v>
      </c>
      <c r="E5" s="415">
        <v>13</v>
      </c>
      <c r="F5" s="281" t="s">
        <v>522</v>
      </c>
      <c r="G5" s="531">
        <v>2</v>
      </c>
      <c r="H5" s="281" t="s">
        <v>523</v>
      </c>
      <c r="I5" s="415">
        <v>4</v>
      </c>
      <c r="J5" s="281" t="s">
        <v>524</v>
      </c>
      <c r="K5" s="531">
        <v>0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>
        <v>1.4</v>
      </c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v>0.36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532">
        <v>0.01</v>
      </c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532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532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32">
        <v>0.368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32">
        <v>0.36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32">
        <v>0.36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533">
        <v>160</v>
      </c>
      <c r="G69" s="534"/>
      <c r="H69" s="534"/>
      <c r="I69" s="534" t="s">
        <v>818</v>
      </c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533">
        <v>20</v>
      </c>
      <c r="G70" s="534"/>
      <c r="H70" s="534"/>
      <c r="I70" s="534" t="s">
        <v>818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533">
        <v>4</v>
      </c>
      <c r="G71" s="534"/>
      <c r="H71" s="534"/>
      <c r="I71" s="534" t="s">
        <v>818</v>
      </c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8">
        <v>1479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>
        <v>640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>
        <v>1200</v>
      </c>
      <c r="G80" s="534"/>
      <c r="H80" s="534"/>
      <c r="I80" s="534" t="s">
        <v>627</v>
      </c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0.01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0.79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0.12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0.09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0.01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27.2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>
        <v>0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2.64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>
        <v>0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>
        <v>0</v>
      </c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0.071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0.26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454">
        <v>0.676</v>
      </c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0.92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>
        <f>B3</f>
        <v>0.92</v>
      </c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>
        <f>F138</f>
        <v>0.92</v>
      </c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7"/>
      <c r="G145" s="515"/>
      <c r="H145" s="515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7"/>
      <c r="G146" s="515"/>
      <c r="H146" s="515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7" t="e">
        <f>B3*(#REF!+K5)</f>
        <v>#REF!</v>
      </c>
      <c r="G147" s="515"/>
      <c r="H147" s="515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7"/>
      <c r="G148" s="515"/>
      <c r="H148" s="515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7"/>
      <c r="G149" s="515"/>
      <c r="H149" s="515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7" t="e">
        <f>F147</f>
        <v>#REF!</v>
      </c>
      <c r="G150" s="515"/>
      <c r="H150" s="515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32">
        <v>7.4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532">
        <v>1.88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32">
        <v>1.96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32">
        <v>1.96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32">
        <v>0.28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32">
        <v>0.48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32">
        <v>0.48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32">
        <v>0.28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0.92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371" t="s">
        <v>272</v>
      </c>
      <c r="C2" s="281"/>
      <c r="D2" s="281" t="s">
        <v>507</v>
      </c>
      <c r="E2" s="371" t="s">
        <v>103</v>
      </c>
      <c r="F2" s="281" t="s">
        <v>509</v>
      </c>
      <c r="G2" s="375" t="s">
        <v>75</v>
      </c>
      <c r="H2" s="376"/>
      <c r="I2" s="304"/>
      <c r="J2" s="304"/>
      <c r="K2" s="304"/>
    </row>
    <row r="3" customHeight="1" spans="1:12">
      <c r="A3" s="281" t="s">
        <v>510</v>
      </c>
      <c r="B3" s="531">
        <v>3.748</v>
      </c>
      <c r="C3" s="415"/>
      <c r="D3" s="285" t="s">
        <v>511</v>
      </c>
      <c r="E3" s="281"/>
      <c r="F3" s="281" t="s">
        <v>512</v>
      </c>
      <c r="G3" s="415" t="s">
        <v>909</v>
      </c>
      <c r="H3" s="281" t="s">
        <v>514</v>
      </c>
      <c r="I3" s="415">
        <v>28</v>
      </c>
      <c r="J3" s="304"/>
      <c r="K3" s="304"/>
      <c r="L3" s="305"/>
    </row>
    <row r="4" customHeight="1" spans="1:12">
      <c r="A4" s="281" t="s">
        <v>515</v>
      </c>
      <c r="B4" s="373" t="s">
        <v>825</v>
      </c>
      <c r="C4" s="415"/>
      <c r="D4" s="281" t="s">
        <v>516</v>
      </c>
      <c r="E4" s="415">
        <v>2011</v>
      </c>
      <c r="F4" s="281" t="s">
        <v>517</v>
      </c>
      <c r="G4" s="281"/>
      <c r="H4" s="281" t="s">
        <v>518</v>
      </c>
      <c r="I4" s="415">
        <v>6</v>
      </c>
      <c r="J4" s="281" t="s">
        <v>519</v>
      </c>
      <c r="K4" s="415">
        <v>6</v>
      </c>
      <c r="L4" s="306"/>
    </row>
    <row r="5" customHeight="1" spans="1:12">
      <c r="A5" s="281" t="s">
        <v>520</v>
      </c>
      <c r="B5" s="531">
        <v>48</v>
      </c>
      <c r="C5" s="415"/>
      <c r="D5" s="281" t="s">
        <v>521</v>
      </c>
      <c r="E5" s="415">
        <v>31</v>
      </c>
      <c r="F5" s="281" t="s">
        <v>522</v>
      </c>
      <c r="G5" s="415">
        <v>4</v>
      </c>
      <c r="H5" s="281" t="s">
        <v>523</v>
      </c>
      <c r="I5" s="415">
        <v>8</v>
      </c>
      <c r="J5" s="281" t="s">
        <v>524</v>
      </c>
      <c r="K5" s="531">
        <v>2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>
        <v>14.88</v>
      </c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v>1.86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532">
        <v>0.01</v>
      </c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532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532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32">
        <v>2.48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32">
        <v>2.2488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32">
        <v>2.9984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>
        <v>12.384</v>
      </c>
      <c r="G62" s="548"/>
      <c r="H62" s="548"/>
      <c r="I62" s="548" t="s">
        <v>929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>
        <v>0.03</v>
      </c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532">
        <v>37</v>
      </c>
      <c r="G69" s="534"/>
      <c r="H69" s="534"/>
      <c r="I69" s="534" t="s">
        <v>930</v>
      </c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532">
        <v>683</v>
      </c>
      <c r="G70" s="534"/>
      <c r="H70" s="534"/>
      <c r="I70" s="534" t="s">
        <v>931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549">
        <v>217</v>
      </c>
      <c r="G71" s="534"/>
      <c r="H71" s="534"/>
      <c r="I71" s="534" t="s">
        <v>932</v>
      </c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8">
        <v>41862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458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>
        <v>6460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>
        <v>0.528</v>
      </c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>
        <v>0.25</v>
      </c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532">
        <v>11100</v>
      </c>
      <c r="G80" s="534"/>
      <c r="H80" s="534"/>
      <c r="I80" s="534" t="s">
        <v>627</v>
      </c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0.07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>
        <v>5.17</v>
      </c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534" t="s">
        <v>794</v>
      </c>
      <c r="E87" s="295"/>
      <c r="F87" s="532">
        <v>9.76</v>
      </c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532">
        <v>2.8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0.79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0.27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0.04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61.65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>
        <v>0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31.8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>
        <v>0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>
        <v>0</v>
      </c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0.4768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1.87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454">
        <v>24.998</v>
      </c>
      <c r="G128" s="550"/>
      <c r="H128" s="550"/>
      <c r="I128" s="550" t="s">
        <v>832</v>
      </c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3.748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>
        <f>B3</f>
        <v>3.748</v>
      </c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>
        <f>F138</f>
        <v>3.748</v>
      </c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6"/>
      <c r="G145" s="506"/>
      <c r="H145" s="506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6"/>
      <c r="G146" s="506"/>
      <c r="H146" s="506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6" t="e">
        <f>B3*(#REF!+K5)</f>
        <v>#REF!</v>
      </c>
      <c r="G147" s="506"/>
      <c r="H147" s="506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6"/>
      <c r="G148" s="506"/>
      <c r="H148" s="506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6"/>
      <c r="G149" s="506"/>
      <c r="H149" s="506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6" t="e">
        <f>F147</f>
        <v>#REF!</v>
      </c>
      <c r="G150" s="506"/>
      <c r="H150" s="506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532">
        <v>14.29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32">
        <v>15.2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532">
        <v>21.12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32">
        <v>46.08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32">
        <v>46.08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32">
        <v>1.28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32">
        <v>5.12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>
        <v>1</v>
      </c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32">
        <v>5.12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32">
        <v>1.28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3.748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371" t="s">
        <v>272</v>
      </c>
      <c r="C2" s="281"/>
      <c r="D2" s="281" t="s">
        <v>507</v>
      </c>
      <c r="E2" s="371" t="s">
        <v>833</v>
      </c>
      <c r="F2" s="281" t="s">
        <v>509</v>
      </c>
      <c r="G2" s="375" t="s">
        <v>77</v>
      </c>
      <c r="H2" s="376"/>
      <c r="I2" s="304"/>
      <c r="J2" s="304"/>
      <c r="K2" s="304"/>
    </row>
    <row r="3" customHeight="1" spans="1:12">
      <c r="A3" s="281" t="s">
        <v>510</v>
      </c>
      <c r="B3" s="530">
        <v>2.1</v>
      </c>
      <c r="C3" s="415"/>
      <c r="D3" s="285" t="s">
        <v>511</v>
      </c>
      <c r="E3" s="281"/>
      <c r="F3" s="281" t="s">
        <v>512</v>
      </c>
      <c r="G3" s="415" t="s">
        <v>909</v>
      </c>
      <c r="H3" s="281" t="s">
        <v>514</v>
      </c>
      <c r="I3" s="415">
        <v>16</v>
      </c>
      <c r="J3" s="304"/>
      <c r="K3" s="304"/>
      <c r="L3" s="305"/>
    </row>
    <row r="4" customHeight="1" spans="1:12">
      <c r="A4" s="281" t="s">
        <v>515</v>
      </c>
      <c r="B4" s="373" t="s">
        <v>336</v>
      </c>
      <c r="C4" s="415"/>
      <c r="D4" s="281" t="s">
        <v>516</v>
      </c>
      <c r="E4" s="415">
        <v>2010</v>
      </c>
      <c r="F4" s="281" t="s">
        <v>517</v>
      </c>
      <c r="G4" s="281"/>
      <c r="H4" s="281" t="s">
        <v>518</v>
      </c>
      <c r="I4" s="415">
        <v>1.4</v>
      </c>
      <c r="J4" s="281" t="s">
        <v>519</v>
      </c>
      <c r="K4" s="531">
        <v>4</v>
      </c>
      <c r="L4" s="306"/>
    </row>
    <row r="5" customHeight="1" spans="1:12">
      <c r="A5" s="281" t="s">
        <v>520</v>
      </c>
      <c r="B5" s="531">
        <v>25</v>
      </c>
      <c r="C5" s="415"/>
      <c r="D5" s="281" t="s">
        <v>521</v>
      </c>
      <c r="E5" s="415">
        <v>17</v>
      </c>
      <c r="F5" s="281" t="s">
        <v>522</v>
      </c>
      <c r="G5" s="531">
        <v>1.4</v>
      </c>
      <c r="H5" s="281" t="s">
        <v>523</v>
      </c>
      <c r="I5" s="415">
        <v>4</v>
      </c>
      <c r="J5" s="281" t="s">
        <v>524</v>
      </c>
      <c r="K5" s="531">
        <v>0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>
        <v>3.36</v>
      </c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v>0.84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532">
        <v>0.1</v>
      </c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532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532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32">
        <v>0.84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32">
        <v>0.74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32">
        <v>1.26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>
        <v>1</v>
      </c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>
        <v>0.01</v>
      </c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533">
        <v>845</v>
      </c>
      <c r="G69" s="534"/>
      <c r="H69" s="534"/>
      <c r="I69" s="534" t="s">
        <v>818</v>
      </c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533">
        <v>140</v>
      </c>
      <c r="G70" s="534"/>
      <c r="H70" s="534"/>
      <c r="I70" s="534" t="s">
        <v>818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6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8">
        <v>5322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>
        <v>940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>
        <v>2000</v>
      </c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0.03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>
        <v>3.17</v>
      </c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534" t="s">
        <v>794</v>
      </c>
      <c r="E87" s="295"/>
      <c r="F87" s="532">
        <v>1</v>
      </c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532">
        <v>0.87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0.39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0.07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0.06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44.01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8.07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0.2448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0.72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454">
        <v>1.08</v>
      </c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2.1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>
        <f>B3</f>
        <v>2.1</v>
      </c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>
        <f>F138</f>
        <v>2.1</v>
      </c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7"/>
      <c r="G145" s="515"/>
      <c r="H145" s="515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7"/>
      <c r="G146" s="515"/>
      <c r="H146" s="515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7" t="e">
        <f>B3*(#REF!+K5)</f>
        <v>#REF!</v>
      </c>
      <c r="G147" s="515"/>
      <c r="H147" s="515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7"/>
      <c r="G148" s="515"/>
      <c r="H148" s="515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7"/>
      <c r="G149" s="515"/>
      <c r="H149" s="515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7" t="e">
        <f>F147</f>
        <v>#REF!</v>
      </c>
      <c r="G150" s="515"/>
      <c r="H150" s="515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532">
        <v>3.29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32">
        <v>5.85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32">
        <v>4.32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32">
        <v>4.32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32">
        <v>0.27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32">
        <v>0.54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32">
        <v>0.54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32">
        <v>0.27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2.1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541" t="s">
        <v>272</v>
      </c>
      <c r="C2" s="541"/>
      <c r="D2" s="281" t="s">
        <v>507</v>
      </c>
      <c r="E2" s="541" t="s">
        <v>833</v>
      </c>
      <c r="F2" s="281" t="s">
        <v>509</v>
      </c>
      <c r="G2" s="542" t="s">
        <v>33</v>
      </c>
      <c r="H2" s="202"/>
      <c r="I2" s="304"/>
      <c r="J2" s="304"/>
      <c r="K2" s="304"/>
    </row>
    <row r="3" customHeight="1" spans="1:12">
      <c r="A3" s="281" t="s">
        <v>510</v>
      </c>
      <c r="B3" s="531">
        <v>0.55</v>
      </c>
      <c r="C3" s="531"/>
      <c r="D3" s="285" t="s">
        <v>511</v>
      </c>
      <c r="E3" s="541"/>
      <c r="F3" s="281" t="s">
        <v>512</v>
      </c>
      <c r="G3" s="543" t="s">
        <v>909</v>
      </c>
      <c r="H3" s="544" t="s">
        <v>514</v>
      </c>
      <c r="I3" s="531">
        <v>12</v>
      </c>
      <c r="J3" s="304"/>
      <c r="K3" s="304"/>
      <c r="L3" s="305"/>
    </row>
    <row r="4" customHeight="1" spans="1:12">
      <c r="A4" s="281" t="s">
        <v>515</v>
      </c>
      <c r="B4" s="531" t="s">
        <v>336</v>
      </c>
      <c r="C4" s="531"/>
      <c r="D4" s="281" t="s">
        <v>516</v>
      </c>
      <c r="E4" s="531">
        <v>2010</v>
      </c>
      <c r="F4" s="281" t="s">
        <v>517</v>
      </c>
      <c r="G4" s="281"/>
      <c r="H4" s="281" t="s">
        <v>518</v>
      </c>
      <c r="I4" s="541"/>
      <c r="J4" s="281" t="s">
        <v>519</v>
      </c>
      <c r="K4" s="304"/>
      <c r="L4" s="306"/>
    </row>
    <row r="5" customHeight="1" spans="1:12">
      <c r="A5" s="281" t="s">
        <v>520</v>
      </c>
      <c r="B5" s="281"/>
      <c r="C5" s="415"/>
      <c r="D5" s="281" t="s">
        <v>521</v>
      </c>
      <c r="E5" s="281"/>
      <c r="F5" s="281" t="s">
        <v>522</v>
      </c>
      <c r="G5" s="415"/>
      <c r="H5" s="281" t="s">
        <v>523</v>
      </c>
      <c r="I5" s="531">
        <v>8</v>
      </c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545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545">
        <v>0.66</v>
      </c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/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545">
        <v>0.44</v>
      </c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45"/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545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45">
        <v>0.11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45">
        <v>0.22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545">
        <v>0.4</v>
      </c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545">
        <v>0.6</v>
      </c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>
        <v>0.1</v>
      </c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>
        <v>0.02</v>
      </c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54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539">
        <v>120</v>
      </c>
      <c r="G70" s="534"/>
      <c r="H70" s="534"/>
      <c r="I70" s="534" t="s">
        <v>804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546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546">
        <v>200</v>
      </c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546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546"/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545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545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545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545">
        <v>0.12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545">
        <v>0.92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545">
        <v>1</v>
      </c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545">
        <v>0.3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545">
        <v>0.11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545">
        <v>0.04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545">
        <v>0.02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545">
        <v>11.15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545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545">
        <v>2.02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545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545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545">
        <v>0.1824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545">
        <v>0.04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545">
        <v>0.27</v>
      </c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0.55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>
        <f>B3</f>
        <v>0.55</v>
      </c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/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>
        <f>F136</f>
        <v>0.55</v>
      </c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/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7" t="e">
        <f>B3*(#REF!+K5)</f>
        <v>#REF!</v>
      </c>
      <c r="G145" s="515"/>
      <c r="H145" s="515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7"/>
      <c r="G146" s="515"/>
      <c r="H146" s="515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7"/>
      <c r="G147" s="515"/>
      <c r="H147" s="515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7" t="e">
        <f>F145</f>
        <v>#REF!</v>
      </c>
      <c r="G148" s="515"/>
      <c r="H148" s="515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7"/>
      <c r="G149" s="515"/>
      <c r="H149" s="515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7"/>
      <c r="G150" s="515"/>
      <c r="H150" s="515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545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545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545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545">
        <v>4.44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45"/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545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545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45">
        <v>3.52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45">
        <v>3.52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45">
        <v>0.24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45">
        <v>0.6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545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545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545">
        <v>2</v>
      </c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545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45">
        <v>0.6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45">
        <v>0.24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0.55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371" t="s">
        <v>272</v>
      </c>
      <c r="C2" s="281"/>
      <c r="D2" s="281" t="s">
        <v>507</v>
      </c>
      <c r="E2" s="371" t="s">
        <v>833</v>
      </c>
      <c r="F2" s="281" t="s">
        <v>509</v>
      </c>
      <c r="G2" s="375" t="s">
        <v>80</v>
      </c>
      <c r="H2" s="376"/>
      <c r="I2" s="304"/>
      <c r="J2" s="304"/>
      <c r="K2" s="304"/>
    </row>
    <row r="3" customHeight="1" spans="1:12">
      <c r="A3" s="281" t="s">
        <v>510</v>
      </c>
      <c r="B3" s="538">
        <v>0.85</v>
      </c>
      <c r="C3" s="415"/>
      <c r="D3" s="285" t="s">
        <v>511</v>
      </c>
      <c r="E3" s="281"/>
      <c r="F3" s="281" t="s">
        <v>512</v>
      </c>
      <c r="G3" s="415" t="s">
        <v>909</v>
      </c>
      <c r="H3" s="281" t="s">
        <v>514</v>
      </c>
      <c r="I3" s="415">
        <v>14</v>
      </c>
      <c r="J3" s="304"/>
      <c r="K3" s="304"/>
      <c r="L3" s="305"/>
    </row>
    <row r="4" customHeight="1" spans="1:12">
      <c r="A4" s="281" t="s">
        <v>515</v>
      </c>
      <c r="B4" s="373" t="s">
        <v>336</v>
      </c>
      <c r="C4" s="415"/>
      <c r="D4" s="281" t="s">
        <v>516</v>
      </c>
      <c r="E4" s="415">
        <v>2010</v>
      </c>
      <c r="F4" s="281" t="s">
        <v>517</v>
      </c>
      <c r="G4" s="281"/>
      <c r="H4" s="281" t="s">
        <v>518</v>
      </c>
      <c r="I4" s="281"/>
      <c r="J4" s="281" t="s">
        <v>519</v>
      </c>
      <c r="K4" s="415">
        <v>5</v>
      </c>
      <c r="L4" s="306"/>
    </row>
    <row r="5" customHeight="1" spans="1:12">
      <c r="A5" s="281" t="s">
        <v>520</v>
      </c>
      <c r="B5" s="415">
        <v>25</v>
      </c>
      <c r="C5" s="415"/>
      <c r="D5" s="281" t="s">
        <v>521</v>
      </c>
      <c r="E5" s="415">
        <v>16</v>
      </c>
      <c r="F5" s="281" t="s">
        <v>522</v>
      </c>
      <c r="G5" s="415">
        <v>1.4</v>
      </c>
      <c r="H5" s="281" t="s">
        <v>523</v>
      </c>
      <c r="I5" s="415">
        <v>4</v>
      </c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532">
        <f>850*14/10000</f>
        <v>1.19</v>
      </c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f>5*850/10000</f>
        <v>0.425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532">
        <f>7*130/10000</f>
        <v>0.091</v>
      </c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532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532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32">
        <f>4*850/10000</f>
        <v>0.34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532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32">
        <f>850*4.2/10000</f>
        <v>0.357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32">
        <f>850*2.2/10000</f>
        <v>0.187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6"/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6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539">
        <f>1.4*850</f>
        <v>1190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539">
        <f>1.4*850</f>
        <v>1190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532">
        <f>8/100</f>
        <v>0.08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532">
        <v>0.34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0.2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0.08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0.02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18.59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3.36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0.0992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0.24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454">
        <v>0.45</v>
      </c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0.85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>
        <f>B3</f>
        <v>0.85</v>
      </c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>
        <f>F138</f>
        <v>0.85</v>
      </c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6"/>
      <c r="G145" s="506"/>
      <c r="H145" s="506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6"/>
      <c r="G146" s="506"/>
      <c r="H146" s="506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6" t="e">
        <f>B3*(#REF!+K5)</f>
        <v>#REF!</v>
      </c>
      <c r="G147" s="506"/>
      <c r="H147" s="506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6"/>
      <c r="G148" s="506"/>
      <c r="H148" s="506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6"/>
      <c r="G149" s="506"/>
      <c r="H149" s="506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6" t="e">
        <f>F147</f>
        <v>#REF!</v>
      </c>
      <c r="G150" s="506"/>
      <c r="H150" s="506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40">
        <f>(30+30+30+30+28+32+12+16+30+30+30+24+12+16+28+26+26+26+25.5+20.5+26+19.5+22.5+26+26+26+26+24+12+16+31+24+24+24+21+12+16+32+30+30+38+16+12)/100</f>
        <v>10.36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540">
        <v>16.5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540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40">
        <f>31*14/100</f>
        <v>4.34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40">
        <f>31*14/100</f>
        <v>4.34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40">
        <f>37/100</f>
        <v>0.37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40">
        <f>31*2/100</f>
        <v>0.62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40">
        <f>31*2/100</f>
        <v>0.62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40">
        <f>37/100</f>
        <v>0.37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0.85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371" t="s">
        <v>272</v>
      </c>
      <c r="C2" s="281"/>
      <c r="D2" s="281" t="s">
        <v>507</v>
      </c>
      <c r="E2" s="371" t="s">
        <v>95</v>
      </c>
      <c r="F2" s="281" t="s">
        <v>509</v>
      </c>
      <c r="G2" s="375" t="s">
        <v>82</v>
      </c>
      <c r="H2" s="376"/>
      <c r="I2" s="304"/>
      <c r="J2" s="304"/>
      <c r="K2" s="304"/>
    </row>
    <row r="3" customHeight="1" spans="1:12">
      <c r="A3" s="281" t="s">
        <v>510</v>
      </c>
      <c r="B3" s="530">
        <v>1.6</v>
      </c>
      <c r="C3" s="415"/>
      <c r="D3" s="285" t="s">
        <v>511</v>
      </c>
      <c r="E3" s="531"/>
      <c r="F3" s="281" t="s">
        <v>512</v>
      </c>
      <c r="G3" s="531" t="s">
        <v>909</v>
      </c>
      <c r="H3" s="281" t="s">
        <v>514</v>
      </c>
      <c r="I3" s="531">
        <v>11.2</v>
      </c>
      <c r="J3" s="304"/>
      <c r="K3" s="304"/>
      <c r="L3" s="305"/>
    </row>
    <row r="4" customHeight="1" spans="1:12">
      <c r="A4" s="281" t="s">
        <v>515</v>
      </c>
      <c r="B4" s="373" t="s">
        <v>336</v>
      </c>
      <c r="C4" s="415"/>
      <c r="D4" s="281" t="s">
        <v>516</v>
      </c>
      <c r="E4" s="531">
        <v>2009</v>
      </c>
      <c r="F4" s="281" t="s">
        <v>517</v>
      </c>
      <c r="G4" s="281"/>
      <c r="H4" s="281" t="s">
        <v>518</v>
      </c>
      <c r="I4" s="531">
        <v>1.4</v>
      </c>
      <c r="J4" s="281" t="s">
        <v>519</v>
      </c>
      <c r="K4" s="531">
        <v>5.4</v>
      </c>
      <c r="L4" s="306"/>
    </row>
    <row r="5" customHeight="1" spans="1:12">
      <c r="A5" s="281" t="s">
        <v>520</v>
      </c>
      <c r="B5" s="531">
        <v>23.4</v>
      </c>
      <c r="C5" s="415"/>
      <c r="D5" s="281" t="s">
        <v>521</v>
      </c>
      <c r="E5" s="531">
        <v>13.2</v>
      </c>
      <c r="F5" s="281" t="s">
        <v>522</v>
      </c>
      <c r="G5" s="531">
        <v>1.4</v>
      </c>
      <c r="H5" s="281" t="s">
        <v>523</v>
      </c>
      <c r="I5" s="531">
        <v>5.4</v>
      </c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>
        <v>1.785</v>
      </c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v>1.1372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532">
        <v>0.018</v>
      </c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532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532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32">
        <v>0.864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32">
        <v>0.4942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32">
        <v>0.6006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>
        <v>1.25</v>
      </c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>
        <v>0.01</v>
      </c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539">
        <v>80</v>
      </c>
      <c r="G70" s="534"/>
      <c r="H70" s="534"/>
      <c r="I70" s="534" t="s">
        <v>933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6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8">
        <v>2400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458">
        <v>2400</v>
      </c>
      <c r="G77" s="534"/>
      <c r="H77" s="534"/>
      <c r="I77" s="534" t="s">
        <v>815</v>
      </c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296">
        <v>0.09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296">
        <f>2785/100</f>
        <v>27.85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296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296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296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534" t="s">
        <v>934</v>
      </c>
      <c r="E87" s="535" t="s">
        <v>935</v>
      </c>
      <c r="F87" s="417"/>
      <c r="G87" s="299"/>
      <c r="H87" s="299"/>
      <c r="I87" s="299" t="s">
        <v>936</v>
      </c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296">
        <v>0.61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0.18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0.06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46.4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>
        <v>0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4.28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>
        <v>0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>
        <v>0</v>
      </c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0.3504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0.48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454">
        <v>0.508</v>
      </c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1.6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>
        <f>B3</f>
        <v>1.6</v>
      </c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>
        <f>F138</f>
        <v>1.6</v>
      </c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7"/>
      <c r="G145" s="515"/>
      <c r="H145" s="515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7"/>
      <c r="G146" s="515"/>
      <c r="H146" s="515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7" t="e">
        <f>B3*(#REF!+K5)</f>
        <v>#REF!</v>
      </c>
      <c r="G147" s="515"/>
      <c r="H147" s="515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7"/>
      <c r="G148" s="515"/>
      <c r="H148" s="515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7"/>
      <c r="G149" s="515"/>
      <c r="H149" s="515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7" t="e">
        <f>F147</f>
        <v>#REF!</v>
      </c>
      <c r="G150" s="515"/>
      <c r="H150" s="515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>
        <v>16.51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6"/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32">
        <v>12.51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32">
        <v>12.51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32">
        <v>1.56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32">
        <v>3.12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32">
        <v>3.12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32">
        <v>1.56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1.6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541" t="s">
        <v>272</v>
      </c>
      <c r="C2" s="541"/>
      <c r="D2" s="281" t="s">
        <v>507</v>
      </c>
      <c r="E2" s="541" t="s">
        <v>95</v>
      </c>
      <c r="F2" s="281" t="s">
        <v>509</v>
      </c>
      <c r="G2" s="542" t="s">
        <v>33</v>
      </c>
      <c r="H2" s="202"/>
      <c r="I2" s="304"/>
      <c r="J2" s="304"/>
      <c r="K2" s="304"/>
    </row>
    <row r="3" customHeight="1" spans="1:12">
      <c r="A3" s="281" t="s">
        <v>510</v>
      </c>
      <c r="B3" s="531">
        <v>0.502</v>
      </c>
      <c r="C3" s="531"/>
      <c r="D3" s="285" t="s">
        <v>511</v>
      </c>
      <c r="E3" s="541"/>
      <c r="F3" s="281" t="s">
        <v>512</v>
      </c>
      <c r="G3" s="543" t="s">
        <v>909</v>
      </c>
      <c r="H3" s="544" t="s">
        <v>514</v>
      </c>
      <c r="I3" s="531">
        <v>12</v>
      </c>
      <c r="J3" s="304"/>
      <c r="K3" s="304"/>
      <c r="L3" s="305"/>
    </row>
    <row r="4" customHeight="1" spans="1:12">
      <c r="A4" s="281" t="s">
        <v>515</v>
      </c>
      <c r="B4" s="531" t="s">
        <v>336</v>
      </c>
      <c r="C4" s="531"/>
      <c r="D4" s="281" t="s">
        <v>516</v>
      </c>
      <c r="E4" s="531">
        <v>2009</v>
      </c>
      <c r="F4" s="281" t="s">
        <v>517</v>
      </c>
      <c r="G4" s="281"/>
      <c r="H4" s="281" t="s">
        <v>518</v>
      </c>
      <c r="I4" s="531">
        <v>1.6</v>
      </c>
      <c r="J4" s="281" t="s">
        <v>519</v>
      </c>
      <c r="K4" s="531">
        <v>5.6</v>
      </c>
      <c r="L4" s="306"/>
    </row>
    <row r="5" customHeight="1" spans="1:12">
      <c r="A5" s="281" t="s">
        <v>520</v>
      </c>
      <c r="B5" s="281"/>
      <c r="C5" s="415"/>
      <c r="D5" s="281" t="s">
        <v>521</v>
      </c>
      <c r="E5" s="281"/>
      <c r="F5" s="281" t="s">
        <v>522</v>
      </c>
      <c r="G5" s="531">
        <v>1.6</v>
      </c>
      <c r="H5" s="281" t="s">
        <v>523</v>
      </c>
      <c r="I5" s="531">
        <v>5.8</v>
      </c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545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545">
        <v>0.6564</v>
      </c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545">
        <v>0.3063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545">
        <v>0.3172</v>
      </c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45"/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545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45">
        <v>0.1094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45">
        <v>0.2188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545">
        <v>0.5358</v>
      </c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545">
        <v>0.564</v>
      </c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545">
        <v>1.104</v>
      </c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>
        <v>0.02</v>
      </c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54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547">
        <v>126</v>
      </c>
      <c r="G70" s="534"/>
      <c r="H70" s="534"/>
      <c r="I70" s="534" t="s">
        <v>804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547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547">
        <v>1750</v>
      </c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546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546"/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545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545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547">
        <v>1015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545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545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547">
        <v>435</v>
      </c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545">
        <v>0.08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545">
        <v>1.96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545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545">
        <v>0.48</v>
      </c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545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545">
        <v>0.92</v>
      </c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545">
        <v>0.37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545">
        <v>0.26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545">
        <v>0.02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545">
        <v>0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545">
        <v>14.96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545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545">
        <v>1.45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545">
        <v>0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545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545">
        <v>0.135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545">
        <v>0.25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545">
        <v>0.5</v>
      </c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545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0.502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>
        <f>B3</f>
        <v>0.502</v>
      </c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/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>
        <f>F136</f>
        <v>0.502</v>
      </c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/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7" t="e">
        <f>B3*(#REF!+K5)</f>
        <v>#REF!</v>
      </c>
      <c r="G145" s="515"/>
      <c r="H145" s="515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7"/>
      <c r="G146" s="515"/>
      <c r="H146" s="515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7"/>
      <c r="G147" s="515"/>
      <c r="H147" s="515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7" t="e">
        <f>F145</f>
        <v>#REF!</v>
      </c>
      <c r="G148" s="515"/>
      <c r="H148" s="515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7"/>
      <c r="G149" s="515"/>
      <c r="H149" s="515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7"/>
      <c r="G150" s="515"/>
      <c r="H150" s="515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545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545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545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545">
        <v>3.79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45"/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545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545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45">
        <v>3.04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45">
        <v>3.04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45">
        <v>0.3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45">
        <v>0.52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545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545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545">
        <v>2</v>
      </c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545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45">
        <v>0.52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45">
        <v>0.3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545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0.502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2.8407079646018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371" t="s">
        <v>272</v>
      </c>
      <c r="C2" s="281"/>
      <c r="D2" s="281" t="s">
        <v>507</v>
      </c>
      <c r="E2" s="371" t="s">
        <v>95</v>
      </c>
      <c r="F2" s="281" t="s">
        <v>509</v>
      </c>
      <c r="G2" s="375" t="s">
        <v>80</v>
      </c>
      <c r="H2" s="376"/>
      <c r="I2" s="304"/>
      <c r="J2" s="304"/>
      <c r="K2" s="304"/>
    </row>
    <row r="3" customHeight="1" spans="1:12">
      <c r="A3" s="281" t="s">
        <v>510</v>
      </c>
      <c r="B3" s="538">
        <v>0.85</v>
      </c>
      <c r="C3" s="415"/>
      <c r="D3" s="285" t="s">
        <v>511</v>
      </c>
      <c r="E3" s="281"/>
      <c r="F3" s="281" t="s">
        <v>512</v>
      </c>
      <c r="G3" s="415" t="s">
        <v>909</v>
      </c>
      <c r="H3" s="281" t="s">
        <v>514</v>
      </c>
      <c r="I3" s="415">
        <v>11</v>
      </c>
      <c r="J3" s="304"/>
      <c r="K3" s="304"/>
      <c r="L3" s="305"/>
    </row>
    <row r="4" customHeight="1" spans="1:12">
      <c r="A4" s="281" t="s">
        <v>515</v>
      </c>
      <c r="B4" s="373" t="s">
        <v>336</v>
      </c>
      <c r="C4" s="415"/>
      <c r="D4" s="281" t="s">
        <v>516</v>
      </c>
      <c r="E4" s="415">
        <v>2009</v>
      </c>
      <c r="F4" s="281" t="s">
        <v>517</v>
      </c>
      <c r="G4" s="415"/>
      <c r="H4" s="281" t="s">
        <v>518</v>
      </c>
      <c r="I4" s="281"/>
      <c r="J4" s="281" t="s">
        <v>519</v>
      </c>
      <c r="K4" s="415">
        <v>5</v>
      </c>
      <c r="L4" s="306"/>
    </row>
    <row r="5" customHeight="1" spans="1:12">
      <c r="A5" s="281" t="s">
        <v>520</v>
      </c>
      <c r="B5" s="415">
        <v>24</v>
      </c>
      <c r="C5" s="415"/>
      <c r="D5" s="281" t="s">
        <v>521</v>
      </c>
      <c r="E5" s="415">
        <v>12</v>
      </c>
      <c r="F5" s="281" t="s">
        <v>522</v>
      </c>
      <c r="G5" s="415">
        <v>1.4</v>
      </c>
      <c r="H5" s="281" t="s">
        <v>523</v>
      </c>
      <c r="I5" s="415">
        <v>7</v>
      </c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532">
        <f>850*11/10000</f>
        <v>0.935</v>
      </c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532">
        <f>850*5/10000</f>
        <v>0.425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532">
        <f>2*120/10000</f>
        <v>0.024</v>
      </c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532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532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32">
        <f>850*7/10000</f>
        <v>0.595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532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32">
        <f>850*4.2/10000</f>
        <v>0.357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32">
        <f>850*2/10000</f>
        <v>0.17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539">
        <v>102</v>
      </c>
      <c r="G70" s="534"/>
      <c r="H70" s="534"/>
      <c r="I70" s="534" t="s">
        <v>937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539">
        <v>92</v>
      </c>
      <c r="G71" s="534"/>
      <c r="H71" s="534"/>
      <c r="I71" s="534" t="s">
        <v>835</v>
      </c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539">
        <f>850*1.4</f>
        <v>1190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532">
        <v>1190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532">
        <f>6/100</f>
        <v>0.06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532">
        <f>35/100</f>
        <v>0.35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0.17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0.01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25.48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2.48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>
        <v>0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0.23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0.28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454">
        <v>0.85</v>
      </c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0.85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>
        <f>B3</f>
        <v>0.85</v>
      </c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>
        <f>F138</f>
        <v>0.85</v>
      </c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6"/>
      <c r="G145" s="506"/>
      <c r="H145" s="506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6"/>
      <c r="G146" s="506"/>
      <c r="H146" s="506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6" t="e">
        <f>B3*(#REF!+K5)</f>
        <v>#REF!</v>
      </c>
      <c r="G147" s="506"/>
      <c r="H147" s="506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6"/>
      <c r="G148" s="506"/>
      <c r="H148" s="506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6"/>
      <c r="G149" s="506"/>
      <c r="H149" s="506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6" t="e">
        <f>F147</f>
        <v>#REF!</v>
      </c>
      <c r="G150" s="506"/>
      <c r="H150" s="506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540">
        <f>(32+30+30+28+32+33+32+33+37+33+33+28+32+30+30+30+30+29+35+33+31)/100</f>
        <v>6.61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40">
        <f>(28.5+33+33+31+35+33+33+28)/100</f>
        <v>2.545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40">
        <v>3.63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40">
        <f>33*11/100</f>
        <v>3.63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40">
        <v>0.33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40">
        <f>33*2/100</f>
        <v>0.66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40">
        <f>33*2/100</f>
        <v>0.66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40">
        <v>0.33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0.85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70AD47"/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371" t="s">
        <v>272</v>
      </c>
      <c r="C2" s="281"/>
      <c r="D2" s="281" t="s">
        <v>507</v>
      </c>
      <c r="E2" s="371" t="s">
        <v>824</v>
      </c>
      <c r="F2" s="281" t="s">
        <v>509</v>
      </c>
      <c r="G2" s="375" t="s">
        <v>86</v>
      </c>
      <c r="H2" s="376"/>
      <c r="I2" s="304"/>
      <c r="J2" s="304"/>
      <c r="K2" s="304"/>
    </row>
    <row r="3" customHeight="1" spans="1:12">
      <c r="A3" s="281" t="s">
        <v>510</v>
      </c>
      <c r="B3" s="530">
        <v>0.423</v>
      </c>
      <c r="C3" s="415"/>
      <c r="D3" s="285" t="s">
        <v>511</v>
      </c>
      <c r="E3" s="281"/>
      <c r="F3" s="281" t="s">
        <v>512</v>
      </c>
      <c r="G3" s="415" t="s">
        <v>909</v>
      </c>
      <c r="H3" s="281" t="s">
        <v>514</v>
      </c>
      <c r="I3" s="415">
        <v>11.25</v>
      </c>
      <c r="J3" s="304"/>
      <c r="K3" s="304"/>
      <c r="L3" s="305"/>
    </row>
    <row r="4" customHeight="1" spans="1:12">
      <c r="A4" s="281" t="s">
        <v>515</v>
      </c>
      <c r="B4" s="373" t="s">
        <v>325</v>
      </c>
      <c r="C4" s="415"/>
      <c r="D4" s="281" t="s">
        <v>516</v>
      </c>
      <c r="E4" s="415">
        <v>2024</v>
      </c>
      <c r="F4" s="281" t="s">
        <v>517</v>
      </c>
      <c r="G4" s="281"/>
      <c r="H4" s="281" t="s">
        <v>518</v>
      </c>
      <c r="I4" s="415">
        <v>2</v>
      </c>
      <c r="J4" s="281" t="s">
        <v>519</v>
      </c>
      <c r="K4" s="415">
        <v>4</v>
      </c>
      <c r="L4" s="306"/>
    </row>
    <row r="5" customHeight="1" spans="1:12">
      <c r="A5" s="281" t="s">
        <v>520</v>
      </c>
      <c r="B5" s="531">
        <v>19.25</v>
      </c>
      <c r="C5" s="415"/>
      <c r="D5" s="281" t="s">
        <v>521</v>
      </c>
      <c r="E5" s="415">
        <v>13</v>
      </c>
      <c r="F5" s="281" t="s">
        <v>522</v>
      </c>
      <c r="G5" s="531">
        <v>2</v>
      </c>
      <c r="H5" s="281" t="s">
        <v>523</v>
      </c>
      <c r="I5" s="415">
        <v>4</v>
      </c>
      <c r="J5" s="281" t="s">
        <v>524</v>
      </c>
      <c r="K5" s="531">
        <v>0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>
        <v>0.789319</v>
      </c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/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532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532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532">
        <v>0.213777</v>
      </c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32"/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32">
        <v>0.82897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32">
        <v>0.82897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>
        <v>1.2</v>
      </c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>
        <v>0.01</v>
      </c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533"/>
      <c r="G69" s="534"/>
      <c r="H69" s="534"/>
      <c r="I69" s="534" t="s">
        <v>818</v>
      </c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533"/>
      <c r="G70" s="534"/>
      <c r="H70" s="534"/>
      <c r="I70" s="534" t="s">
        <v>818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533"/>
      <c r="G71" s="534"/>
      <c r="H71" s="534"/>
      <c r="I71" s="534" t="s">
        <v>818</v>
      </c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8"/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534"/>
      <c r="H80" s="534"/>
      <c r="I80" s="534" t="s">
        <v>627</v>
      </c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0.01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/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0.04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0.04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0.16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21.5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>
        <v>0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10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>
        <v>0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>
        <v>0</v>
      </c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0.195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0.28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454">
        <v>0</v>
      </c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0.423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>
        <f>B3</f>
        <v>0.423</v>
      </c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>
        <f>F138</f>
        <v>0.423</v>
      </c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7"/>
      <c r="G145" s="515"/>
      <c r="H145" s="515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7"/>
      <c r="G146" s="515"/>
      <c r="H146" s="515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7" t="e">
        <f>B3*(#REF!+K5)</f>
        <v>#REF!</v>
      </c>
      <c r="G147" s="515"/>
      <c r="H147" s="515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7"/>
      <c r="G148" s="515"/>
      <c r="H148" s="515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7"/>
      <c r="G149" s="515"/>
      <c r="H149" s="515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7" t="e">
        <f>F147</f>
        <v>#REF!</v>
      </c>
      <c r="G150" s="515"/>
      <c r="H150" s="515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32">
        <v>3.15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532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32">
        <v>1.75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32">
        <v>1.75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32">
        <v>0.11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32">
        <v>0.25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32">
        <v>0.25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32">
        <v>0.11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0.423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70AD47"/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371" t="s">
        <v>272</v>
      </c>
      <c r="C2" s="281"/>
      <c r="D2" s="281" t="s">
        <v>507</v>
      </c>
      <c r="E2" s="371" t="s">
        <v>824</v>
      </c>
      <c r="F2" s="281" t="s">
        <v>509</v>
      </c>
      <c r="G2" s="375" t="s">
        <v>86</v>
      </c>
      <c r="H2" s="376"/>
      <c r="I2" s="304"/>
      <c r="J2" s="304"/>
      <c r="K2" s="304"/>
    </row>
    <row r="3" customHeight="1" spans="1:12">
      <c r="A3" s="281" t="s">
        <v>510</v>
      </c>
      <c r="B3" s="530">
        <v>0.4</v>
      </c>
      <c r="C3" s="415"/>
      <c r="D3" s="285" t="s">
        <v>511</v>
      </c>
      <c r="E3" s="281"/>
      <c r="F3" s="281" t="s">
        <v>512</v>
      </c>
      <c r="G3" s="415" t="s">
        <v>909</v>
      </c>
      <c r="H3" s="281" t="s">
        <v>514</v>
      </c>
      <c r="I3" s="415">
        <v>16</v>
      </c>
      <c r="J3" s="304"/>
      <c r="K3" s="304"/>
      <c r="L3" s="305"/>
    </row>
    <row r="4" customHeight="1" spans="1:12">
      <c r="A4" s="281" t="s">
        <v>515</v>
      </c>
      <c r="B4" s="373" t="s">
        <v>325</v>
      </c>
      <c r="C4" s="415"/>
      <c r="D4" s="281" t="s">
        <v>516</v>
      </c>
      <c r="E4" s="415">
        <v>2023</v>
      </c>
      <c r="F4" s="281" t="s">
        <v>517</v>
      </c>
      <c r="G4" s="281"/>
      <c r="H4" s="281" t="s">
        <v>518</v>
      </c>
      <c r="I4" s="415">
        <v>4</v>
      </c>
      <c r="J4" s="281" t="s">
        <v>519</v>
      </c>
      <c r="K4" s="415">
        <v>0</v>
      </c>
      <c r="L4" s="306"/>
    </row>
    <row r="5" customHeight="1" spans="1:12">
      <c r="A5" s="281" t="s">
        <v>520</v>
      </c>
      <c r="B5" s="531">
        <v>24</v>
      </c>
      <c r="C5" s="415"/>
      <c r="D5" s="281" t="s">
        <v>521</v>
      </c>
      <c r="E5" s="415">
        <v>24</v>
      </c>
      <c r="F5" s="281" t="s">
        <v>522</v>
      </c>
      <c r="G5" s="531">
        <v>2</v>
      </c>
      <c r="H5" s="281" t="s">
        <v>523</v>
      </c>
      <c r="I5" s="415">
        <v>4</v>
      </c>
      <c r="J5" s="281" t="s">
        <v>524</v>
      </c>
      <c r="K5" s="531">
        <v>0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>
        <v>0.64</v>
      </c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/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532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532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532">
        <v>0.16</v>
      </c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532"/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532">
        <v>0.16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532">
        <v>0.16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533"/>
      <c r="G69" s="534"/>
      <c r="H69" s="534"/>
      <c r="I69" s="534" t="s">
        <v>818</v>
      </c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533">
        <v>107</v>
      </c>
      <c r="G70" s="534"/>
      <c r="H70" s="534"/>
      <c r="I70" s="534" t="s">
        <v>818</v>
      </c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533"/>
      <c r="G71" s="534"/>
      <c r="H71" s="534"/>
      <c r="I71" s="534" t="s">
        <v>818</v>
      </c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8">
        <v>1600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>
        <v>1565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534"/>
      <c r="H80" s="534"/>
      <c r="I80" s="534" t="s">
        <v>627</v>
      </c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0.02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/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0.03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0.02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0.07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12.3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>
        <v>0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1.6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>
        <v>0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>
        <v>0</v>
      </c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0.1392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0.36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535" t="s">
        <v>666</v>
      </c>
      <c r="F128" s="454">
        <v>0</v>
      </c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0.4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36"/>
      <c r="G133" s="506"/>
      <c r="H133" s="506"/>
      <c r="I133" s="506" t="s">
        <v>695</v>
      </c>
      <c r="J133" s="509" t="s">
        <v>696</v>
      </c>
      <c r="K133" s="509" t="s">
        <v>696</v>
      </c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36"/>
      <c r="G134" s="506"/>
      <c r="H134" s="506"/>
      <c r="I134" s="506" t="s">
        <v>698</v>
      </c>
      <c r="J134" s="509" t="s">
        <v>696</v>
      </c>
      <c r="K134" s="509" t="s">
        <v>696</v>
      </c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36"/>
      <c r="G135" s="506"/>
      <c r="H135" s="506"/>
      <c r="I135" s="506" t="s">
        <v>700</v>
      </c>
      <c r="J135" s="509" t="s">
        <v>696</v>
      </c>
      <c r="K135" s="509" t="s">
        <v>696</v>
      </c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36"/>
      <c r="G136" s="506"/>
      <c r="H136" s="506"/>
      <c r="I136" s="506" t="s">
        <v>695</v>
      </c>
      <c r="J136" s="509" t="s">
        <v>696</v>
      </c>
      <c r="K136" s="509" t="s">
        <v>696</v>
      </c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36"/>
      <c r="G137" s="506"/>
      <c r="H137" s="506"/>
      <c r="I137" s="506" t="s">
        <v>698</v>
      </c>
      <c r="J137" s="509" t="s">
        <v>696</v>
      </c>
      <c r="K137" s="509" t="s">
        <v>696</v>
      </c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36">
        <f>B3</f>
        <v>0.4</v>
      </c>
      <c r="G138" s="506"/>
      <c r="H138" s="506"/>
      <c r="I138" s="506" t="s">
        <v>700</v>
      </c>
      <c r="J138" s="509" t="s">
        <v>696</v>
      </c>
      <c r="K138" s="509" t="s">
        <v>696</v>
      </c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36"/>
      <c r="G139" s="506"/>
      <c r="H139" s="506"/>
      <c r="I139" s="506" t="s">
        <v>705</v>
      </c>
      <c r="J139" s="509" t="s">
        <v>706</v>
      </c>
      <c r="K139" s="509" t="s">
        <v>706</v>
      </c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36"/>
      <c r="G140" s="506"/>
      <c r="H140" s="506"/>
      <c r="I140" s="506" t="s">
        <v>705</v>
      </c>
      <c r="J140" s="509" t="s">
        <v>706</v>
      </c>
      <c r="K140" s="509" t="s">
        <v>706</v>
      </c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36"/>
      <c r="G141" s="506"/>
      <c r="H141" s="506"/>
      <c r="I141" s="506" t="s">
        <v>709</v>
      </c>
      <c r="J141" s="509" t="s">
        <v>696</v>
      </c>
      <c r="K141" s="509" t="s">
        <v>696</v>
      </c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36"/>
      <c r="G142" s="506"/>
      <c r="H142" s="506"/>
      <c r="I142" s="506" t="s">
        <v>705</v>
      </c>
      <c r="J142" s="509" t="s">
        <v>706</v>
      </c>
      <c r="K142" s="509" t="s">
        <v>706</v>
      </c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36"/>
      <c r="G143" s="506"/>
      <c r="H143" s="506"/>
      <c r="I143" s="506" t="s">
        <v>705</v>
      </c>
      <c r="J143" s="509" t="s">
        <v>706</v>
      </c>
      <c r="K143" s="509" t="s">
        <v>706</v>
      </c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36">
        <f>F138</f>
        <v>0.4</v>
      </c>
      <c r="G144" s="506"/>
      <c r="H144" s="506"/>
      <c r="I144" s="506" t="s">
        <v>709</v>
      </c>
      <c r="J144" s="509" t="s">
        <v>696</v>
      </c>
      <c r="K144" s="509" t="s">
        <v>696</v>
      </c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37"/>
      <c r="G145" s="515"/>
      <c r="H145" s="515"/>
      <c r="I145" s="506" t="s">
        <v>715</v>
      </c>
      <c r="J145" s="509" t="s">
        <v>716</v>
      </c>
      <c r="K145" s="509" t="s">
        <v>716</v>
      </c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37"/>
      <c r="G146" s="515"/>
      <c r="H146" s="515"/>
      <c r="I146" s="506" t="s">
        <v>718</v>
      </c>
      <c r="J146" s="509" t="s">
        <v>716</v>
      </c>
      <c r="K146" s="509" t="s">
        <v>716</v>
      </c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37" t="e">
        <f>B3*(#REF!+K5)</f>
        <v>#REF!</v>
      </c>
      <c r="G147" s="515"/>
      <c r="H147" s="515"/>
      <c r="I147" s="506" t="s">
        <v>720</v>
      </c>
      <c r="J147" s="509" t="s">
        <v>716</v>
      </c>
      <c r="K147" s="509" t="s">
        <v>716</v>
      </c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37"/>
      <c r="G148" s="515"/>
      <c r="H148" s="515"/>
      <c r="I148" s="506" t="s">
        <v>722</v>
      </c>
      <c r="J148" s="509" t="s">
        <v>723</v>
      </c>
      <c r="K148" s="509" t="s">
        <v>723</v>
      </c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37"/>
      <c r="G149" s="515"/>
      <c r="H149" s="515"/>
      <c r="I149" s="506" t="s">
        <v>725</v>
      </c>
      <c r="J149" s="509" t="s">
        <v>726</v>
      </c>
      <c r="K149" s="509" t="s">
        <v>726</v>
      </c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37" t="e">
        <f>F147</f>
        <v>#REF!</v>
      </c>
      <c r="G150" s="515"/>
      <c r="H150" s="515"/>
      <c r="I150" s="506" t="s">
        <v>728</v>
      </c>
      <c r="J150" s="509" t="s">
        <v>729</v>
      </c>
      <c r="K150" s="509" t="s">
        <v>729</v>
      </c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36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36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37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37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37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37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37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37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37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37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37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37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36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36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532"/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532">
        <v>4.04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532">
        <v>2.28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532">
        <v>2.28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532">
        <v>0.2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532">
        <v>0.26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532">
        <v>0.26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532">
        <v>0.2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0.4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46" fitToHeight="0" orientation="portrait"/>
  <headerFooter/>
</worksheet>
</file>

<file path=xl/worksheets/sheet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197"/>
    <col min="2" max="2" width="15" style="197" customWidth="1"/>
    <col min="3" max="3" width="14" style="197" customWidth="1"/>
    <col min="4" max="4" width="22.1327433628319" style="197" customWidth="1"/>
    <col min="5" max="5" width="18.8672566371681" style="197" customWidth="1"/>
    <col min="6" max="6" width="19.2654867256637" style="198" customWidth="1"/>
    <col min="7" max="8" width="15.5398230088496" style="197" customWidth="1"/>
    <col min="9" max="11" width="25.4955752212389" style="197" customWidth="1"/>
    <col min="12" max="16384" width="9" style="197"/>
  </cols>
  <sheetData>
    <row r="1" customHeight="1" spans="1:11">
      <c r="A1" s="3" t="s">
        <v>505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customHeight="1" spans="1:11">
      <c r="A2" s="199" t="s">
        <v>506</v>
      </c>
      <c r="B2" s="200"/>
      <c r="C2" s="199" t="s">
        <v>803</v>
      </c>
      <c r="D2" s="199" t="s">
        <v>507</v>
      </c>
      <c r="E2" s="199" t="s">
        <v>88</v>
      </c>
      <c r="F2" s="199" t="s">
        <v>509</v>
      </c>
      <c r="G2" s="201" t="s">
        <v>89</v>
      </c>
      <c r="H2" s="202"/>
      <c r="I2" s="217"/>
      <c r="J2" s="217"/>
      <c r="K2" s="217"/>
    </row>
    <row r="3" customHeight="1" spans="1:12">
      <c r="A3" s="199" t="s">
        <v>510</v>
      </c>
      <c r="B3" s="489">
        <v>0.45</v>
      </c>
      <c r="C3" s="203">
        <v>0.45</v>
      </c>
      <c r="D3" s="204" t="s">
        <v>511</v>
      </c>
      <c r="E3" s="199"/>
      <c r="F3" s="199" t="s">
        <v>512</v>
      </c>
      <c r="G3" s="203"/>
      <c r="H3" s="199" t="s">
        <v>514</v>
      </c>
      <c r="I3" s="203"/>
      <c r="J3" s="217"/>
      <c r="K3" s="217"/>
      <c r="L3" s="218"/>
    </row>
    <row r="4" customHeight="1" spans="1:12">
      <c r="A4" s="199" t="s">
        <v>515</v>
      </c>
      <c r="B4" s="203"/>
      <c r="C4" s="203"/>
      <c r="D4" s="199" t="s">
        <v>516</v>
      </c>
      <c r="E4" s="199"/>
      <c r="F4" s="199" t="s">
        <v>517</v>
      </c>
      <c r="G4" s="199"/>
      <c r="H4" s="199" t="s">
        <v>518</v>
      </c>
      <c r="I4" s="203"/>
      <c r="J4" s="199" t="s">
        <v>519</v>
      </c>
      <c r="K4" s="217"/>
      <c r="L4" s="218"/>
    </row>
    <row r="5" customHeight="1" spans="1:12">
      <c r="A5" s="199" t="s">
        <v>839</v>
      </c>
      <c r="B5" s="199"/>
      <c r="C5" s="203"/>
      <c r="D5" s="199" t="s">
        <v>521</v>
      </c>
      <c r="E5" s="199"/>
      <c r="F5" s="199" t="s">
        <v>522</v>
      </c>
      <c r="G5" s="203"/>
      <c r="H5" s="199" t="s">
        <v>523</v>
      </c>
      <c r="I5" s="203"/>
      <c r="J5" s="199" t="s">
        <v>524</v>
      </c>
      <c r="K5" s="217"/>
      <c r="L5" s="219"/>
    </row>
    <row r="6" customHeight="1" spans="1:11">
      <c r="A6" s="11" t="s">
        <v>0</v>
      </c>
      <c r="B6" s="11"/>
      <c r="C6" s="12" t="s">
        <v>525</v>
      </c>
      <c r="D6" s="12"/>
      <c r="E6" s="12" t="s">
        <v>262</v>
      </c>
      <c r="F6" s="11" t="s">
        <v>526</v>
      </c>
      <c r="G6" s="12" t="s">
        <v>527</v>
      </c>
      <c r="H6" s="12" t="s">
        <v>528</v>
      </c>
      <c r="I6" s="12" t="s">
        <v>529</v>
      </c>
      <c r="J6" s="12"/>
      <c r="K6" s="12"/>
    </row>
    <row r="7" customHeight="1" spans="1:11">
      <c r="A7" s="13" t="s">
        <v>530</v>
      </c>
      <c r="B7" s="13"/>
      <c r="C7" s="14" t="s">
        <v>531</v>
      </c>
      <c r="D7" s="14"/>
      <c r="E7" s="15"/>
      <c r="F7" s="15"/>
      <c r="G7" s="16"/>
      <c r="H7" s="16"/>
      <c r="I7" s="16"/>
      <c r="J7" s="16"/>
      <c r="K7" s="16"/>
    </row>
    <row r="8" customHeight="1" spans="1:11">
      <c r="A8" s="17"/>
      <c r="B8" s="17" t="s">
        <v>532</v>
      </c>
      <c r="C8" s="205" t="s">
        <v>840</v>
      </c>
      <c r="D8" s="206"/>
      <c r="E8" s="18" t="s">
        <v>841</v>
      </c>
      <c r="F8" s="26"/>
      <c r="G8" s="16"/>
      <c r="H8" s="16"/>
      <c r="I8" s="16" t="s">
        <v>535</v>
      </c>
      <c r="J8" s="16"/>
      <c r="K8" s="16"/>
    </row>
    <row r="9" customHeight="1" spans="1:11">
      <c r="A9" s="22"/>
      <c r="B9" s="22"/>
      <c r="C9" s="205" t="s">
        <v>536</v>
      </c>
      <c r="D9" s="206"/>
      <c r="E9" s="18" t="s">
        <v>841</v>
      </c>
      <c r="F9" s="26"/>
      <c r="G9" s="16"/>
      <c r="H9" s="16"/>
      <c r="I9" s="16" t="s">
        <v>537</v>
      </c>
      <c r="J9" s="16"/>
      <c r="K9" s="16"/>
    </row>
    <row r="10" customHeight="1" spans="1:11">
      <c r="A10" s="22"/>
      <c r="B10" s="22"/>
      <c r="C10" s="207" t="s">
        <v>538</v>
      </c>
      <c r="D10" s="206"/>
      <c r="E10" s="18" t="s">
        <v>841</v>
      </c>
      <c r="F10" s="26"/>
      <c r="G10" s="27"/>
      <c r="H10" s="27"/>
      <c r="I10" s="27"/>
      <c r="J10" s="35"/>
      <c r="K10" s="35"/>
    </row>
    <row r="11" customHeight="1" spans="1:11">
      <c r="A11" s="22"/>
      <c r="B11" s="22"/>
      <c r="C11" s="207" t="s">
        <v>842</v>
      </c>
      <c r="D11" s="16"/>
      <c r="E11" s="18" t="s">
        <v>841</v>
      </c>
      <c r="F11" s="26"/>
      <c r="G11" s="16"/>
      <c r="H11" s="16"/>
      <c r="I11" s="16"/>
      <c r="J11" s="16"/>
      <c r="K11" s="16"/>
    </row>
    <row r="12" customHeight="1" spans="1:11">
      <c r="A12" s="22"/>
      <c r="B12" s="22"/>
      <c r="C12" s="207" t="s">
        <v>816</v>
      </c>
      <c r="D12" s="16"/>
      <c r="E12" s="18" t="s">
        <v>841</v>
      </c>
      <c r="F12" s="26"/>
      <c r="G12" s="16"/>
      <c r="H12" s="16"/>
      <c r="I12" s="16"/>
      <c r="J12" s="16"/>
      <c r="K12" s="16"/>
    </row>
    <row r="13" customHeight="1" spans="1:11">
      <c r="A13" s="22"/>
      <c r="B13" s="22"/>
      <c r="C13" s="207" t="s">
        <v>825</v>
      </c>
      <c r="D13" s="16"/>
      <c r="E13" s="18" t="s">
        <v>841</v>
      </c>
      <c r="F13" s="26"/>
      <c r="G13" s="16"/>
      <c r="H13" s="16"/>
      <c r="I13" s="16"/>
      <c r="J13" s="16"/>
      <c r="K13" s="16"/>
    </row>
    <row r="14" customHeight="1" spans="1:11">
      <c r="A14" s="22"/>
      <c r="B14" s="22"/>
      <c r="C14" s="207" t="s">
        <v>782</v>
      </c>
      <c r="D14" s="16"/>
      <c r="E14" s="18" t="s">
        <v>841</v>
      </c>
      <c r="F14" s="26"/>
      <c r="G14" s="16"/>
      <c r="H14" s="16"/>
      <c r="I14" s="16"/>
      <c r="J14" s="16"/>
      <c r="K14" s="16"/>
    </row>
    <row r="15" customHeight="1" spans="1:11">
      <c r="A15" s="22"/>
      <c r="B15" s="22"/>
      <c r="C15" s="207" t="s">
        <v>315</v>
      </c>
      <c r="D15" s="16"/>
      <c r="E15" s="18" t="s">
        <v>841</v>
      </c>
      <c r="F15" s="26"/>
      <c r="G15" s="16"/>
      <c r="H15" s="16"/>
      <c r="I15" s="16"/>
      <c r="J15" s="16"/>
      <c r="K15" s="16"/>
    </row>
    <row r="16" customHeight="1" spans="1:11">
      <c r="A16" s="22"/>
      <c r="B16" s="22"/>
      <c r="C16" s="207" t="s">
        <v>319</v>
      </c>
      <c r="D16" s="16"/>
      <c r="E16" s="18" t="s">
        <v>841</v>
      </c>
      <c r="F16" s="26"/>
      <c r="G16" s="16"/>
      <c r="H16" s="16"/>
      <c r="I16" s="16"/>
      <c r="J16" s="16"/>
      <c r="K16" s="16"/>
    </row>
    <row r="17" customHeight="1" spans="1:11">
      <c r="A17" s="22"/>
      <c r="B17" s="22"/>
      <c r="C17" s="207" t="s">
        <v>321</v>
      </c>
      <c r="D17" s="16"/>
      <c r="E17" s="18" t="s">
        <v>841</v>
      </c>
      <c r="F17" s="26"/>
      <c r="G17" s="16"/>
      <c r="H17" s="16"/>
      <c r="I17" s="16"/>
      <c r="J17" s="16"/>
      <c r="K17" s="16"/>
    </row>
    <row r="18" customHeight="1" spans="1:11">
      <c r="A18" s="22"/>
      <c r="B18" s="22"/>
      <c r="C18" s="207" t="s">
        <v>323</v>
      </c>
      <c r="D18" s="16"/>
      <c r="E18" s="18" t="s">
        <v>841</v>
      </c>
      <c r="F18" s="26"/>
      <c r="G18" s="16"/>
      <c r="H18" s="16"/>
      <c r="I18" s="16"/>
      <c r="J18" s="16"/>
      <c r="K18" s="16"/>
    </row>
    <row r="19" customHeight="1" spans="1:11">
      <c r="A19" s="22"/>
      <c r="B19" s="22"/>
      <c r="C19" s="207" t="s">
        <v>325</v>
      </c>
      <c r="D19" s="16"/>
      <c r="E19" s="18" t="s">
        <v>843</v>
      </c>
      <c r="F19" s="26">
        <v>0.45</v>
      </c>
      <c r="G19" s="16"/>
      <c r="H19" s="16"/>
      <c r="I19" s="16"/>
      <c r="J19" s="16"/>
      <c r="K19" s="16"/>
    </row>
    <row r="20" customHeight="1" spans="1:11">
      <c r="A20" s="22"/>
      <c r="B20" s="22"/>
      <c r="C20" s="207" t="s">
        <v>332</v>
      </c>
      <c r="D20" s="16"/>
      <c r="E20" s="18" t="s">
        <v>841</v>
      </c>
      <c r="F20" s="26"/>
      <c r="G20" s="16"/>
      <c r="H20" s="16"/>
      <c r="I20" s="16"/>
      <c r="J20" s="16"/>
      <c r="K20" s="16"/>
    </row>
    <row r="21" customHeight="1" spans="1:11">
      <c r="A21" s="22"/>
      <c r="B21" s="22"/>
      <c r="C21" s="207" t="s">
        <v>334</v>
      </c>
      <c r="D21" s="16"/>
      <c r="E21" s="18" t="s">
        <v>841</v>
      </c>
      <c r="F21" s="26"/>
      <c r="G21" s="16"/>
      <c r="H21" s="16"/>
      <c r="I21" s="16"/>
      <c r="J21" s="16"/>
      <c r="K21" s="16"/>
    </row>
    <row r="22" customHeight="1" spans="1:11">
      <c r="A22" s="22"/>
      <c r="B22" s="22"/>
      <c r="C22" s="207" t="s">
        <v>336</v>
      </c>
      <c r="D22" s="16"/>
      <c r="E22" s="18" t="s">
        <v>841</v>
      </c>
      <c r="F22" s="26"/>
      <c r="G22" s="16"/>
      <c r="H22" s="16"/>
      <c r="I22" s="16"/>
      <c r="J22" s="16"/>
      <c r="K22" s="16"/>
    </row>
    <row r="23" customHeight="1" spans="1:11">
      <c r="A23" s="22"/>
      <c r="B23" s="22"/>
      <c r="C23" s="207" t="s">
        <v>340</v>
      </c>
      <c r="D23" s="16"/>
      <c r="E23" s="18" t="s">
        <v>841</v>
      </c>
      <c r="F23" s="26"/>
      <c r="G23" s="209"/>
      <c r="H23" s="209"/>
      <c r="I23" s="209"/>
      <c r="J23" s="210"/>
      <c r="K23" s="210"/>
    </row>
    <row r="24" customHeight="1" spans="1:11">
      <c r="A24" s="22"/>
      <c r="B24" s="22"/>
      <c r="C24" s="207" t="s">
        <v>380</v>
      </c>
      <c r="D24" s="16"/>
      <c r="E24" s="18" t="s">
        <v>841</v>
      </c>
      <c r="F24" s="26"/>
      <c r="G24" s="209"/>
      <c r="H24" s="209"/>
      <c r="I24" s="209"/>
      <c r="J24" s="210"/>
      <c r="K24" s="210"/>
    </row>
    <row r="25" customHeight="1" spans="1:11">
      <c r="A25" s="22"/>
      <c r="B25" s="22"/>
      <c r="C25" s="207" t="s">
        <v>844</v>
      </c>
      <c r="D25" s="16"/>
      <c r="E25" s="18" t="s">
        <v>841</v>
      </c>
      <c r="F25" s="26"/>
      <c r="G25" s="209"/>
      <c r="H25" s="209"/>
      <c r="I25" s="209"/>
      <c r="J25" s="210"/>
      <c r="K25" s="210"/>
    </row>
    <row r="26" customHeight="1" spans="1:11">
      <c r="A26" s="22"/>
      <c r="B26" s="22"/>
      <c r="C26" s="207" t="s">
        <v>384</v>
      </c>
      <c r="D26" s="16"/>
      <c r="E26" s="18" t="s">
        <v>841</v>
      </c>
      <c r="F26" s="26"/>
      <c r="G26" s="209"/>
      <c r="H26" s="209"/>
      <c r="I26" s="209"/>
      <c r="J26" s="210"/>
      <c r="K26" s="210"/>
    </row>
    <row r="27" customHeight="1" spans="1:11">
      <c r="A27" s="22"/>
      <c r="B27" s="22"/>
      <c r="C27" s="207" t="s">
        <v>386</v>
      </c>
      <c r="D27" s="16"/>
      <c r="E27" s="18" t="s">
        <v>841</v>
      </c>
      <c r="F27" s="26"/>
      <c r="G27" s="209"/>
      <c r="H27" s="209"/>
      <c r="I27" s="209"/>
      <c r="J27" s="210"/>
      <c r="K27" s="210"/>
    </row>
    <row r="28" customHeight="1" spans="1:11">
      <c r="A28" s="22"/>
      <c r="B28" s="22"/>
      <c r="C28" s="207" t="s">
        <v>403</v>
      </c>
      <c r="D28" s="16"/>
      <c r="E28" s="18" t="s">
        <v>841</v>
      </c>
      <c r="F28" s="26"/>
      <c r="G28" s="209"/>
      <c r="H28" s="209"/>
      <c r="I28" s="209"/>
      <c r="J28" s="210"/>
      <c r="K28" s="210"/>
    </row>
    <row r="29" customHeight="1" spans="1:11">
      <c r="A29" s="22"/>
      <c r="B29" s="22"/>
      <c r="C29" s="207" t="s">
        <v>405</v>
      </c>
      <c r="D29" s="16"/>
      <c r="E29" s="18" t="s">
        <v>841</v>
      </c>
      <c r="F29" s="26"/>
      <c r="G29" s="209"/>
      <c r="H29" s="209"/>
      <c r="I29" s="209"/>
      <c r="J29" s="210"/>
      <c r="K29" s="210"/>
    </row>
    <row r="30" customHeight="1" spans="1:11">
      <c r="A30" s="22"/>
      <c r="B30" s="22"/>
      <c r="C30" s="207" t="s">
        <v>845</v>
      </c>
      <c r="D30" s="16"/>
      <c r="E30" s="18" t="s">
        <v>841</v>
      </c>
      <c r="F30" s="26"/>
      <c r="G30" s="209"/>
      <c r="H30" s="209"/>
      <c r="I30" s="209"/>
      <c r="J30" s="210"/>
      <c r="K30" s="210"/>
    </row>
    <row r="31" customHeight="1" spans="1:11">
      <c r="A31" s="22"/>
      <c r="B31" s="22"/>
      <c r="C31" s="207" t="s">
        <v>407</v>
      </c>
      <c r="D31" s="16"/>
      <c r="E31" s="18" t="s">
        <v>841</v>
      </c>
      <c r="F31" s="26"/>
      <c r="G31" s="209"/>
      <c r="H31" s="209"/>
      <c r="I31" s="209"/>
      <c r="J31" s="210"/>
      <c r="K31" s="210"/>
    </row>
    <row r="32" customHeight="1" spans="1:11">
      <c r="A32" s="22"/>
      <c r="B32" s="22"/>
      <c r="C32" s="207" t="s">
        <v>411</v>
      </c>
      <c r="D32" s="16"/>
      <c r="E32" s="18" t="s">
        <v>841</v>
      </c>
      <c r="F32" s="26"/>
      <c r="G32" s="209"/>
      <c r="H32" s="209"/>
      <c r="I32" s="209"/>
      <c r="J32" s="210"/>
      <c r="K32" s="210"/>
    </row>
    <row r="33" customHeight="1" spans="1:11">
      <c r="A33" s="22"/>
      <c r="B33" s="22"/>
      <c r="C33" s="207" t="s">
        <v>413</v>
      </c>
      <c r="D33" s="16"/>
      <c r="E33" s="18" t="s">
        <v>841</v>
      </c>
      <c r="F33" s="26"/>
      <c r="G33" s="209"/>
      <c r="H33" s="209"/>
      <c r="I33" s="209"/>
      <c r="J33" s="210"/>
      <c r="K33" s="210"/>
    </row>
    <row r="34" customHeight="1" spans="1:11">
      <c r="A34" s="22"/>
      <c r="B34" s="22"/>
      <c r="C34" s="207" t="s">
        <v>846</v>
      </c>
      <c r="D34" s="16"/>
      <c r="E34" s="18" t="s">
        <v>841</v>
      </c>
      <c r="F34" s="26"/>
      <c r="G34" s="209"/>
      <c r="H34" s="209"/>
      <c r="I34" s="209"/>
      <c r="J34" s="210"/>
      <c r="K34" s="210"/>
    </row>
    <row r="35" customHeight="1" spans="1:11">
      <c r="A35" s="22"/>
      <c r="B35" s="22"/>
      <c r="C35" s="207" t="s">
        <v>847</v>
      </c>
      <c r="D35" s="16"/>
      <c r="E35" s="18" t="s">
        <v>841</v>
      </c>
      <c r="F35" s="26"/>
      <c r="G35" s="209"/>
      <c r="H35" s="209"/>
      <c r="I35" s="209"/>
      <c r="J35" s="210"/>
      <c r="K35" s="210"/>
    </row>
    <row r="36" customHeight="1" spans="1:11">
      <c r="A36" s="22"/>
      <c r="B36" s="22"/>
      <c r="C36" s="207" t="s">
        <v>419</v>
      </c>
      <c r="D36" s="16"/>
      <c r="E36" s="18" t="s">
        <v>841</v>
      </c>
      <c r="F36" s="26"/>
      <c r="G36" s="209"/>
      <c r="H36" s="209"/>
      <c r="I36" s="209"/>
      <c r="J36" s="210"/>
      <c r="K36" s="210"/>
    </row>
    <row r="37" customHeight="1" spans="1:11">
      <c r="A37" s="22"/>
      <c r="B37" s="22"/>
      <c r="C37" s="207" t="s">
        <v>848</v>
      </c>
      <c r="D37" s="16"/>
      <c r="E37" s="18" t="s">
        <v>841</v>
      </c>
      <c r="F37" s="26"/>
      <c r="G37" s="209"/>
      <c r="H37" s="209"/>
      <c r="I37" s="209"/>
      <c r="J37" s="210"/>
      <c r="K37" s="210"/>
    </row>
    <row r="38" customHeight="1" spans="1:11">
      <c r="A38" s="22"/>
      <c r="B38" s="22"/>
      <c r="C38" s="207" t="s">
        <v>849</v>
      </c>
      <c r="D38" s="16"/>
      <c r="E38" s="18" t="s">
        <v>841</v>
      </c>
      <c r="F38" s="26"/>
      <c r="G38" s="209"/>
      <c r="H38" s="209"/>
      <c r="I38" s="209"/>
      <c r="J38" s="210"/>
      <c r="K38" s="210"/>
    </row>
    <row r="39" customHeight="1" spans="1:11">
      <c r="A39" s="22"/>
      <c r="B39" s="22"/>
      <c r="C39" s="207" t="s">
        <v>567</v>
      </c>
      <c r="D39" s="16"/>
      <c r="E39" s="18" t="s">
        <v>841</v>
      </c>
      <c r="F39" s="26"/>
      <c r="G39" s="209"/>
      <c r="H39" s="209"/>
      <c r="I39" s="209"/>
      <c r="J39" s="210"/>
      <c r="K39" s="210"/>
    </row>
    <row r="40" customHeight="1" spans="1:11">
      <c r="A40" s="22"/>
      <c r="B40" s="22"/>
      <c r="C40" s="205" t="s">
        <v>568</v>
      </c>
      <c r="D40" s="206"/>
      <c r="E40" s="18"/>
      <c r="F40" s="26"/>
      <c r="G40" s="16"/>
      <c r="H40" s="16"/>
      <c r="I40" s="16"/>
      <c r="J40" s="16"/>
      <c r="K40" s="16"/>
    </row>
    <row r="41" customHeight="1" spans="1:11">
      <c r="A41" s="22"/>
      <c r="B41" s="22"/>
      <c r="C41" s="207" t="s">
        <v>569</v>
      </c>
      <c r="D41" s="16"/>
      <c r="E41" s="18" t="s">
        <v>841</v>
      </c>
      <c r="F41" s="26"/>
      <c r="G41" s="16"/>
      <c r="H41" s="16"/>
      <c r="I41" s="16" t="s">
        <v>570</v>
      </c>
      <c r="J41" s="16"/>
      <c r="K41" s="16"/>
    </row>
    <row r="42" customHeight="1" spans="1:11">
      <c r="A42" s="22"/>
      <c r="B42" s="22"/>
      <c r="C42" s="210" t="s">
        <v>571</v>
      </c>
      <c r="D42" s="207"/>
      <c r="E42" s="18" t="s">
        <v>841</v>
      </c>
      <c r="F42" s="26"/>
      <c r="G42" s="27"/>
      <c r="H42" s="27"/>
      <c r="I42" s="27"/>
      <c r="J42" s="35"/>
      <c r="K42" s="35"/>
    </row>
    <row r="43" customHeight="1" spans="1:11">
      <c r="A43" s="22"/>
      <c r="B43" s="22"/>
      <c r="C43" s="207" t="s">
        <v>424</v>
      </c>
      <c r="D43" s="16"/>
      <c r="E43" s="18" t="s">
        <v>841</v>
      </c>
      <c r="F43" s="26"/>
      <c r="G43" s="16"/>
      <c r="H43" s="16"/>
      <c r="I43" s="16" t="s">
        <v>572</v>
      </c>
      <c r="J43" s="16"/>
      <c r="K43" s="16"/>
    </row>
    <row r="44" customHeight="1" spans="1:11">
      <c r="A44" s="22"/>
      <c r="B44" s="22"/>
      <c r="C44" s="207" t="s">
        <v>573</v>
      </c>
      <c r="D44" s="16"/>
      <c r="E44" s="18" t="s">
        <v>841</v>
      </c>
      <c r="F44" s="26"/>
      <c r="G44" s="16"/>
      <c r="H44" s="16"/>
      <c r="I44" s="16" t="s">
        <v>574</v>
      </c>
      <c r="J44" s="16"/>
      <c r="K44" s="16"/>
    </row>
    <row r="45" customHeight="1" spans="1:11">
      <c r="A45" s="22"/>
      <c r="B45" s="22"/>
      <c r="C45" s="210" t="s">
        <v>428</v>
      </c>
      <c r="D45" s="207"/>
      <c r="E45" s="18" t="s">
        <v>850</v>
      </c>
      <c r="F45" s="26"/>
      <c r="G45" s="16"/>
      <c r="H45" s="16"/>
      <c r="I45" s="16"/>
      <c r="J45" s="16"/>
      <c r="K45" s="16"/>
    </row>
    <row r="46" customHeight="1" spans="1:11">
      <c r="A46" s="22"/>
      <c r="B46" s="22"/>
      <c r="C46" s="207" t="s">
        <v>431</v>
      </c>
      <c r="D46" s="16"/>
      <c r="E46" s="18" t="s">
        <v>851</v>
      </c>
      <c r="F46" s="26"/>
      <c r="G46" s="16"/>
      <c r="H46" s="16"/>
      <c r="I46" s="16" t="s">
        <v>577</v>
      </c>
      <c r="J46" s="16"/>
      <c r="K46" s="16"/>
    </row>
    <row r="47" customHeight="1" spans="1:11">
      <c r="A47" s="22"/>
      <c r="B47" s="22"/>
      <c r="C47" s="207" t="s">
        <v>437</v>
      </c>
      <c r="D47" s="16"/>
      <c r="E47" s="18" t="s">
        <v>851</v>
      </c>
      <c r="F47" s="26"/>
      <c r="G47" s="16"/>
      <c r="H47" s="16"/>
      <c r="I47" s="16"/>
      <c r="J47" s="16"/>
      <c r="K47" s="16"/>
    </row>
    <row r="48" customHeight="1" spans="1:11">
      <c r="A48" s="22"/>
      <c r="B48" s="22"/>
      <c r="C48" s="207" t="s">
        <v>578</v>
      </c>
      <c r="D48" s="16"/>
      <c r="E48" s="18" t="s">
        <v>850</v>
      </c>
      <c r="F48" s="26"/>
      <c r="G48" s="16"/>
      <c r="H48" s="16"/>
      <c r="I48" s="16"/>
      <c r="J48" s="16"/>
      <c r="K48" s="16"/>
    </row>
    <row r="49" customHeight="1" spans="1:11">
      <c r="A49" s="22"/>
      <c r="B49" s="22"/>
      <c r="C49" s="211" t="s">
        <v>579</v>
      </c>
      <c r="D49" s="205"/>
      <c r="E49" s="18"/>
      <c r="F49" s="26"/>
      <c r="G49" s="27"/>
      <c r="H49" s="27"/>
      <c r="I49" s="27"/>
      <c r="J49" s="35"/>
      <c r="K49" s="35"/>
    </row>
    <row r="50" customHeight="1" spans="1:11">
      <c r="A50" s="22"/>
      <c r="B50" s="22"/>
      <c r="C50" s="210" t="s">
        <v>580</v>
      </c>
      <c r="D50" s="207"/>
      <c r="E50" s="18" t="s">
        <v>581</v>
      </c>
      <c r="F50" s="26"/>
      <c r="G50" s="27"/>
      <c r="H50" s="27"/>
      <c r="I50" s="27"/>
      <c r="J50" s="35"/>
      <c r="K50" s="35"/>
    </row>
    <row r="51" customHeight="1" spans="1:11">
      <c r="A51" s="22"/>
      <c r="B51" s="22"/>
      <c r="C51" s="210" t="s">
        <v>582</v>
      </c>
      <c r="D51" s="207"/>
      <c r="E51" s="18" t="s">
        <v>581</v>
      </c>
      <c r="F51" s="26"/>
      <c r="G51" s="27"/>
      <c r="H51" s="27"/>
      <c r="I51" s="27"/>
      <c r="J51" s="35"/>
      <c r="K51" s="35"/>
    </row>
    <row r="52" customHeight="1" spans="1:11">
      <c r="A52" s="22"/>
      <c r="B52" s="22"/>
      <c r="C52" s="211" t="s">
        <v>583</v>
      </c>
      <c r="D52" s="205"/>
      <c r="E52" s="18"/>
      <c r="F52" s="26"/>
      <c r="G52" s="27"/>
      <c r="H52" s="27"/>
      <c r="I52" s="27"/>
      <c r="J52" s="35"/>
      <c r="K52" s="35"/>
    </row>
    <row r="53" customHeight="1" spans="1:11">
      <c r="A53" s="22"/>
      <c r="B53" s="22"/>
      <c r="C53" s="210" t="s">
        <v>584</v>
      </c>
      <c r="D53" s="207"/>
      <c r="E53" s="18" t="s">
        <v>841</v>
      </c>
      <c r="F53" s="26"/>
      <c r="G53" s="27"/>
      <c r="H53" s="27"/>
      <c r="I53" s="27"/>
      <c r="J53" s="35"/>
      <c r="K53" s="35"/>
    </row>
    <row r="54" customHeight="1" spans="1:11">
      <c r="A54" s="22"/>
      <c r="B54" s="22"/>
      <c r="C54" s="210" t="s">
        <v>585</v>
      </c>
      <c r="D54" s="207"/>
      <c r="E54" s="18" t="s">
        <v>841</v>
      </c>
      <c r="F54" s="26"/>
      <c r="G54" s="27"/>
      <c r="H54" s="27"/>
      <c r="I54" s="27"/>
      <c r="J54" s="35"/>
      <c r="K54" s="35"/>
    </row>
    <row r="55" customHeight="1" spans="1:11">
      <c r="A55" s="22"/>
      <c r="B55" s="22"/>
      <c r="C55" s="210" t="s">
        <v>586</v>
      </c>
      <c r="D55" s="207"/>
      <c r="E55" s="18" t="s">
        <v>841</v>
      </c>
      <c r="F55" s="26"/>
      <c r="G55" s="27"/>
      <c r="H55" s="27"/>
      <c r="I55" s="27"/>
      <c r="J55" s="35"/>
      <c r="K55" s="35"/>
    </row>
    <row r="56" customHeight="1" spans="1:11">
      <c r="A56" s="22"/>
      <c r="B56" s="22"/>
      <c r="C56" s="207" t="s">
        <v>587</v>
      </c>
      <c r="D56" s="16"/>
      <c r="E56" s="18" t="s">
        <v>841</v>
      </c>
      <c r="F56" s="26"/>
      <c r="G56" s="27"/>
      <c r="H56" s="27"/>
      <c r="I56" s="27"/>
      <c r="J56" s="35"/>
      <c r="K56" s="35"/>
    </row>
    <row r="57" customHeight="1" spans="1:11">
      <c r="A57" s="22"/>
      <c r="B57" s="22"/>
      <c r="C57" s="16" t="s">
        <v>588</v>
      </c>
      <c r="D57" s="16"/>
      <c r="E57" s="18" t="s">
        <v>852</v>
      </c>
      <c r="F57" s="26"/>
      <c r="G57" s="212"/>
      <c r="H57" s="212"/>
      <c r="I57" s="212" t="s">
        <v>590</v>
      </c>
      <c r="J57" s="212"/>
      <c r="K57" s="212"/>
    </row>
    <row r="58" customHeight="1" spans="1:11">
      <c r="A58" s="22"/>
      <c r="B58" s="22"/>
      <c r="C58" s="16" t="s">
        <v>591</v>
      </c>
      <c r="D58" s="16"/>
      <c r="E58" s="18" t="s">
        <v>852</v>
      </c>
      <c r="F58" s="26"/>
      <c r="G58" s="16"/>
      <c r="H58" s="16"/>
      <c r="I58" s="16"/>
      <c r="J58" s="16"/>
      <c r="K58" s="16"/>
    </row>
    <row r="59" customHeight="1" spans="1:11">
      <c r="A59" s="22"/>
      <c r="B59" s="22"/>
      <c r="C59" s="211" t="s">
        <v>592</v>
      </c>
      <c r="D59" s="205"/>
      <c r="E59" s="18" t="s">
        <v>841</v>
      </c>
      <c r="F59" s="26"/>
      <c r="G59" s="209"/>
      <c r="H59" s="209"/>
      <c r="I59" s="209"/>
      <c r="J59" s="210"/>
      <c r="K59" s="210"/>
    </row>
    <row r="60" customHeight="1" spans="1:11">
      <c r="A60" s="213"/>
      <c r="B60" s="22"/>
      <c r="C60" s="214" t="s">
        <v>3</v>
      </c>
      <c r="D60" s="215"/>
      <c r="E60" s="18"/>
      <c r="F60" s="26"/>
      <c r="G60" s="216"/>
      <c r="H60" s="216"/>
      <c r="I60" s="216"/>
      <c r="J60" s="220"/>
      <c r="K60" s="220"/>
    </row>
    <row r="61" ht="30" customHeight="1" spans="1:11">
      <c r="A61" s="17"/>
      <c r="B61" s="17" t="s">
        <v>593</v>
      </c>
      <c r="C61" s="16" t="s">
        <v>594</v>
      </c>
      <c r="D61" s="16"/>
      <c r="E61" s="18"/>
      <c r="F61" s="26"/>
      <c r="G61" s="212"/>
      <c r="H61" s="212"/>
      <c r="I61" s="212" t="s">
        <v>595</v>
      </c>
      <c r="J61" s="212"/>
      <c r="K61" s="212"/>
    </row>
    <row r="62" ht="30" customHeight="1" spans="1:11">
      <c r="A62" s="22"/>
      <c r="B62" s="22"/>
      <c r="C62" s="16" t="s">
        <v>442</v>
      </c>
      <c r="D62" s="16"/>
      <c r="E62" s="18" t="s">
        <v>852</v>
      </c>
      <c r="F62" s="26"/>
      <c r="G62" s="212"/>
      <c r="H62" s="212"/>
      <c r="I62" s="212" t="s">
        <v>596</v>
      </c>
      <c r="J62" s="212"/>
      <c r="K62" s="212"/>
    </row>
    <row r="63" ht="30" customHeight="1" spans="1:11">
      <c r="A63" s="22"/>
      <c r="B63" s="22"/>
      <c r="C63" s="16" t="s">
        <v>476</v>
      </c>
      <c r="D63" s="16"/>
      <c r="E63" s="18" t="s">
        <v>852</v>
      </c>
      <c r="F63" s="26"/>
      <c r="G63" s="212"/>
      <c r="H63" s="212"/>
      <c r="I63" s="212" t="s">
        <v>597</v>
      </c>
      <c r="J63" s="212"/>
      <c r="K63" s="212"/>
    </row>
    <row r="64" ht="30" customHeight="1" spans="1:11">
      <c r="A64" s="22"/>
      <c r="B64" s="22"/>
      <c r="C64" s="16" t="s">
        <v>484</v>
      </c>
      <c r="D64" s="16"/>
      <c r="E64" s="18" t="s">
        <v>852</v>
      </c>
      <c r="F64" s="26"/>
      <c r="G64" s="212"/>
      <c r="H64" s="212"/>
      <c r="I64" s="212" t="s">
        <v>598</v>
      </c>
      <c r="J64" s="212"/>
      <c r="K64" s="212"/>
    </row>
    <row r="65" ht="30" customHeight="1" spans="1:11">
      <c r="A65" s="22"/>
      <c r="B65" s="22"/>
      <c r="C65" s="16" t="s">
        <v>499</v>
      </c>
      <c r="D65" s="16"/>
      <c r="E65" s="18" t="s">
        <v>852</v>
      </c>
      <c r="F65" s="26"/>
      <c r="G65" s="212"/>
      <c r="H65" s="212"/>
      <c r="I65" s="212" t="s">
        <v>599</v>
      </c>
      <c r="J65" s="212"/>
      <c r="K65" s="212"/>
    </row>
    <row r="66" customHeight="1" spans="1:11">
      <c r="A66" s="22"/>
      <c r="B66" s="22"/>
      <c r="C66" s="221" t="s">
        <v>600</v>
      </c>
      <c r="D66" s="222"/>
      <c r="E66" s="17" t="s">
        <v>601</v>
      </c>
      <c r="F66" s="223"/>
      <c r="G66" s="224"/>
      <c r="H66" s="224"/>
      <c r="I66" s="216"/>
      <c r="J66" s="220"/>
      <c r="K66" s="220"/>
    </row>
    <row r="67" customHeight="1" spans="1:11">
      <c r="A67" s="22"/>
      <c r="B67" s="22"/>
      <c r="C67" s="225" t="s">
        <v>602</v>
      </c>
      <c r="D67" s="225"/>
      <c r="E67" s="17" t="s">
        <v>603</v>
      </c>
      <c r="F67" s="223"/>
      <c r="G67" s="224"/>
      <c r="H67" s="224"/>
      <c r="I67" s="216" t="s">
        <v>604</v>
      </c>
      <c r="J67" s="220"/>
      <c r="K67" s="220"/>
    </row>
    <row r="68" customHeight="1" spans="1:11">
      <c r="A68" s="213"/>
      <c r="B68" s="213"/>
      <c r="C68" s="226" t="s">
        <v>4</v>
      </c>
      <c r="D68" s="226"/>
      <c r="E68" s="18"/>
      <c r="F68" s="21"/>
      <c r="G68" s="209"/>
      <c r="H68" s="209"/>
      <c r="I68" s="209"/>
      <c r="J68" s="210"/>
      <c r="K68" s="210"/>
    </row>
    <row r="69" customHeight="1" spans="1:11">
      <c r="A69" s="17"/>
      <c r="B69" s="18" t="s">
        <v>605</v>
      </c>
      <c r="C69" s="19" t="s">
        <v>606</v>
      </c>
      <c r="D69" s="227" t="s">
        <v>607</v>
      </c>
      <c r="E69" s="18" t="s">
        <v>608</v>
      </c>
      <c r="F69" s="21"/>
      <c r="G69" s="16"/>
      <c r="H69" s="16"/>
      <c r="I69" s="16"/>
      <c r="J69" s="16"/>
      <c r="K69" s="16"/>
    </row>
    <row r="70" customHeight="1" spans="1:11">
      <c r="A70" s="22"/>
      <c r="B70" s="18"/>
      <c r="C70" s="19"/>
      <c r="D70" s="227" t="s">
        <v>610</v>
      </c>
      <c r="E70" s="18" t="s">
        <v>608</v>
      </c>
      <c r="F70" s="21"/>
      <c r="G70" s="16"/>
      <c r="H70" s="16"/>
      <c r="I70" s="16"/>
      <c r="J70" s="16"/>
      <c r="K70" s="16"/>
    </row>
    <row r="71" customHeight="1" spans="1:11">
      <c r="A71" s="22"/>
      <c r="B71" s="18"/>
      <c r="C71" s="19"/>
      <c r="D71" s="227" t="s">
        <v>612</v>
      </c>
      <c r="E71" s="18" t="s">
        <v>608</v>
      </c>
      <c r="F71" s="21"/>
      <c r="G71" s="16"/>
      <c r="H71" s="16"/>
      <c r="I71" s="16"/>
      <c r="J71" s="16"/>
      <c r="K71" s="16"/>
    </row>
    <row r="72" customHeight="1" spans="1:11">
      <c r="A72" s="22"/>
      <c r="B72" s="18"/>
      <c r="C72" s="19" t="s">
        <v>613</v>
      </c>
      <c r="D72" s="227" t="s">
        <v>614</v>
      </c>
      <c r="E72" s="18" t="s">
        <v>853</v>
      </c>
      <c r="F72" s="21"/>
      <c r="G72" s="16"/>
      <c r="H72" s="16"/>
      <c r="I72" s="16"/>
      <c r="J72" s="16"/>
      <c r="K72" s="16"/>
    </row>
    <row r="73" customHeight="1" spans="1:11">
      <c r="A73" s="22"/>
      <c r="B73" s="18"/>
      <c r="C73" s="19"/>
      <c r="D73" s="227" t="s">
        <v>616</v>
      </c>
      <c r="E73" s="18" t="s">
        <v>853</v>
      </c>
      <c r="F73" s="23"/>
      <c r="G73" s="16"/>
      <c r="H73" s="16"/>
      <c r="I73" s="16"/>
      <c r="J73" s="16"/>
      <c r="K73" s="16"/>
    </row>
    <row r="74" customHeight="1" spans="1:11">
      <c r="A74" s="22"/>
      <c r="B74" s="18"/>
      <c r="C74" s="19"/>
      <c r="D74" s="227" t="s">
        <v>617</v>
      </c>
      <c r="E74" s="18" t="s">
        <v>853</v>
      </c>
      <c r="F74" s="23"/>
      <c r="G74" s="16"/>
      <c r="H74" s="16"/>
      <c r="I74" s="16"/>
      <c r="J74" s="16"/>
      <c r="K74" s="16"/>
    </row>
    <row r="75" customHeight="1" spans="1:11">
      <c r="A75" s="22"/>
      <c r="B75" s="18"/>
      <c r="C75" s="19"/>
      <c r="D75" s="228" t="s">
        <v>618</v>
      </c>
      <c r="E75" s="18" t="s">
        <v>853</v>
      </c>
      <c r="F75" s="26"/>
      <c r="G75" s="27"/>
      <c r="H75" s="27"/>
      <c r="I75" s="27"/>
      <c r="J75" s="35"/>
      <c r="K75" s="35"/>
    </row>
    <row r="76" customHeight="1" spans="1:11">
      <c r="A76" s="22"/>
      <c r="B76" s="18"/>
      <c r="C76" s="28" t="s">
        <v>619</v>
      </c>
      <c r="D76" s="28"/>
      <c r="E76" s="18" t="s">
        <v>853</v>
      </c>
      <c r="F76" s="26"/>
      <c r="G76" s="27"/>
      <c r="H76" s="27"/>
      <c r="I76" s="27"/>
      <c r="J76" s="35"/>
      <c r="K76" s="35"/>
    </row>
    <row r="77" customHeight="1" spans="1:11">
      <c r="A77" s="22"/>
      <c r="B77" s="18"/>
      <c r="C77" s="28" t="s">
        <v>620</v>
      </c>
      <c r="D77" s="28"/>
      <c r="E77" s="18" t="s">
        <v>853</v>
      </c>
      <c r="F77" s="26"/>
      <c r="G77" s="16"/>
      <c r="H77" s="16"/>
      <c r="I77" s="16"/>
      <c r="J77" s="16"/>
      <c r="K77" s="16"/>
    </row>
    <row r="78" customHeight="1" spans="1:11">
      <c r="A78" s="22"/>
      <c r="B78" s="18"/>
      <c r="C78" s="28" t="s">
        <v>622</v>
      </c>
      <c r="D78" s="28"/>
      <c r="E78" s="18" t="s">
        <v>623</v>
      </c>
      <c r="F78" s="26"/>
      <c r="G78" s="27"/>
      <c r="H78" s="27"/>
      <c r="I78" s="27"/>
      <c r="J78" s="35"/>
      <c r="K78" s="35"/>
    </row>
    <row r="79" customHeight="1" spans="1:11">
      <c r="A79" s="22"/>
      <c r="B79" s="18"/>
      <c r="C79" s="28" t="s">
        <v>624</v>
      </c>
      <c r="D79" s="28"/>
      <c r="E79" s="18" t="s">
        <v>623</v>
      </c>
      <c r="F79" s="26"/>
      <c r="G79" s="27"/>
      <c r="H79" s="27"/>
      <c r="I79" s="27"/>
      <c r="J79" s="35"/>
      <c r="K79" s="35"/>
    </row>
    <row r="80" customHeight="1" spans="1:11">
      <c r="A80" s="22"/>
      <c r="B80" s="18"/>
      <c r="C80" s="19" t="s">
        <v>625</v>
      </c>
      <c r="D80" s="227" t="s">
        <v>626</v>
      </c>
      <c r="E80" s="18" t="s">
        <v>853</v>
      </c>
      <c r="F80" s="26"/>
      <c r="G80" s="16"/>
      <c r="H80" s="16"/>
      <c r="I80" s="16"/>
      <c r="J80" s="16"/>
      <c r="K80" s="16"/>
    </row>
    <row r="81" customHeight="1" spans="1:11">
      <c r="A81" s="213"/>
      <c r="B81" s="18"/>
      <c r="C81" s="13" t="s">
        <v>5</v>
      </c>
      <c r="D81" s="13"/>
      <c r="E81" s="18"/>
      <c r="F81" s="26"/>
      <c r="G81" s="16"/>
      <c r="H81" s="16"/>
      <c r="I81" s="16"/>
      <c r="J81" s="16"/>
      <c r="K81" s="16"/>
    </row>
    <row r="82" customHeight="1" spans="1:11">
      <c r="A82" s="17"/>
      <c r="B82" s="17" t="s">
        <v>628</v>
      </c>
      <c r="C82" s="16" t="s">
        <v>629</v>
      </c>
      <c r="D82" s="16"/>
      <c r="E82" s="18" t="s">
        <v>854</v>
      </c>
      <c r="F82" s="26"/>
      <c r="G82" s="16"/>
      <c r="H82" s="16"/>
      <c r="I82" s="16" t="s">
        <v>631</v>
      </c>
      <c r="J82" s="16"/>
      <c r="K82" s="16"/>
    </row>
    <row r="83" customHeight="1" spans="1:11">
      <c r="A83" s="22"/>
      <c r="B83" s="22"/>
      <c r="C83" s="16" t="s">
        <v>632</v>
      </c>
      <c r="D83" s="16"/>
      <c r="E83" s="18" t="s">
        <v>581</v>
      </c>
      <c r="F83" s="26"/>
      <c r="G83" s="16"/>
      <c r="H83" s="16"/>
      <c r="I83" s="16" t="s">
        <v>633</v>
      </c>
      <c r="J83" s="16"/>
      <c r="K83" s="16"/>
    </row>
    <row r="84" customHeight="1" spans="1:11">
      <c r="A84" s="22"/>
      <c r="B84" s="22"/>
      <c r="C84" s="16" t="s">
        <v>634</v>
      </c>
      <c r="D84" s="16"/>
      <c r="E84" s="18" t="s">
        <v>581</v>
      </c>
      <c r="F84" s="26"/>
      <c r="G84" s="16"/>
      <c r="H84" s="16"/>
      <c r="I84" s="16" t="s">
        <v>635</v>
      </c>
      <c r="J84" s="16"/>
      <c r="K84" s="16"/>
    </row>
    <row r="85" customHeight="1" spans="1:11">
      <c r="A85" s="22"/>
      <c r="B85" s="22"/>
      <c r="C85" s="16" t="s">
        <v>636</v>
      </c>
      <c r="D85" s="16"/>
      <c r="E85" s="18" t="s">
        <v>581</v>
      </c>
      <c r="F85" s="26"/>
      <c r="G85" s="16"/>
      <c r="H85" s="16"/>
      <c r="I85" s="16" t="s">
        <v>635</v>
      </c>
      <c r="J85" s="16"/>
      <c r="K85" s="16"/>
    </row>
    <row r="86" customHeight="1" spans="1:11">
      <c r="A86" s="22"/>
      <c r="B86" s="22"/>
      <c r="C86" s="16" t="s">
        <v>637</v>
      </c>
      <c r="D86" s="16"/>
      <c r="E86" s="18" t="s">
        <v>855</v>
      </c>
      <c r="F86" s="26"/>
      <c r="G86" s="16"/>
      <c r="H86" s="16"/>
      <c r="I86" s="16"/>
      <c r="J86" s="16"/>
      <c r="K86" s="16"/>
    </row>
    <row r="87" customHeight="1" spans="1:11">
      <c r="A87" s="22"/>
      <c r="B87" s="22"/>
      <c r="C87" s="16" t="s">
        <v>639</v>
      </c>
      <c r="D87" s="16"/>
      <c r="E87" s="18"/>
      <c r="F87" s="26"/>
      <c r="G87" s="27"/>
      <c r="H87" s="27"/>
      <c r="I87" s="27"/>
      <c r="J87" s="35"/>
      <c r="K87" s="35"/>
    </row>
    <row r="88" customHeight="1" spans="1:11">
      <c r="A88" s="22"/>
      <c r="B88" s="22"/>
      <c r="C88" s="16" t="s">
        <v>641</v>
      </c>
      <c r="D88" s="16"/>
      <c r="E88" s="18" t="s">
        <v>642</v>
      </c>
      <c r="F88" s="26"/>
      <c r="G88" s="16"/>
      <c r="H88" s="16"/>
      <c r="I88" s="16"/>
      <c r="J88" s="16"/>
      <c r="K88" s="16"/>
    </row>
    <row r="89" customHeight="1" spans="1:11">
      <c r="A89" s="22"/>
      <c r="B89" s="22"/>
      <c r="C89" s="16" t="s">
        <v>643</v>
      </c>
      <c r="D89" s="16"/>
      <c r="E89" s="18" t="s">
        <v>642</v>
      </c>
      <c r="F89" s="229"/>
      <c r="G89" s="27"/>
      <c r="H89" s="27"/>
      <c r="I89" s="27"/>
      <c r="J89" s="35"/>
      <c r="K89" s="35"/>
    </row>
    <row r="90" customHeight="1" spans="1:11">
      <c r="A90" s="22"/>
      <c r="B90" s="22"/>
      <c r="C90" s="16" t="s">
        <v>644</v>
      </c>
      <c r="D90" s="16"/>
      <c r="E90" s="18" t="s">
        <v>642</v>
      </c>
      <c r="F90" s="229"/>
      <c r="G90" s="27"/>
      <c r="H90" s="27"/>
      <c r="I90" s="27"/>
      <c r="J90" s="35"/>
      <c r="K90" s="35"/>
    </row>
    <row r="91" customHeight="1" spans="1:11">
      <c r="A91" s="22"/>
      <c r="B91" s="22"/>
      <c r="C91" s="16" t="s">
        <v>645</v>
      </c>
      <c r="D91" s="16"/>
      <c r="E91" s="18" t="s">
        <v>603</v>
      </c>
      <c r="F91" s="26"/>
      <c r="G91" s="27"/>
      <c r="H91" s="27"/>
      <c r="I91" s="27"/>
      <c r="J91" s="35"/>
      <c r="K91" s="35"/>
    </row>
    <row r="92" customHeight="1" spans="1:11">
      <c r="A92" s="22"/>
      <c r="B92" s="22"/>
      <c r="C92" s="16" t="s">
        <v>646</v>
      </c>
      <c r="D92" s="16"/>
      <c r="E92" s="18" t="s">
        <v>642</v>
      </c>
      <c r="F92" s="26"/>
      <c r="G92" s="27"/>
      <c r="H92" s="27"/>
      <c r="I92" s="27"/>
      <c r="J92" s="35"/>
      <c r="K92" s="35"/>
    </row>
    <row r="93" customHeight="1" spans="1:11">
      <c r="A93" s="22"/>
      <c r="B93" s="22"/>
      <c r="C93" s="16" t="s">
        <v>647</v>
      </c>
      <c r="D93" s="16"/>
      <c r="E93" s="18" t="s">
        <v>642</v>
      </c>
      <c r="F93" s="26"/>
      <c r="G93" s="27"/>
      <c r="H93" s="27"/>
      <c r="I93" s="27"/>
      <c r="J93" s="35"/>
      <c r="K93" s="35"/>
    </row>
    <row r="94" customHeight="1" spans="1:11">
      <c r="A94" s="22"/>
      <c r="B94" s="22"/>
      <c r="C94" s="16" t="s">
        <v>648</v>
      </c>
      <c r="D94" s="16"/>
      <c r="E94" s="18" t="s">
        <v>642</v>
      </c>
      <c r="F94" s="26"/>
      <c r="G94" s="209"/>
      <c r="H94" s="209"/>
      <c r="I94" s="209"/>
      <c r="J94" s="210"/>
      <c r="K94" s="210"/>
    </row>
    <row r="95" customHeight="1" spans="1:11">
      <c r="A95" s="22"/>
      <c r="B95" s="22"/>
      <c r="C95" s="16" t="s">
        <v>649</v>
      </c>
      <c r="D95" s="16"/>
      <c r="E95" s="18" t="s">
        <v>601</v>
      </c>
      <c r="F95" s="26"/>
      <c r="G95" s="209"/>
      <c r="H95" s="209"/>
      <c r="I95" s="209"/>
      <c r="J95" s="210"/>
      <c r="K95" s="210"/>
    </row>
    <row r="96" customHeight="1" spans="1:11">
      <c r="A96" s="22"/>
      <c r="B96" s="22"/>
      <c r="C96" s="16" t="s">
        <v>650</v>
      </c>
      <c r="D96" s="16"/>
      <c r="E96" s="18" t="s">
        <v>603</v>
      </c>
      <c r="F96" s="26"/>
      <c r="G96" s="209"/>
      <c r="H96" s="209"/>
      <c r="I96" s="209"/>
      <c r="J96" s="210"/>
      <c r="K96" s="210"/>
    </row>
    <row r="97" customHeight="1" spans="1:11">
      <c r="A97" s="22"/>
      <c r="B97" s="22"/>
      <c r="C97" s="16" t="s">
        <v>651</v>
      </c>
      <c r="D97" s="16"/>
      <c r="E97" s="18" t="s">
        <v>601</v>
      </c>
      <c r="F97" s="26"/>
      <c r="G97" s="209"/>
      <c r="H97" s="209"/>
      <c r="I97" s="209"/>
      <c r="J97" s="210"/>
      <c r="K97" s="210"/>
    </row>
    <row r="98" customHeight="1" spans="1:11">
      <c r="A98" s="22"/>
      <c r="B98" s="22"/>
      <c r="C98" s="16" t="s">
        <v>652</v>
      </c>
      <c r="D98" s="16"/>
      <c r="E98" s="18" t="s">
        <v>601</v>
      </c>
      <c r="F98" s="26"/>
      <c r="G98" s="209"/>
      <c r="H98" s="209"/>
      <c r="I98" s="209"/>
      <c r="J98" s="210"/>
      <c r="K98" s="210"/>
    </row>
    <row r="99" customHeight="1" spans="1:11">
      <c r="A99" s="22"/>
      <c r="B99" s="22"/>
      <c r="C99" s="16" t="s">
        <v>653</v>
      </c>
      <c r="D99" s="16"/>
      <c r="E99" s="18" t="s">
        <v>654</v>
      </c>
      <c r="F99" s="26"/>
      <c r="G99" s="209"/>
      <c r="H99" s="209"/>
      <c r="I99" s="209"/>
      <c r="J99" s="210"/>
      <c r="K99" s="210"/>
    </row>
    <row r="100" customHeight="1" spans="1:11">
      <c r="A100" s="22"/>
      <c r="B100" s="22"/>
      <c r="C100" s="16" t="s">
        <v>655</v>
      </c>
      <c r="D100" s="16"/>
      <c r="E100" s="18" t="s">
        <v>601</v>
      </c>
      <c r="F100" s="26"/>
      <c r="G100" s="209"/>
      <c r="H100" s="209"/>
      <c r="I100" s="209"/>
      <c r="J100" s="210"/>
      <c r="K100" s="210"/>
    </row>
    <row r="101" customHeight="1" spans="1:11">
      <c r="A101" s="22"/>
      <c r="B101" s="22"/>
      <c r="C101" s="16" t="s">
        <v>656</v>
      </c>
      <c r="D101" s="16"/>
      <c r="E101" s="18" t="s">
        <v>601</v>
      </c>
      <c r="F101" s="26"/>
      <c r="G101" s="209"/>
      <c r="H101" s="209"/>
      <c r="I101" s="209"/>
      <c r="J101" s="210"/>
      <c r="K101" s="210"/>
    </row>
    <row r="102" customHeight="1" spans="1:11">
      <c r="A102" s="22"/>
      <c r="B102" s="22"/>
      <c r="C102" s="16" t="s">
        <v>657</v>
      </c>
      <c r="D102" s="16"/>
      <c r="E102" s="18" t="s">
        <v>658</v>
      </c>
      <c r="F102" s="26"/>
      <c r="G102" s="209"/>
      <c r="H102" s="209"/>
      <c r="I102" s="209"/>
      <c r="J102" s="210"/>
      <c r="K102" s="210"/>
    </row>
    <row r="103" customHeight="1" spans="1:11">
      <c r="A103" s="22"/>
      <c r="B103" s="22"/>
      <c r="C103" s="16" t="s">
        <v>659</v>
      </c>
      <c r="D103" s="16"/>
      <c r="E103" s="18" t="s">
        <v>658</v>
      </c>
      <c r="F103" s="26"/>
      <c r="G103" s="209"/>
      <c r="H103" s="209"/>
      <c r="I103" s="209"/>
      <c r="J103" s="210"/>
      <c r="K103" s="210"/>
    </row>
    <row r="104" customHeight="1" spans="1:11">
      <c r="A104" s="22"/>
      <c r="B104" s="22"/>
      <c r="C104" s="16" t="s">
        <v>660</v>
      </c>
      <c r="D104" s="16"/>
      <c r="E104" s="18" t="s">
        <v>658</v>
      </c>
      <c r="F104" s="26"/>
      <c r="G104" s="209"/>
      <c r="H104" s="209"/>
      <c r="I104" s="209"/>
      <c r="J104" s="210"/>
      <c r="K104" s="210"/>
    </row>
    <row r="105" customHeight="1" spans="1:11">
      <c r="A105" s="22"/>
      <c r="B105" s="22"/>
      <c r="C105" s="16" t="s">
        <v>661</v>
      </c>
      <c r="D105" s="16"/>
      <c r="E105" s="18" t="s">
        <v>658</v>
      </c>
      <c r="F105" s="26"/>
      <c r="G105" s="209"/>
      <c r="H105" s="209"/>
      <c r="I105" s="209"/>
      <c r="J105" s="210"/>
      <c r="K105" s="210"/>
    </row>
    <row r="106" customHeight="1" spans="1:11">
      <c r="A106" s="22"/>
      <c r="B106" s="22"/>
      <c r="C106" s="16" t="s">
        <v>662</v>
      </c>
      <c r="D106" s="16"/>
      <c r="E106" s="18" t="s">
        <v>285</v>
      </c>
      <c r="F106" s="26"/>
      <c r="G106" s="209"/>
      <c r="H106" s="209"/>
      <c r="I106" s="209"/>
      <c r="J106" s="210"/>
      <c r="K106" s="210"/>
    </row>
    <row r="107" customHeight="1" spans="1:11">
      <c r="A107" s="22"/>
      <c r="B107" s="22"/>
      <c r="C107" s="16" t="s">
        <v>663</v>
      </c>
      <c r="D107" s="16"/>
      <c r="E107" s="18" t="s">
        <v>285</v>
      </c>
      <c r="F107" s="26"/>
      <c r="G107" s="209"/>
      <c r="H107" s="209"/>
      <c r="I107" s="209"/>
      <c r="J107" s="210"/>
      <c r="K107" s="210"/>
    </row>
    <row r="108" customHeight="1" spans="1:11">
      <c r="A108" s="22"/>
      <c r="B108" s="22"/>
      <c r="C108" s="16" t="s">
        <v>664</v>
      </c>
      <c r="D108" s="16"/>
      <c r="E108" s="18" t="s">
        <v>285</v>
      </c>
      <c r="F108" s="26"/>
      <c r="G108" s="209"/>
      <c r="H108" s="209"/>
      <c r="I108" s="209"/>
      <c r="J108" s="210"/>
      <c r="K108" s="210"/>
    </row>
    <row r="109" customHeight="1" spans="1:11">
      <c r="A109" s="22"/>
      <c r="B109" s="22"/>
      <c r="C109" s="16" t="s">
        <v>665</v>
      </c>
      <c r="D109" s="16"/>
      <c r="E109" s="18" t="s">
        <v>666</v>
      </c>
      <c r="F109" s="26"/>
      <c r="G109" s="209"/>
      <c r="H109" s="209"/>
      <c r="I109" s="209"/>
      <c r="J109" s="210"/>
      <c r="K109" s="210"/>
    </row>
    <row r="110" customHeight="1" spans="1:11">
      <c r="A110" s="22"/>
      <c r="B110" s="22"/>
      <c r="C110" s="16" t="s">
        <v>667</v>
      </c>
      <c r="D110" s="16"/>
      <c r="E110" s="18" t="s">
        <v>852</v>
      </c>
      <c r="F110" s="26"/>
      <c r="G110" s="209"/>
      <c r="H110" s="209"/>
      <c r="I110" s="209"/>
      <c r="J110" s="210"/>
      <c r="K110" s="210"/>
    </row>
    <row r="111" customHeight="1" spans="1:11">
      <c r="A111" s="22"/>
      <c r="B111" s="22"/>
      <c r="C111" s="16" t="s">
        <v>668</v>
      </c>
      <c r="D111" s="16"/>
      <c r="E111" s="18" t="s">
        <v>603</v>
      </c>
      <c r="F111" s="26"/>
      <c r="G111" s="209"/>
      <c r="H111" s="209"/>
      <c r="I111" s="209"/>
      <c r="J111" s="210"/>
      <c r="K111" s="210"/>
    </row>
    <row r="112" customHeight="1" spans="1:11">
      <c r="A112" s="22"/>
      <c r="B112" s="22"/>
      <c r="C112" s="16" t="s">
        <v>669</v>
      </c>
      <c r="D112" s="16"/>
      <c r="E112" s="18" t="s">
        <v>852</v>
      </c>
      <c r="F112" s="26"/>
      <c r="G112" s="209"/>
      <c r="H112" s="209"/>
      <c r="I112" s="209"/>
      <c r="J112" s="210"/>
      <c r="K112" s="210"/>
    </row>
    <row r="113" customHeight="1" spans="1:11">
      <c r="A113" s="22"/>
      <c r="B113" s="22"/>
      <c r="C113" s="16" t="s">
        <v>670</v>
      </c>
      <c r="D113" s="16"/>
      <c r="E113" s="18" t="s">
        <v>654</v>
      </c>
      <c r="F113" s="26"/>
      <c r="G113" s="209"/>
      <c r="H113" s="209"/>
      <c r="I113" s="209"/>
      <c r="J113" s="210"/>
      <c r="K113" s="210"/>
    </row>
    <row r="114" customHeight="1" spans="1:11">
      <c r="A114" s="22"/>
      <c r="B114" s="22"/>
      <c r="C114" s="16" t="s">
        <v>671</v>
      </c>
      <c r="D114" s="16"/>
      <c r="E114" s="18" t="s">
        <v>654</v>
      </c>
      <c r="F114" s="26"/>
      <c r="G114" s="209"/>
      <c r="H114" s="209"/>
      <c r="I114" s="209"/>
      <c r="J114" s="210"/>
      <c r="K114" s="210"/>
    </row>
    <row r="115" customHeight="1" spans="1:11">
      <c r="A115" s="22"/>
      <c r="B115" s="22"/>
      <c r="C115" s="16" t="s">
        <v>672</v>
      </c>
      <c r="D115" s="16"/>
      <c r="E115" s="18" t="s">
        <v>673</v>
      </c>
      <c r="F115" s="26"/>
      <c r="G115" s="16"/>
      <c r="H115" s="16"/>
      <c r="I115" s="16"/>
      <c r="J115" s="16"/>
      <c r="K115" s="16"/>
    </row>
    <row r="116" customHeight="1" spans="1:11">
      <c r="A116" s="22"/>
      <c r="B116" s="22"/>
      <c r="C116" s="16" t="s">
        <v>674</v>
      </c>
      <c r="D116" s="16"/>
      <c r="E116" s="18" t="s">
        <v>673</v>
      </c>
      <c r="F116" s="26"/>
      <c r="G116" s="16"/>
      <c r="H116" s="16"/>
      <c r="I116" s="16"/>
      <c r="J116" s="16"/>
      <c r="K116" s="16"/>
    </row>
    <row r="117" customHeight="1" spans="1:11">
      <c r="A117" s="22"/>
      <c r="B117" s="22"/>
      <c r="C117" s="230" t="s">
        <v>6</v>
      </c>
      <c r="D117" s="215"/>
      <c r="E117" s="18"/>
      <c r="F117" s="26"/>
      <c r="G117" s="209"/>
      <c r="H117" s="209"/>
      <c r="I117" s="209"/>
      <c r="J117" s="210"/>
      <c r="K117" s="210"/>
    </row>
    <row r="118" customHeight="1" spans="1:11">
      <c r="A118" s="17"/>
      <c r="B118" s="18" t="s">
        <v>675</v>
      </c>
      <c r="C118" s="16" t="s">
        <v>676</v>
      </c>
      <c r="D118" s="16" t="s">
        <v>677</v>
      </c>
      <c r="E118" s="18" t="s">
        <v>603</v>
      </c>
      <c r="F118" s="26"/>
      <c r="G118" s="209"/>
      <c r="H118" s="209"/>
      <c r="I118" s="209"/>
      <c r="J118" s="210"/>
      <c r="K118" s="210"/>
    </row>
    <row r="119" customHeight="1" spans="1:11">
      <c r="A119" s="22"/>
      <c r="B119" s="18"/>
      <c r="C119" s="16"/>
      <c r="D119" s="16" t="s">
        <v>678</v>
      </c>
      <c r="E119" s="18" t="s">
        <v>603</v>
      </c>
      <c r="F119" s="26"/>
      <c r="G119" s="209"/>
      <c r="H119" s="209"/>
      <c r="I119" s="209"/>
      <c r="J119" s="210"/>
      <c r="K119" s="210"/>
    </row>
    <row r="120" customHeight="1" spans="1:11">
      <c r="A120" s="22"/>
      <c r="B120" s="18"/>
      <c r="C120" s="16"/>
      <c r="D120" s="16" t="s">
        <v>625</v>
      </c>
      <c r="E120" s="18" t="s">
        <v>679</v>
      </c>
      <c r="F120" s="26"/>
      <c r="G120" s="209"/>
      <c r="H120" s="209"/>
      <c r="I120" s="209"/>
      <c r="J120" s="210"/>
      <c r="K120" s="210"/>
    </row>
    <row r="121" customHeight="1" spans="1:11">
      <c r="A121" s="22"/>
      <c r="B121" s="18"/>
      <c r="C121" s="16" t="s">
        <v>680</v>
      </c>
      <c r="D121" s="16" t="s">
        <v>681</v>
      </c>
      <c r="E121" s="18" t="s">
        <v>666</v>
      </c>
      <c r="F121" s="26"/>
      <c r="G121" s="209"/>
      <c r="H121" s="209"/>
      <c r="I121" s="209"/>
      <c r="J121" s="210"/>
      <c r="K121" s="210"/>
    </row>
    <row r="122" customHeight="1" spans="1:11">
      <c r="A122" s="22"/>
      <c r="B122" s="18"/>
      <c r="C122" s="16"/>
      <c r="D122" s="16" t="s">
        <v>682</v>
      </c>
      <c r="E122" s="18" t="s">
        <v>666</v>
      </c>
      <c r="F122" s="26"/>
      <c r="G122" s="209"/>
      <c r="H122" s="209"/>
      <c r="I122" s="209"/>
      <c r="J122" s="210"/>
      <c r="K122" s="210"/>
    </row>
    <row r="123" customHeight="1" spans="1:11">
      <c r="A123" s="22"/>
      <c r="B123" s="18"/>
      <c r="C123" s="16"/>
      <c r="D123" s="16" t="s">
        <v>683</v>
      </c>
      <c r="E123" s="18" t="s">
        <v>666</v>
      </c>
      <c r="F123" s="26"/>
      <c r="G123" s="209"/>
      <c r="H123" s="209"/>
      <c r="I123" s="209"/>
      <c r="J123" s="210"/>
      <c r="K123" s="210"/>
    </row>
    <row r="124" customHeight="1" spans="1:11">
      <c r="A124" s="22"/>
      <c r="B124" s="18"/>
      <c r="C124" s="16"/>
      <c r="D124" s="16" t="s">
        <v>684</v>
      </c>
      <c r="E124" s="18" t="s">
        <v>666</v>
      </c>
      <c r="F124" s="26"/>
      <c r="G124" s="209"/>
      <c r="H124" s="209"/>
      <c r="I124" s="209"/>
      <c r="J124" s="210"/>
      <c r="K124" s="210"/>
    </row>
    <row r="125" customHeight="1" spans="1:11">
      <c r="A125" s="22"/>
      <c r="B125" s="18"/>
      <c r="C125" s="16"/>
      <c r="D125" s="16" t="s">
        <v>685</v>
      </c>
      <c r="E125" s="18" t="s">
        <v>666</v>
      </c>
      <c r="F125" s="26"/>
      <c r="G125" s="209"/>
      <c r="H125" s="209"/>
      <c r="I125" s="209"/>
      <c r="J125" s="210"/>
      <c r="K125" s="210"/>
    </row>
    <row r="126" customHeight="1" spans="1:11">
      <c r="A126" s="22"/>
      <c r="B126" s="18"/>
      <c r="C126" s="16"/>
      <c r="D126" s="16" t="s">
        <v>686</v>
      </c>
      <c r="E126" s="18" t="s">
        <v>852</v>
      </c>
      <c r="F126" s="26"/>
      <c r="G126" s="209"/>
      <c r="H126" s="209"/>
      <c r="I126" s="209"/>
      <c r="J126" s="210"/>
      <c r="K126" s="210"/>
    </row>
    <row r="127" customHeight="1" spans="1:11">
      <c r="A127" s="22"/>
      <c r="B127" s="18"/>
      <c r="C127" s="16"/>
      <c r="D127" s="16" t="s">
        <v>687</v>
      </c>
      <c r="E127" s="18" t="s">
        <v>666</v>
      </c>
      <c r="F127" s="26"/>
      <c r="G127" s="209"/>
      <c r="H127" s="209"/>
      <c r="I127" s="209"/>
      <c r="J127" s="210"/>
      <c r="K127" s="210"/>
    </row>
    <row r="128" customHeight="1" spans="1:11">
      <c r="A128" s="22"/>
      <c r="B128" s="18"/>
      <c r="C128" s="16"/>
      <c r="D128" s="16" t="s">
        <v>688</v>
      </c>
      <c r="E128" s="18" t="s">
        <v>666</v>
      </c>
      <c r="F128" s="26"/>
      <c r="G128" s="209"/>
      <c r="H128" s="209"/>
      <c r="I128" s="209"/>
      <c r="J128" s="210"/>
      <c r="K128" s="210"/>
    </row>
    <row r="129" customHeight="1" spans="1:11">
      <c r="A129" s="213"/>
      <c r="B129" s="18"/>
      <c r="C129" s="13" t="s">
        <v>7</v>
      </c>
      <c r="D129" s="13"/>
      <c r="E129" s="18"/>
      <c r="F129" s="26"/>
      <c r="G129" s="209"/>
      <c r="H129" s="209"/>
      <c r="I129" s="209"/>
      <c r="J129" s="210"/>
      <c r="K129" s="210"/>
    </row>
    <row r="130" customFormat="1" customHeight="1" spans="1:11">
      <c r="A130" s="231"/>
      <c r="B130" s="232" t="s">
        <v>689</v>
      </c>
      <c r="C130" s="233"/>
      <c r="D130" s="234"/>
      <c r="E130" s="235" t="s">
        <v>690</v>
      </c>
      <c r="F130" s="26"/>
      <c r="G130" s="236"/>
      <c r="H130" s="236"/>
      <c r="I130" s="236"/>
      <c r="J130" s="276"/>
      <c r="K130" s="276"/>
    </row>
    <row r="131" customHeight="1" spans="1:11">
      <c r="A131" s="237" t="s">
        <v>10</v>
      </c>
      <c r="B131" s="238"/>
      <c r="C131" s="238"/>
      <c r="D131" s="239"/>
      <c r="E131" s="18"/>
      <c r="F131" s="26"/>
      <c r="G131" s="16"/>
      <c r="H131" s="16"/>
      <c r="I131" s="16" t="s">
        <v>631</v>
      </c>
      <c r="J131" s="16"/>
      <c r="K131" s="16"/>
    </row>
    <row r="132" customHeight="1" spans="1:11">
      <c r="A132" s="240" t="s">
        <v>691</v>
      </c>
      <c r="B132" s="240"/>
      <c r="C132" s="241" t="s">
        <v>692</v>
      </c>
      <c r="D132" s="240"/>
      <c r="E132" s="242"/>
      <c r="F132" s="243"/>
      <c r="G132" s="244"/>
      <c r="H132" s="244"/>
      <c r="I132" s="244"/>
      <c r="J132" s="247"/>
      <c r="K132" s="247"/>
    </row>
    <row r="133" customHeight="1" spans="1:11">
      <c r="A133" s="245"/>
      <c r="B133" s="246" t="s">
        <v>272</v>
      </c>
      <c r="C133" s="247" t="s">
        <v>693</v>
      </c>
      <c r="D133" s="248"/>
      <c r="E133" s="246" t="s">
        <v>694</v>
      </c>
      <c r="F133" s="249"/>
      <c r="G133" s="250"/>
      <c r="H133" s="250"/>
      <c r="I133" s="244" t="s">
        <v>856</v>
      </c>
      <c r="J133" s="247"/>
      <c r="K133" s="247"/>
    </row>
    <row r="134" customHeight="1" spans="1:11">
      <c r="A134" s="251"/>
      <c r="B134" s="246"/>
      <c r="C134" s="247" t="s">
        <v>697</v>
      </c>
      <c r="D134" s="248"/>
      <c r="E134" s="246" t="s">
        <v>694</v>
      </c>
      <c r="F134" s="249"/>
      <c r="G134" s="250"/>
      <c r="H134" s="250"/>
      <c r="I134" s="244" t="s">
        <v>857</v>
      </c>
      <c r="J134" s="247"/>
      <c r="K134" s="247"/>
    </row>
    <row r="135" customHeight="1" spans="1:11">
      <c r="A135" s="251"/>
      <c r="B135" s="246"/>
      <c r="C135" s="247" t="s">
        <v>699</v>
      </c>
      <c r="D135" s="248"/>
      <c r="E135" s="246" t="s">
        <v>694</v>
      </c>
      <c r="F135" s="249"/>
      <c r="G135" s="250"/>
      <c r="H135" s="250"/>
      <c r="I135" s="244" t="s">
        <v>858</v>
      </c>
      <c r="J135" s="247"/>
      <c r="K135" s="247"/>
    </row>
    <row r="136" customHeight="1" spans="1:11">
      <c r="A136" s="251"/>
      <c r="B136" s="246"/>
      <c r="C136" s="247" t="s">
        <v>701</v>
      </c>
      <c r="D136" s="248"/>
      <c r="E136" s="246" t="s">
        <v>694</v>
      </c>
      <c r="F136" s="252"/>
      <c r="G136" s="250"/>
      <c r="H136" s="250"/>
      <c r="I136" s="244" t="s">
        <v>856</v>
      </c>
      <c r="J136" s="247"/>
      <c r="K136" s="247"/>
    </row>
    <row r="137" customHeight="1" spans="1:11">
      <c r="A137" s="251"/>
      <c r="B137" s="246"/>
      <c r="C137" s="247" t="s">
        <v>702</v>
      </c>
      <c r="D137" s="248"/>
      <c r="E137" s="246" t="s">
        <v>694</v>
      </c>
      <c r="F137" s="252"/>
      <c r="G137" s="250"/>
      <c r="H137" s="250"/>
      <c r="I137" s="244" t="s">
        <v>857</v>
      </c>
      <c r="J137" s="247"/>
      <c r="K137" s="247"/>
    </row>
    <row r="138" customHeight="1" spans="1:11">
      <c r="A138" s="251"/>
      <c r="B138" s="246"/>
      <c r="C138" s="247" t="s">
        <v>703</v>
      </c>
      <c r="D138" s="248"/>
      <c r="E138" s="246" t="s">
        <v>694</v>
      </c>
      <c r="F138" s="249"/>
      <c r="G138" s="250"/>
      <c r="H138" s="250"/>
      <c r="I138" s="244" t="s">
        <v>858</v>
      </c>
      <c r="J138" s="247"/>
      <c r="K138" s="247"/>
    </row>
    <row r="139" customHeight="1" spans="1:11">
      <c r="A139" s="251"/>
      <c r="B139" s="246"/>
      <c r="C139" s="247" t="s">
        <v>704</v>
      </c>
      <c r="D139" s="248"/>
      <c r="E139" s="246" t="s">
        <v>694</v>
      </c>
      <c r="F139" s="249"/>
      <c r="G139" s="250"/>
      <c r="H139" s="250"/>
      <c r="I139" s="244" t="s">
        <v>859</v>
      </c>
      <c r="J139" s="247"/>
      <c r="K139" s="247"/>
    </row>
    <row r="140" customHeight="1" spans="1:11">
      <c r="A140" s="251"/>
      <c r="B140" s="246"/>
      <c r="C140" s="247" t="s">
        <v>707</v>
      </c>
      <c r="D140" s="248"/>
      <c r="E140" s="246" t="s">
        <v>694</v>
      </c>
      <c r="F140" s="249"/>
      <c r="G140" s="250"/>
      <c r="H140" s="250"/>
      <c r="I140" s="244" t="s">
        <v>859</v>
      </c>
      <c r="J140" s="247"/>
      <c r="K140" s="247"/>
    </row>
    <row r="141" customHeight="1" spans="1:11">
      <c r="A141" s="251"/>
      <c r="B141" s="246"/>
      <c r="C141" s="247" t="s">
        <v>708</v>
      </c>
      <c r="D141" s="248"/>
      <c r="E141" s="246" t="s">
        <v>694</v>
      </c>
      <c r="F141" s="249"/>
      <c r="G141" s="250"/>
      <c r="H141" s="250"/>
      <c r="I141" s="244" t="s">
        <v>860</v>
      </c>
      <c r="J141" s="247"/>
      <c r="K141" s="247"/>
    </row>
    <row r="142" customHeight="1" spans="1:11">
      <c r="A142" s="251"/>
      <c r="B142" s="246"/>
      <c r="C142" s="247" t="s">
        <v>710</v>
      </c>
      <c r="D142" s="248"/>
      <c r="E142" s="246" t="s">
        <v>694</v>
      </c>
      <c r="F142" s="252"/>
      <c r="G142" s="250"/>
      <c r="H142" s="250"/>
      <c r="I142" s="244" t="s">
        <v>859</v>
      </c>
      <c r="J142" s="247"/>
      <c r="K142" s="247"/>
    </row>
    <row r="143" customHeight="1" spans="1:11">
      <c r="A143" s="251"/>
      <c r="B143" s="246"/>
      <c r="C143" s="247" t="s">
        <v>711</v>
      </c>
      <c r="D143" s="248"/>
      <c r="E143" s="246" t="s">
        <v>694</v>
      </c>
      <c r="F143" s="252"/>
      <c r="G143" s="250"/>
      <c r="H143" s="250"/>
      <c r="I143" s="244" t="s">
        <v>859</v>
      </c>
      <c r="J143" s="247"/>
      <c r="K143" s="247"/>
    </row>
    <row r="144" customHeight="1" spans="1:11">
      <c r="A144" s="251"/>
      <c r="B144" s="246"/>
      <c r="C144" s="247" t="s">
        <v>712</v>
      </c>
      <c r="D144" s="248"/>
      <c r="E144" s="246" t="s">
        <v>694</v>
      </c>
      <c r="F144" s="249"/>
      <c r="G144" s="250"/>
      <c r="H144" s="250"/>
      <c r="I144" s="244" t="s">
        <v>860</v>
      </c>
      <c r="J144" s="247"/>
      <c r="K144" s="247"/>
    </row>
    <row r="145" customHeight="1" spans="1:11">
      <c r="A145" s="251"/>
      <c r="B145" s="246"/>
      <c r="C145" s="247" t="s">
        <v>713</v>
      </c>
      <c r="D145" s="248"/>
      <c r="E145" s="246" t="s">
        <v>714</v>
      </c>
      <c r="F145" s="249"/>
      <c r="G145" s="250"/>
      <c r="H145" s="250"/>
      <c r="I145" s="244" t="s">
        <v>861</v>
      </c>
      <c r="J145" s="247"/>
      <c r="K145" s="247"/>
    </row>
    <row r="146" customHeight="1" spans="1:11">
      <c r="A146" s="251"/>
      <c r="B146" s="246"/>
      <c r="C146" s="247" t="s">
        <v>717</v>
      </c>
      <c r="D146" s="248"/>
      <c r="E146" s="246" t="s">
        <v>714</v>
      </c>
      <c r="F146" s="249"/>
      <c r="G146" s="250"/>
      <c r="H146" s="250"/>
      <c r="I146" s="244" t="s">
        <v>862</v>
      </c>
      <c r="J146" s="247"/>
      <c r="K146" s="247"/>
    </row>
    <row r="147" customHeight="1" spans="1:11">
      <c r="A147" s="251"/>
      <c r="B147" s="246"/>
      <c r="C147" s="247" t="s">
        <v>719</v>
      </c>
      <c r="D147" s="248"/>
      <c r="E147" s="246" t="s">
        <v>714</v>
      </c>
      <c r="F147" s="249"/>
      <c r="G147" s="250"/>
      <c r="H147" s="250"/>
      <c r="I147" s="244" t="s">
        <v>863</v>
      </c>
      <c r="J147" s="247"/>
      <c r="K147" s="247"/>
    </row>
    <row r="148" customHeight="1" spans="1:11">
      <c r="A148" s="251"/>
      <c r="B148" s="246"/>
      <c r="C148" s="247" t="s">
        <v>721</v>
      </c>
      <c r="D148" s="248"/>
      <c r="E148" s="246" t="s">
        <v>714</v>
      </c>
      <c r="F148" s="249"/>
      <c r="G148" s="250"/>
      <c r="H148" s="250"/>
      <c r="I148" s="244" t="s">
        <v>722</v>
      </c>
      <c r="J148" s="247"/>
      <c r="K148" s="247"/>
    </row>
    <row r="149" customHeight="1" spans="1:11">
      <c r="A149" s="251"/>
      <c r="B149" s="246"/>
      <c r="C149" s="247" t="s">
        <v>724</v>
      </c>
      <c r="D149" s="248"/>
      <c r="E149" s="246" t="s">
        <v>714</v>
      </c>
      <c r="F149" s="249"/>
      <c r="G149" s="250"/>
      <c r="H149" s="250"/>
      <c r="I149" s="244" t="s">
        <v>725</v>
      </c>
      <c r="J149" s="247"/>
      <c r="K149" s="247"/>
    </row>
    <row r="150" customHeight="1" spans="1:11">
      <c r="A150" s="253"/>
      <c r="B150" s="246"/>
      <c r="C150" s="247" t="s">
        <v>727</v>
      </c>
      <c r="D150" s="248"/>
      <c r="E150" s="246" t="s">
        <v>714</v>
      </c>
      <c r="F150" s="249"/>
      <c r="G150" s="250"/>
      <c r="H150" s="250"/>
      <c r="I150" s="244" t="s">
        <v>728</v>
      </c>
      <c r="J150" s="247"/>
      <c r="K150" s="247"/>
    </row>
    <row r="151" customHeight="1" spans="1:11">
      <c r="A151" s="245"/>
      <c r="B151" s="246" t="s">
        <v>538</v>
      </c>
      <c r="C151" s="254" t="s">
        <v>730</v>
      </c>
      <c r="D151" s="255"/>
      <c r="E151" s="246" t="s">
        <v>694</v>
      </c>
      <c r="F151" s="256"/>
      <c r="G151" s="257"/>
      <c r="H151" s="257"/>
      <c r="I151" s="257"/>
      <c r="J151" s="254"/>
      <c r="K151" s="254"/>
    </row>
    <row r="152" customHeight="1" spans="1:11">
      <c r="A152" s="251"/>
      <c r="B152" s="246"/>
      <c r="C152" s="254" t="s">
        <v>731</v>
      </c>
      <c r="D152" s="255"/>
      <c r="E152" s="246" t="s">
        <v>694</v>
      </c>
      <c r="F152" s="256"/>
      <c r="G152" s="257"/>
      <c r="H152" s="257"/>
      <c r="I152" s="257"/>
      <c r="J152" s="254"/>
      <c r="K152" s="254"/>
    </row>
    <row r="153" customHeight="1" spans="1:11">
      <c r="A153" s="251"/>
      <c r="B153" s="246"/>
      <c r="C153" s="254" t="s">
        <v>732</v>
      </c>
      <c r="D153" s="255"/>
      <c r="E153" s="246" t="s">
        <v>714</v>
      </c>
      <c r="F153" s="249"/>
      <c r="G153" s="258"/>
      <c r="H153" s="258"/>
      <c r="I153" s="257"/>
      <c r="J153" s="254"/>
      <c r="K153" s="254"/>
    </row>
    <row r="154" customHeight="1" spans="1:11">
      <c r="A154" s="253"/>
      <c r="B154" s="246"/>
      <c r="C154" s="254" t="s">
        <v>733</v>
      </c>
      <c r="D154" s="255"/>
      <c r="E154" s="246" t="s">
        <v>714</v>
      </c>
      <c r="F154" s="249"/>
      <c r="G154" s="258"/>
      <c r="H154" s="258"/>
      <c r="I154" s="257"/>
      <c r="J154" s="254"/>
      <c r="K154" s="254"/>
    </row>
    <row r="155" customHeight="1" spans="1:11">
      <c r="A155" s="245"/>
      <c r="B155" s="246" t="s">
        <v>734</v>
      </c>
      <c r="C155" s="254" t="s">
        <v>735</v>
      </c>
      <c r="D155" s="255"/>
      <c r="E155" s="246" t="s">
        <v>714</v>
      </c>
      <c r="F155" s="249"/>
      <c r="G155" s="258"/>
      <c r="H155" s="258"/>
      <c r="I155" s="257"/>
      <c r="J155" s="254"/>
      <c r="K155" s="254"/>
    </row>
    <row r="156" customHeight="1" spans="1:11">
      <c r="A156" s="251"/>
      <c r="B156" s="246"/>
      <c r="C156" s="254" t="s">
        <v>736</v>
      </c>
      <c r="D156" s="255"/>
      <c r="E156" s="246" t="s">
        <v>714</v>
      </c>
      <c r="F156" s="249"/>
      <c r="G156" s="258"/>
      <c r="H156" s="258"/>
      <c r="I156" s="257"/>
      <c r="J156" s="254"/>
      <c r="K156" s="254"/>
    </row>
    <row r="157" customHeight="1" spans="1:11">
      <c r="A157" s="251"/>
      <c r="B157" s="246"/>
      <c r="C157" s="254" t="s">
        <v>737</v>
      </c>
      <c r="D157" s="255"/>
      <c r="E157" s="246" t="s">
        <v>714</v>
      </c>
      <c r="F157" s="249"/>
      <c r="G157" s="258"/>
      <c r="H157" s="258"/>
      <c r="I157" s="257"/>
      <c r="J157" s="254"/>
      <c r="K157" s="254"/>
    </row>
    <row r="158" customHeight="1" spans="1:11">
      <c r="A158" s="251"/>
      <c r="B158" s="246"/>
      <c r="C158" s="254" t="s">
        <v>738</v>
      </c>
      <c r="D158" s="255"/>
      <c r="E158" s="246" t="s">
        <v>714</v>
      </c>
      <c r="F158" s="249"/>
      <c r="G158" s="258"/>
      <c r="H158" s="258"/>
      <c r="I158" s="257"/>
      <c r="J158" s="254"/>
      <c r="K158" s="254"/>
    </row>
    <row r="159" customHeight="1" spans="1:11">
      <c r="A159" s="251"/>
      <c r="B159" s="246"/>
      <c r="C159" s="254" t="s">
        <v>739</v>
      </c>
      <c r="D159" s="255"/>
      <c r="E159" s="246" t="s">
        <v>714</v>
      </c>
      <c r="F159" s="249"/>
      <c r="G159" s="258"/>
      <c r="H159" s="258"/>
      <c r="I159" s="257"/>
      <c r="J159" s="254"/>
      <c r="K159" s="254"/>
    </row>
    <row r="160" customHeight="1" spans="1:11">
      <c r="A160" s="251"/>
      <c r="B160" s="246"/>
      <c r="C160" s="254" t="s">
        <v>740</v>
      </c>
      <c r="D160" s="255"/>
      <c r="E160" s="246" t="s">
        <v>714</v>
      </c>
      <c r="F160" s="249"/>
      <c r="G160" s="258"/>
      <c r="H160" s="258"/>
      <c r="I160" s="257"/>
      <c r="J160" s="254"/>
      <c r="K160" s="254"/>
    </row>
    <row r="161" customHeight="1" spans="1:11">
      <c r="A161" s="251"/>
      <c r="B161" s="246"/>
      <c r="C161" s="254" t="s">
        <v>741</v>
      </c>
      <c r="D161" s="255"/>
      <c r="E161" s="246" t="s">
        <v>714</v>
      </c>
      <c r="F161" s="249"/>
      <c r="G161" s="258"/>
      <c r="H161" s="258"/>
      <c r="I161" s="257"/>
      <c r="J161" s="254"/>
      <c r="K161" s="254"/>
    </row>
    <row r="162" customHeight="1" spans="1:11">
      <c r="A162" s="251"/>
      <c r="B162" s="246"/>
      <c r="C162" s="254" t="s">
        <v>742</v>
      </c>
      <c r="D162" s="255"/>
      <c r="E162" s="246" t="s">
        <v>714</v>
      </c>
      <c r="F162" s="249"/>
      <c r="G162" s="258"/>
      <c r="H162" s="258"/>
      <c r="I162" s="257"/>
      <c r="J162" s="254"/>
      <c r="K162" s="254"/>
    </row>
    <row r="163" customHeight="1" spans="1:11">
      <c r="A163" s="251"/>
      <c r="B163" s="246"/>
      <c r="C163" s="254" t="s">
        <v>743</v>
      </c>
      <c r="D163" s="255"/>
      <c r="E163" s="246" t="s">
        <v>694</v>
      </c>
      <c r="F163" s="256"/>
      <c r="G163" s="257"/>
      <c r="H163" s="257"/>
      <c r="I163" s="257"/>
      <c r="J163" s="254"/>
      <c r="K163" s="254"/>
    </row>
    <row r="164" customHeight="1" spans="1:11">
      <c r="A164" s="253"/>
      <c r="B164" s="246"/>
      <c r="C164" s="254" t="s">
        <v>744</v>
      </c>
      <c r="D164" s="255"/>
      <c r="E164" s="246" t="s">
        <v>694</v>
      </c>
      <c r="F164" s="256"/>
      <c r="G164" s="257"/>
      <c r="H164" s="257"/>
      <c r="I164" s="257"/>
      <c r="J164" s="254"/>
      <c r="K164" s="254"/>
    </row>
    <row r="165" customHeight="1" spans="1:11">
      <c r="A165" s="246"/>
      <c r="B165" s="259" t="s">
        <v>11</v>
      </c>
      <c r="C165" s="260"/>
      <c r="D165" s="261"/>
      <c r="E165" s="246"/>
      <c r="F165" s="262"/>
      <c r="G165" s="244"/>
      <c r="H165" s="244"/>
      <c r="I165" s="244"/>
      <c r="J165" s="247"/>
      <c r="K165" s="247"/>
    </row>
    <row r="166" customHeight="1" spans="1:11">
      <c r="A166" s="235" t="s">
        <v>745</v>
      </c>
      <c r="B166" s="263" t="s">
        <v>746</v>
      </c>
      <c r="C166" s="264"/>
      <c r="D166" s="265"/>
      <c r="E166" s="235"/>
      <c r="F166" s="266"/>
      <c r="G166" s="267"/>
      <c r="H166" s="267"/>
      <c r="I166" s="267"/>
      <c r="J166" s="277"/>
      <c r="K166" s="277"/>
    </row>
    <row r="167" customHeight="1" spans="1:11">
      <c r="A167" s="235"/>
      <c r="B167" s="235"/>
      <c r="C167" s="268" t="s">
        <v>747</v>
      </c>
      <c r="D167" s="268"/>
      <c r="E167" s="235" t="s">
        <v>285</v>
      </c>
      <c r="F167" s="269"/>
      <c r="G167" s="267"/>
      <c r="H167" s="267"/>
      <c r="I167" s="267"/>
      <c r="J167" s="277"/>
      <c r="K167" s="277"/>
    </row>
    <row r="168" customHeight="1" spans="1:11">
      <c r="A168" s="235"/>
      <c r="B168" s="235"/>
      <c r="C168" s="268" t="s">
        <v>748</v>
      </c>
      <c r="D168" s="268"/>
      <c r="E168" s="235"/>
      <c r="F168" s="269"/>
      <c r="G168" s="267"/>
      <c r="H168" s="267"/>
      <c r="I168" s="267"/>
      <c r="J168" s="277"/>
      <c r="K168" s="277"/>
    </row>
    <row r="169" customHeight="1" spans="1:11">
      <c r="A169" s="235"/>
      <c r="B169" s="235"/>
      <c r="C169" s="270" t="s">
        <v>864</v>
      </c>
      <c r="D169" s="270"/>
      <c r="E169" s="235" t="s">
        <v>666</v>
      </c>
      <c r="F169" s="269"/>
      <c r="G169" s="267"/>
      <c r="H169" s="267"/>
      <c r="I169" s="267" t="s">
        <v>750</v>
      </c>
      <c r="J169" s="277"/>
      <c r="K169" s="277"/>
    </row>
    <row r="170" customHeight="1" spans="1:11">
      <c r="A170" s="235"/>
      <c r="B170" s="235"/>
      <c r="C170" s="270" t="s">
        <v>865</v>
      </c>
      <c r="D170" s="270"/>
      <c r="E170" s="235" t="s">
        <v>666</v>
      </c>
      <c r="F170" s="269"/>
      <c r="G170" s="267"/>
      <c r="H170" s="267"/>
      <c r="I170" s="267" t="s">
        <v>750</v>
      </c>
      <c r="J170" s="277"/>
      <c r="K170" s="277"/>
    </row>
    <row r="171" customHeight="1" spans="1:11">
      <c r="A171" s="235"/>
      <c r="B171" s="235"/>
      <c r="C171" s="270" t="s">
        <v>866</v>
      </c>
      <c r="D171" s="270"/>
      <c r="E171" s="235" t="s">
        <v>666</v>
      </c>
      <c r="F171" s="269"/>
      <c r="G171" s="267"/>
      <c r="H171" s="267"/>
      <c r="I171" s="267" t="s">
        <v>750</v>
      </c>
      <c r="J171" s="277"/>
      <c r="K171" s="277"/>
    </row>
    <row r="172" customHeight="1" spans="1:11">
      <c r="A172" s="235"/>
      <c r="B172" s="235"/>
      <c r="C172" s="270" t="s">
        <v>867</v>
      </c>
      <c r="D172" s="270"/>
      <c r="E172" s="235" t="s">
        <v>666</v>
      </c>
      <c r="F172" s="269"/>
      <c r="G172" s="267"/>
      <c r="H172" s="267"/>
      <c r="I172" s="267" t="s">
        <v>750</v>
      </c>
      <c r="J172" s="277"/>
      <c r="K172" s="277"/>
    </row>
    <row r="173" customHeight="1" spans="1:11">
      <c r="A173" s="235"/>
      <c r="B173" s="235"/>
      <c r="C173" s="268" t="s">
        <v>868</v>
      </c>
      <c r="D173" s="268"/>
      <c r="E173" s="235" t="s">
        <v>666</v>
      </c>
      <c r="F173" s="269"/>
      <c r="G173" s="267"/>
      <c r="H173" s="267"/>
      <c r="I173" s="267" t="s">
        <v>755</v>
      </c>
      <c r="J173" s="277"/>
      <c r="K173" s="277"/>
    </row>
    <row r="174" customHeight="1" spans="1:11">
      <c r="A174" s="235"/>
      <c r="B174" s="271"/>
      <c r="C174" s="267" t="s">
        <v>756</v>
      </c>
      <c r="D174" s="272"/>
      <c r="E174" s="235" t="s">
        <v>666</v>
      </c>
      <c r="F174" s="269"/>
      <c r="G174" s="267"/>
      <c r="H174" s="267"/>
      <c r="I174" s="267"/>
      <c r="J174" s="277"/>
      <c r="K174" s="277"/>
    </row>
    <row r="175" customHeight="1" spans="1:11">
      <c r="A175" s="235"/>
      <c r="B175" s="235"/>
      <c r="C175" s="270" t="s">
        <v>757</v>
      </c>
      <c r="D175" s="270"/>
      <c r="E175" s="235" t="s">
        <v>666</v>
      </c>
      <c r="F175" s="269"/>
      <c r="G175" s="267"/>
      <c r="H175" s="267"/>
      <c r="I175" s="267" t="s">
        <v>758</v>
      </c>
      <c r="J175" s="277"/>
      <c r="K175" s="277"/>
    </row>
    <row r="176" customHeight="1" spans="1:11">
      <c r="A176" s="235"/>
      <c r="B176" s="235"/>
      <c r="C176" s="270" t="s">
        <v>759</v>
      </c>
      <c r="D176" s="270"/>
      <c r="E176" s="235" t="s">
        <v>601</v>
      </c>
      <c r="F176" s="269"/>
      <c r="G176" s="267"/>
      <c r="H176" s="267"/>
      <c r="I176" s="267" t="s">
        <v>760</v>
      </c>
      <c r="J176" s="277"/>
      <c r="K176" s="277"/>
    </row>
    <row r="177" customHeight="1" spans="1:11">
      <c r="A177" s="235"/>
      <c r="B177" s="235"/>
      <c r="C177" s="270" t="s">
        <v>761</v>
      </c>
      <c r="D177" s="270"/>
      <c r="E177" s="235" t="s">
        <v>601</v>
      </c>
      <c r="F177" s="269"/>
      <c r="G177" s="267"/>
      <c r="H177" s="267"/>
      <c r="I177" s="267" t="s">
        <v>762</v>
      </c>
      <c r="J177" s="277"/>
      <c r="K177" s="277"/>
    </row>
    <row r="178" customHeight="1" spans="1:11">
      <c r="A178" s="235"/>
      <c r="B178" s="235"/>
      <c r="C178" s="270" t="s">
        <v>763</v>
      </c>
      <c r="D178" s="270"/>
      <c r="E178" s="235" t="s">
        <v>601</v>
      </c>
      <c r="F178" s="269"/>
      <c r="G178" s="267"/>
      <c r="H178" s="267"/>
      <c r="I178" s="267" t="s">
        <v>764</v>
      </c>
      <c r="J178" s="277"/>
      <c r="K178" s="277"/>
    </row>
    <row r="179" customHeight="1" spans="1:11">
      <c r="A179" s="235"/>
      <c r="B179" s="235"/>
      <c r="C179" s="270" t="s">
        <v>765</v>
      </c>
      <c r="D179" s="270"/>
      <c r="E179" s="235" t="s">
        <v>601</v>
      </c>
      <c r="F179" s="269"/>
      <c r="G179" s="267"/>
      <c r="H179" s="267"/>
      <c r="I179" s="267" t="s">
        <v>766</v>
      </c>
      <c r="J179" s="277"/>
      <c r="K179" s="277"/>
    </row>
    <row r="180" customHeight="1" spans="1:11">
      <c r="A180" s="235"/>
      <c r="B180" s="271"/>
      <c r="C180" s="267" t="s">
        <v>767</v>
      </c>
      <c r="D180" s="272"/>
      <c r="E180" s="235" t="s">
        <v>658</v>
      </c>
      <c r="F180" s="269"/>
      <c r="G180" s="267"/>
      <c r="H180" s="267"/>
      <c r="I180" s="267"/>
      <c r="J180" s="277"/>
      <c r="K180" s="277"/>
    </row>
    <row r="181" customHeight="1" spans="1:11">
      <c r="A181" s="235"/>
      <c r="B181" s="271"/>
      <c r="C181" s="267" t="s">
        <v>768</v>
      </c>
      <c r="D181" s="272"/>
      <c r="E181" s="235" t="s">
        <v>666</v>
      </c>
      <c r="F181" s="269"/>
      <c r="G181" s="267"/>
      <c r="H181" s="267"/>
      <c r="I181" s="267"/>
      <c r="J181" s="277"/>
      <c r="K181" s="277"/>
    </row>
    <row r="182" customHeight="1" spans="1:11">
      <c r="A182" s="235"/>
      <c r="B182" s="271"/>
      <c r="C182" s="267" t="s">
        <v>769</v>
      </c>
      <c r="D182" s="272"/>
      <c r="E182" s="273" t="s">
        <v>601</v>
      </c>
      <c r="F182" s="269"/>
      <c r="G182" s="267"/>
      <c r="H182" s="267"/>
      <c r="I182" s="267"/>
      <c r="J182" s="277"/>
      <c r="K182" s="277"/>
    </row>
    <row r="183" customHeight="1" spans="1:11">
      <c r="A183" s="235"/>
      <c r="B183" s="271"/>
      <c r="C183" s="267" t="s">
        <v>770</v>
      </c>
      <c r="D183" s="272"/>
      <c r="E183" s="273" t="s">
        <v>601</v>
      </c>
      <c r="F183" s="269"/>
      <c r="G183" s="267"/>
      <c r="H183" s="267"/>
      <c r="I183" s="267"/>
      <c r="J183" s="277"/>
      <c r="K183" s="277"/>
    </row>
    <row r="184" customHeight="1" spans="1:11">
      <c r="A184" s="235"/>
      <c r="B184" s="235"/>
      <c r="C184" s="270" t="s">
        <v>771</v>
      </c>
      <c r="D184" s="270"/>
      <c r="E184" s="235" t="s">
        <v>666</v>
      </c>
      <c r="F184" s="269"/>
      <c r="G184" s="267"/>
      <c r="H184" s="267"/>
      <c r="I184" s="267"/>
      <c r="J184" s="277"/>
      <c r="K184" s="277"/>
    </row>
    <row r="185" customHeight="1" spans="1:11">
      <c r="A185" s="235"/>
      <c r="B185" s="235"/>
      <c r="C185" s="270" t="s">
        <v>772</v>
      </c>
      <c r="D185" s="270"/>
      <c r="E185" s="235" t="s">
        <v>666</v>
      </c>
      <c r="F185" s="269"/>
      <c r="G185" s="267"/>
      <c r="H185" s="267"/>
      <c r="I185" s="267"/>
      <c r="J185" s="277"/>
      <c r="K185" s="277"/>
    </row>
    <row r="186" customHeight="1" spans="1:11">
      <c r="A186" s="235"/>
      <c r="B186" s="263" t="s">
        <v>12</v>
      </c>
      <c r="C186" s="264"/>
      <c r="D186" s="265"/>
      <c r="E186" s="235"/>
      <c r="F186" s="269"/>
      <c r="G186" s="267"/>
      <c r="H186" s="267"/>
      <c r="I186" s="267"/>
      <c r="J186" s="277"/>
      <c r="K186" s="277"/>
    </row>
    <row r="187" customHeight="1" spans="1:11">
      <c r="A187" s="235" t="s">
        <v>773</v>
      </c>
      <c r="B187" s="263"/>
      <c r="C187" s="264" t="s">
        <v>774</v>
      </c>
      <c r="D187" s="265"/>
      <c r="E187" s="235"/>
      <c r="F187" s="274"/>
      <c r="G187" s="267"/>
      <c r="H187" s="267"/>
      <c r="I187" s="267"/>
      <c r="J187" s="277"/>
      <c r="K187" s="277"/>
    </row>
    <row r="188" customHeight="1" spans="1:11">
      <c r="A188" s="235"/>
      <c r="B188" s="235"/>
      <c r="C188" s="270" t="s">
        <v>774</v>
      </c>
      <c r="D188" s="270"/>
      <c r="E188" s="235" t="s">
        <v>690</v>
      </c>
      <c r="F188" s="274"/>
      <c r="G188" s="267"/>
      <c r="H188" s="267"/>
      <c r="I188" s="267"/>
      <c r="J188" s="277"/>
      <c r="K188" s="277"/>
    </row>
    <row r="189" customHeight="1" spans="1:11">
      <c r="A189" s="235"/>
      <c r="B189" s="263" t="s">
        <v>13</v>
      </c>
      <c r="C189" s="264"/>
      <c r="D189" s="265"/>
      <c r="E189" s="235"/>
      <c r="F189" s="274"/>
      <c r="G189" s="267"/>
      <c r="H189" s="267"/>
      <c r="I189" s="267"/>
      <c r="J189" s="277"/>
      <c r="K189" s="277"/>
    </row>
    <row r="190" customHeight="1" spans="1:11">
      <c r="A190" s="29" t="s">
        <v>256</v>
      </c>
      <c r="B190" s="29"/>
      <c r="C190" s="275"/>
      <c r="D190" s="275"/>
      <c r="E190" s="275"/>
      <c r="F190" s="31"/>
      <c r="G190" s="32"/>
      <c r="H190" s="32"/>
      <c r="I190" s="32"/>
      <c r="J190" s="36"/>
      <c r="K190" s="36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5" orientation="portrait"/>
  <headerFooter/>
</worksheet>
</file>

<file path=xl/worksheets/sheet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197"/>
    <col min="2" max="2" width="15" style="197" customWidth="1"/>
    <col min="3" max="3" width="14" style="197" customWidth="1"/>
    <col min="4" max="4" width="22.1327433628319" style="197" customWidth="1"/>
    <col min="5" max="5" width="18.8672566371681" style="197" customWidth="1"/>
    <col min="6" max="6" width="19.2654867256637" style="198" customWidth="1"/>
    <col min="7" max="8" width="15.5398230088496" style="197" customWidth="1"/>
    <col min="9" max="11" width="25.4955752212389" style="197" customWidth="1"/>
    <col min="12" max="16384" width="9" style="197"/>
  </cols>
  <sheetData>
    <row r="1" customHeight="1" spans="1:11">
      <c r="A1" s="3" t="s">
        <v>505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customHeight="1" spans="1:11">
      <c r="A2" s="199" t="s">
        <v>506</v>
      </c>
      <c r="B2" s="200"/>
      <c r="C2" s="199" t="s">
        <v>939</v>
      </c>
      <c r="D2" s="199" t="s">
        <v>507</v>
      </c>
      <c r="E2" s="199" t="s">
        <v>90</v>
      </c>
      <c r="F2" s="199" t="s">
        <v>509</v>
      </c>
      <c r="G2" s="201" t="s">
        <v>91</v>
      </c>
      <c r="H2" s="202"/>
      <c r="I2" s="217"/>
      <c r="J2" s="217"/>
      <c r="K2" s="217"/>
    </row>
    <row r="3" customHeight="1" spans="1:12">
      <c r="A3" s="199" t="s">
        <v>510</v>
      </c>
      <c r="B3" s="489">
        <v>0.14</v>
      </c>
      <c r="C3" s="203">
        <v>0.14</v>
      </c>
      <c r="D3" s="204" t="s">
        <v>511</v>
      </c>
      <c r="E3" s="199"/>
      <c r="F3" s="199" t="s">
        <v>512</v>
      </c>
      <c r="G3" s="203"/>
      <c r="H3" s="199" t="s">
        <v>514</v>
      </c>
      <c r="I3" s="203"/>
      <c r="J3" s="217"/>
      <c r="K3" s="217"/>
      <c r="L3" s="218"/>
    </row>
    <row r="4" customHeight="1" spans="1:12">
      <c r="A4" s="199" t="s">
        <v>515</v>
      </c>
      <c r="B4" s="203"/>
      <c r="C4" s="203"/>
      <c r="D4" s="199" t="s">
        <v>516</v>
      </c>
      <c r="E4" s="199"/>
      <c r="F4" s="199" t="s">
        <v>517</v>
      </c>
      <c r="G4" s="199"/>
      <c r="H4" s="199" t="s">
        <v>518</v>
      </c>
      <c r="I4" s="203"/>
      <c r="J4" s="199" t="s">
        <v>519</v>
      </c>
      <c r="K4" s="217"/>
      <c r="L4" s="218"/>
    </row>
    <row r="5" customHeight="1" spans="1:12">
      <c r="A5" s="199" t="s">
        <v>839</v>
      </c>
      <c r="B5" s="199"/>
      <c r="C5" s="203"/>
      <c r="D5" s="199" t="s">
        <v>521</v>
      </c>
      <c r="E5" s="199"/>
      <c r="F5" s="199" t="s">
        <v>522</v>
      </c>
      <c r="G5" s="203"/>
      <c r="H5" s="199" t="s">
        <v>523</v>
      </c>
      <c r="I5" s="203"/>
      <c r="J5" s="199" t="s">
        <v>524</v>
      </c>
      <c r="K5" s="217"/>
      <c r="L5" s="219"/>
    </row>
    <row r="6" customHeight="1" spans="1:11">
      <c r="A6" s="11" t="s">
        <v>0</v>
      </c>
      <c r="B6" s="11"/>
      <c r="C6" s="12" t="s">
        <v>525</v>
      </c>
      <c r="D6" s="12"/>
      <c r="E6" s="12" t="s">
        <v>262</v>
      </c>
      <c r="F6" s="11" t="s">
        <v>526</v>
      </c>
      <c r="G6" s="12" t="s">
        <v>527</v>
      </c>
      <c r="H6" s="12" t="s">
        <v>528</v>
      </c>
      <c r="I6" s="12" t="s">
        <v>529</v>
      </c>
      <c r="J6" s="12"/>
      <c r="K6" s="12"/>
    </row>
    <row r="7" customHeight="1" spans="1:11">
      <c r="A7" s="13" t="s">
        <v>530</v>
      </c>
      <c r="B7" s="13"/>
      <c r="C7" s="14" t="s">
        <v>531</v>
      </c>
      <c r="D7" s="14"/>
      <c r="E7" s="15"/>
      <c r="F7" s="15"/>
      <c r="G7" s="16"/>
      <c r="H7" s="16"/>
      <c r="I7" s="16"/>
      <c r="J7" s="16"/>
      <c r="K7" s="16"/>
    </row>
    <row r="8" customHeight="1" spans="1:11">
      <c r="A8" s="17"/>
      <c r="B8" s="17" t="s">
        <v>532</v>
      </c>
      <c r="C8" s="205" t="s">
        <v>840</v>
      </c>
      <c r="D8" s="206"/>
      <c r="E8" s="18" t="s">
        <v>841</v>
      </c>
      <c r="F8" s="26"/>
      <c r="G8" s="16"/>
      <c r="H8" s="16"/>
      <c r="I8" s="16" t="s">
        <v>535</v>
      </c>
      <c r="J8" s="16"/>
      <c r="K8" s="16"/>
    </row>
    <row r="9" customHeight="1" spans="1:11">
      <c r="A9" s="22"/>
      <c r="B9" s="22"/>
      <c r="C9" s="205" t="s">
        <v>536</v>
      </c>
      <c r="D9" s="206"/>
      <c r="E9" s="18" t="s">
        <v>841</v>
      </c>
      <c r="F9" s="26"/>
      <c r="G9" s="16"/>
      <c r="H9" s="16"/>
      <c r="I9" s="16" t="s">
        <v>537</v>
      </c>
      <c r="J9" s="16"/>
      <c r="K9" s="16"/>
    </row>
    <row r="10" customHeight="1" spans="1:11">
      <c r="A10" s="22"/>
      <c r="B10" s="22"/>
      <c r="C10" s="207" t="s">
        <v>538</v>
      </c>
      <c r="D10" s="206"/>
      <c r="E10" s="18" t="s">
        <v>841</v>
      </c>
      <c r="F10" s="26"/>
      <c r="G10" s="27"/>
      <c r="H10" s="27"/>
      <c r="I10" s="27"/>
      <c r="J10" s="35"/>
      <c r="K10" s="35"/>
    </row>
    <row r="11" customHeight="1" spans="1:11">
      <c r="A11" s="22"/>
      <c r="B11" s="22"/>
      <c r="C11" s="207" t="s">
        <v>842</v>
      </c>
      <c r="D11" s="16"/>
      <c r="E11" s="18" t="s">
        <v>841</v>
      </c>
      <c r="F11" s="26"/>
      <c r="G11" s="16"/>
      <c r="H11" s="16"/>
      <c r="I11" s="16"/>
      <c r="J11" s="16"/>
      <c r="K11" s="16"/>
    </row>
    <row r="12" customHeight="1" spans="1:11">
      <c r="A12" s="22"/>
      <c r="B12" s="22"/>
      <c r="C12" s="207" t="s">
        <v>816</v>
      </c>
      <c r="D12" s="16"/>
      <c r="E12" s="18" t="s">
        <v>841</v>
      </c>
      <c r="F12" s="26"/>
      <c r="G12" s="16"/>
      <c r="H12" s="16"/>
      <c r="I12" s="16"/>
      <c r="J12" s="16"/>
      <c r="K12" s="16"/>
    </row>
    <row r="13" customHeight="1" spans="1:11">
      <c r="A13" s="22"/>
      <c r="B13" s="22"/>
      <c r="C13" s="207" t="s">
        <v>825</v>
      </c>
      <c r="D13" s="16"/>
      <c r="E13" s="18" t="s">
        <v>841</v>
      </c>
      <c r="F13" s="26"/>
      <c r="G13" s="16"/>
      <c r="H13" s="16"/>
      <c r="I13" s="16"/>
      <c r="J13" s="16"/>
      <c r="K13" s="16"/>
    </row>
    <row r="14" customHeight="1" spans="1:11">
      <c r="A14" s="22"/>
      <c r="B14" s="22"/>
      <c r="C14" s="207" t="s">
        <v>782</v>
      </c>
      <c r="D14" s="16"/>
      <c r="E14" s="18" t="s">
        <v>841</v>
      </c>
      <c r="F14" s="26"/>
      <c r="G14" s="16"/>
      <c r="H14" s="16"/>
      <c r="I14" s="16"/>
      <c r="J14" s="16"/>
      <c r="K14" s="16"/>
    </row>
    <row r="15" customHeight="1" spans="1:11">
      <c r="A15" s="22"/>
      <c r="B15" s="22"/>
      <c r="C15" s="207" t="s">
        <v>315</v>
      </c>
      <c r="D15" s="16"/>
      <c r="E15" s="18" t="s">
        <v>843</v>
      </c>
      <c r="F15" s="489">
        <v>0.14</v>
      </c>
      <c r="G15" s="16"/>
      <c r="H15" s="16"/>
      <c r="I15" s="16"/>
      <c r="J15" s="16"/>
      <c r="K15" s="16"/>
    </row>
    <row r="16" customHeight="1" spans="1:11">
      <c r="A16" s="22"/>
      <c r="B16" s="22"/>
      <c r="C16" s="207" t="s">
        <v>319</v>
      </c>
      <c r="D16" s="16"/>
      <c r="E16" s="18" t="s">
        <v>841</v>
      </c>
      <c r="F16" s="26"/>
      <c r="G16" s="16"/>
      <c r="H16" s="16"/>
      <c r="I16" s="16"/>
      <c r="J16" s="16"/>
      <c r="K16" s="16"/>
    </row>
    <row r="17" customHeight="1" spans="1:11">
      <c r="A17" s="22"/>
      <c r="B17" s="22"/>
      <c r="C17" s="207" t="s">
        <v>321</v>
      </c>
      <c r="D17" s="16"/>
      <c r="E17" s="18" t="s">
        <v>841</v>
      </c>
      <c r="F17" s="26"/>
      <c r="G17" s="16"/>
      <c r="H17" s="16"/>
      <c r="I17" s="16"/>
      <c r="J17" s="16"/>
      <c r="K17" s="16"/>
    </row>
    <row r="18" customHeight="1" spans="1:11">
      <c r="A18" s="22"/>
      <c r="B18" s="22"/>
      <c r="C18" s="207" t="s">
        <v>323</v>
      </c>
      <c r="D18" s="16"/>
      <c r="E18" s="18" t="s">
        <v>841</v>
      </c>
      <c r="F18" s="26"/>
      <c r="G18" s="16"/>
      <c r="H18" s="16"/>
      <c r="I18" s="16"/>
      <c r="J18" s="16"/>
      <c r="K18" s="16"/>
    </row>
    <row r="19" customHeight="1" spans="1:11">
      <c r="A19" s="22"/>
      <c r="B19" s="22"/>
      <c r="C19" s="207" t="s">
        <v>325</v>
      </c>
      <c r="D19" s="16"/>
      <c r="E19" s="18" t="s">
        <v>841</v>
      </c>
      <c r="F19" s="26"/>
      <c r="G19" s="16"/>
      <c r="H19" s="16"/>
      <c r="I19" s="16"/>
      <c r="J19" s="16"/>
      <c r="K19" s="16"/>
    </row>
    <row r="20" customHeight="1" spans="1:11">
      <c r="A20" s="22"/>
      <c r="B20" s="22"/>
      <c r="C20" s="207" t="s">
        <v>332</v>
      </c>
      <c r="D20" s="16"/>
      <c r="E20" s="18" t="s">
        <v>841</v>
      </c>
      <c r="F20" s="26"/>
      <c r="G20" s="16"/>
      <c r="H20" s="16"/>
      <c r="I20" s="16"/>
      <c r="J20" s="16"/>
      <c r="K20" s="16"/>
    </row>
    <row r="21" customHeight="1" spans="1:11">
      <c r="A21" s="22"/>
      <c r="B21" s="22"/>
      <c r="C21" s="207" t="s">
        <v>334</v>
      </c>
      <c r="D21" s="16"/>
      <c r="E21" s="18" t="s">
        <v>841</v>
      </c>
      <c r="F21" s="26"/>
      <c r="G21" s="16"/>
      <c r="H21" s="16"/>
      <c r="I21" s="16"/>
      <c r="J21" s="16"/>
      <c r="K21" s="16"/>
    </row>
    <row r="22" customHeight="1" spans="1:11">
      <c r="A22" s="22"/>
      <c r="B22" s="22"/>
      <c r="C22" s="207" t="s">
        <v>336</v>
      </c>
      <c r="D22" s="16"/>
      <c r="E22" s="18" t="s">
        <v>841</v>
      </c>
      <c r="F22" s="26"/>
      <c r="G22" s="16"/>
      <c r="H22" s="16"/>
      <c r="I22" s="16"/>
      <c r="J22" s="16"/>
      <c r="K22" s="16"/>
    </row>
    <row r="23" customHeight="1" spans="1:11">
      <c r="A23" s="22"/>
      <c r="B23" s="22"/>
      <c r="C23" s="207" t="s">
        <v>340</v>
      </c>
      <c r="D23" s="16"/>
      <c r="E23" s="18" t="s">
        <v>841</v>
      </c>
      <c r="F23" s="26"/>
      <c r="G23" s="209"/>
      <c r="H23" s="209"/>
      <c r="I23" s="209"/>
      <c r="J23" s="210"/>
      <c r="K23" s="210"/>
    </row>
    <row r="24" customHeight="1" spans="1:11">
      <c r="A24" s="22"/>
      <c r="B24" s="22"/>
      <c r="C24" s="207" t="s">
        <v>380</v>
      </c>
      <c r="D24" s="16"/>
      <c r="E24" s="18" t="s">
        <v>841</v>
      </c>
      <c r="F24" s="26"/>
      <c r="G24" s="209"/>
      <c r="H24" s="209"/>
      <c r="I24" s="209"/>
      <c r="J24" s="210"/>
      <c r="K24" s="210"/>
    </row>
    <row r="25" customHeight="1" spans="1:11">
      <c r="A25" s="22"/>
      <c r="B25" s="22"/>
      <c r="C25" s="207" t="s">
        <v>844</v>
      </c>
      <c r="D25" s="16"/>
      <c r="E25" s="18" t="s">
        <v>841</v>
      </c>
      <c r="F25" s="26"/>
      <c r="G25" s="209"/>
      <c r="H25" s="209"/>
      <c r="I25" s="209"/>
      <c r="J25" s="210"/>
      <c r="K25" s="210"/>
    </row>
    <row r="26" customHeight="1" spans="1:11">
      <c r="A26" s="22"/>
      <c r="B26" s="22"/>
      <c r="C26" s="207" t="s">
        <v>384</v>
      </c>
      <c r="D26" s="16"/>
      <c r="E26" s="18" t="s">
        <v>841</v>
      </c>
      <c r="F26" s="26"/>
      <c r="G26" s="209"/>
      <c r="H26" s="209"/>
      <c r="I26" s="209"/>
      <c r="J26" s="210"/>
      <c r="K26" s="210"/>
    </row>
    <row r="27" customHeight="1" spans="1:11">
      <c r="A27" s="22"/>
      <c r="B27" s="22"/>
      <c r="C27" s="207" t="s">
        <v>386</v>
      </c>
      <c r="D27" s="16"/>
      <c r="E27" s="18" t="s">
        <v>841</v>
      </c>
      <c r="F27" s="26"/>
      <c r="G27" s="209"/>
      <c r="H27" s="209"/>
      <c r="I27" s="209"/>
      <c r="J27" s="210"/>
      <c r="K27" s="210"/>
    </row>
    <row r="28" customHeight="1" spans="1:11">
      <c r="A28" s="22"/>
      <c r="B28" s="22"/>
      <c r="C28" s="207" t="s">
        <v>403</v>
      </c>
      <c r="D28" s="16"/>
      <c r="E28" s="18" t="s">
        <v>841</v>
      </c>
      <c r="F28" s="26"/>
      <c r="G28" s="209"/>
      <c r="H28" s="209"/>
      <c r="I28" s="209"/>
      <c r="J28" s="210"/>
      <c r="K28" s="210"/>
    </row>
    <row r="29" customHeight="1" spans="1:11">
      <c r="A29" s="22"/>
      <c r="B29" s="22"/>
      <c r="C29" s="207" t="s">
        <v>405</v>
      </c>
      <c r="D29" s="16"/>
      <c r="E29" s="18" t="s">
        <v>841</v>
      </c>
      <c r="F29" s="26"/>
      <c r="G29" s="209"/>
      <c r="H29" s="209"/>
      <c r="I29" s="209"/>
      <c r="J29" s="210"/>
      <c r="K29" s="210"/>
    </row>
    <row r="30" customHeight="1" spans="1:11">
      <c r="A30" s="22"/>
      <c r="B30" s="22"/>
      <c r="C30" s="207" t="s">
        <v>845</v>
      </c>
      <c r="D30" s="16"/>
      <c r="E30" s="18" t="s">
        <v>841</v>
      </c>
      <c r="F30" s="26"/>
      <c r="G30" s="209"/>
      <c r="H30" s="209"/>
      <c r="I30" s="209"/>
      <c r="J30" s="210"/>
      <c r="K30" s="210"/>
    </row>
    <row r="31" customHeight="1" spans="1:11">
      <c r="A31" s="22"/>
      <c r="B31" s="22"/>
      <c r="C31" s="207" t="s">
        <v>407</v>
      </c>
      <c r="D31" s="16"/>
      <c r="E31" s="18" t="s">
        <v>841</v>
      </c>
      <c r="F31" s="26"/>
      <c r="G31" s="209"/>
      <c r="H31" s="209"/>
      <c r="I31" s="209"/>
      <c r="J31" s="210"/>
      <c r="K31" s="210"/>
    </row>
    <row r="32" customHeight="1" spans="1:11">
      <c r="A32" s="22"/>
      <c r="B32" s="22"/>
      <c r="C32" s="207" t="s">
        <v>411</v>
      </c>
      <c r="D32" s="16"/>
      <c r="E32" s="18" t="s">
        <v>841</v>
      </c>
      <c r="F32" s="26"/>
      <c r="G32" s="209"/>
      <c r="H32" s="209"/>
      <c r="I32" s="209"/>
      <c r="J32" s="210"/>
      <c r="K32" s="210"/>
    </row>
    <row r="33" customHeight="1" spans="1:11">
      <c r="A33" s="22"/>
      <c r="B33" s="22"/>
      <c r="C33" s="207" t="s">
        <v>413</v>
      </c>
      <c r="D33" s="16"/>
      <c r="E33" s="18" t="s">
        <v>841</v>
      </c>
      <c r="F33" s="26"/>
      <c r="G33" s="209"/>
      <c r="H33" s="209"/>
      <c r="I33" s="209"/>
      <c r="J33" s="210"/>
      <c r="K33" s="210"/>
    </row>
    <row r="34" customHeight="1" spans="1:11">
      <c r="A34" s="22"/>
      <c r="B34" s="22"/>
      <c r="C34" s="207" t="s">
        <v>846</v>
      </c>
      <c r="D34" s="16"/>
      <c r="E34" s="18" t="s">
        <v>841</v>
      </c>
      <c r="F34" s="26"/>
      <c r="G34" s="209"/>
      <c r="H34" s="209"/>
      <c r="I34" s="209"/>
      <c r="J34" s="210"/>
      <c r="K34" s="210"/>
    </row>
    <row r="35" customHeight="1" spans="1:11">
      <c r="A35" s="22"/>
      <c r="B35" s="22"/>
      <c r="C35" s="207" t="s">
        <v>847</v>
      </c>
      <c r="D35" s="16"/>
      <c r="E35" s="18" t="s">
        <v>841</v>
      </c>
      <c r="F35" s="26"/>
      <c r="G35" s="209"/>
      <c r="H35" s="209"/>
      <c r="I35" s="209"/>
      <c r="J35" s="210"/>
      <c r="K35" s="210"/>
    </row>
    <row r="36" customHeight="1" spans="1:11">
      <c r="A36" s="22"/>
      <c r="B36" s="22"/>
      <c r="C36" s="207" t="s">
        <v>419</v>
      </c>
      <c r="D36" s="16"/>
      <c r="E36" s="18" t="s">
        <v>841</v>
      </c>
      <c r="F36" s="26"/>
      <c r="G36" s="209"/>
      <c r="H36" s="209"/>
      <c r="I36" s="209"/>
      <c r="J36" s="210"/>
      <c r="K36" s="210"/>
    </row>
    <row r="37" customHeight="1" spans="1:11">
      <c r="A37" s="22"/>
      <c r="B37" s="22"/>
      <c r="C37" s="207" t="s">
        <v>848</v>
      </c>
      <c r="D37" s="16"/>
      <c r="E37" s="18" t="s">
        <v>841</v>
      </c>
      <c r="F37" s="26"/>
      <c r="G37" s="209"/>
      <c r="H37" s="209"/>
      <c r="I37" s="209"/>
      <c r="J37" s="210"/>
      <c r="K37" s="210"/>
    </row>
    <row r="38" customHeight="1" spans="1:11">
      <c r="A38" s="22"/>
      <c r="B38" s="22"/>
      <c r="C38" s="207" t="s">
        <v>849</v>
      </c>
      <c r="D38" s="16"/>
      <c r="E38" s="18" t="s">
        <v>841</v>
      </c>
      <c r="F38" s="26"/>
      <c r="G38" s="209"/>
      <c r="H38" s="209"/>
      <c r="I38" s="209"/>
      <c r="J38" s="210"/>
      <c r="K38" s="210"/>
    </row>
    <row r="39" customHeight="1" spans="1:11">
      <c r="A39" s="22"/>
      <c r="B39" s="22"/>
      <c r="C39" s="207" t="s">
        <v>567</v>
      </c>
      <c r="D39" s="16"/>
      <c r="E39" s="18" t="s">
        <v>841</v>
      </c>
      <c r="F39" s="26"/>
      <c r="G39" s="209"/>
      <c r="H39" s="209"/>
      <c r="I39" s="209"/>
      <c r="J39" s="210"/>
      <c r="K39" s="210"/>
    </row>
    <row r="40" customHeight="1" spans="1:11">
      <c r="A40" s="22"/>
      <c r="B40" s="22"/>
      <c r="C40" s="205" t="s">
        <v>568</v>
      </c>
      <c r="D40" s="206"/>
      <c r="E40" s="18"/>
      <c r="F40" s="26"/>
      <c r="G40" s="16"/>
      <c r="H40" s="16"/>
      <c r="I40" s="16"/>
      <c r="J40" s="16"/>
      <c r="K40" s="16"/>
    </row>
    <row r="41" customHeight="1" spans="1:11">
      <c r="A41" s="22"/>
      <c r="B41" s="22"/>
      <c r="C41" s="207" t="s">
        <v>569</v>
      </c>
      <c r="D41" s="16"/>
      <c r="E41" s="18" t="s">
        <v>841</v>
      </c>
      <c r="F41" s="26"/>
      <c r="G41" s="16"/>
      <c r="H41" s="16"/>
      <c r="I41" s="16" t="s">
        <v>570</v>
      </c>
      <c r="J41" s="16"/>
      <c r="K41" s="16"/>
    </row>
    <row r="42" customHeight="1" spans="1:11">
      <c r="A42" s="22"/>
      <c r="B42" s="22"/>
      <c r="C42" s="210" t="s">
        <v>571</v>
      </c>
      <c r="D42" s="207"/>
      <c r="E42" s="18" t="s">
        <v>841</v>
      </c>
      <c r="F42" s="26"/>
      <c r="G42" s="27"/>
      <c r="H42" s="27"/>
      <c r="I42" s="27"/>
      <c r="J42" s="35"/>
      <c r="K42" s="35"/>
    </row>
    <row r="43" customHeight="1" spans="1:11">
      <c r="A43" s="22"/>
      <c r="B43" s="22"/>
      <c r="C43" s="207" t="s">
        <v>424</v>
      </c>
      <c r="D43" s="16"/>
      <c r="E43" s="18" t="s">
        <v>841</v>
      </c>
      <c r="F43" s="26"/>
      <c r="G43" s="16"/>
      <c r="H43" s="16"/>
      <c r="I43" s="16" t="s">
        <v>572</v>
      </c>
      <c r="J43" s="16"/>
      <c r="K43" s="16"/>
    </row>
    <row r="44" customHeight="1" spans="1:11">
      <c r="A44" s="22"/>
      <c r="B44" s="22"/>
      <c r="C44" s="207" t="s">
        <v>573</v>
      </c>
      <c r="D44" s="16"/>
      <c r="E44" s="18" t="s">
        <v>841</v>
      </c>
      <c r="F44" s="26"/>
      <c r="G44" s="16"/>
      <c r="H44" s="16"/>
      <c r="I44" s="16" t="s">
        <v>574</v>
      </c>
      <c r="J44" s="16"/>
      <c r="K44" s="16"/>
    </row>
    <row r="45" customHeight="1" spans="1:11">
      <c r="A45" s="22"/>
      <c r="B45" s="22"/>
      <c r="C45" s="210" t="s">
        <v>428</v>
      </c>
      <c r="D45" s="207"/>
      <c r="E45" s="18" t="s">
        <v>850</v>
      </c>
      <c r="F45" s="26"/>
      <c r="G45" s="16"/>
      <c r="H45" s="16"/>
      <c r="I45" s="16"/>
      <c r="J45" s="16"/>
      <c r="K45" s="16"/>
    </row>
    <row r="46" customHeight="1" spans="1:11">
      <c r="A46" s="22"/>
      <c r="B46" s="22"/>
      <c r="C46" s="207" t="s">
        <v>431</v>
      </c>
      <c r="D46" s="16"/>
      <c r="E46" s="18" t="s">
        <v>851</v>
      </c>
      <c r="F46" s="26"/>
      <c r="G46" s="16"/>
      <c r="H46" s="16"/>
      <c r="I46" s="16" t="s">
        <v>577</v>
      </c>
      <c r="J46" s="16"/>
      <c r="K46" s="16"/>
    </row>
    <row r="47" customHeight="1" spans="1:11">
      <c r="A47" s="22"/>
      <c r="B47" s="22"/>
      <c r="C47" s="207" t="s">
        <v>437</v>
      </c>
      <c r="D47" s="16"/>
      <c r="E47" s="18" t="s">
        <v>851</v>
      </c>
      <c r="F47" s="26"/>
      <c r="G47" s="16"/>
      <c r="H47" s="16"/>
      <c r="I47" s="16"/>
      <c r="J47" s="16"/>
      <c r="K47" s="16"/>
    </row>
    <row r="48" customHeight="1" spans="1:11">
      <c r="A48" s="22"/>
      <c r="B48" s="22"/>
      <c r="C48" s="207" t="s">
        <v>578</v>
      </c>
      <c r="D48" s="16"/>
      <c r="E48" s="18" t="s">
        <v>850</v>
      </c>
      <c r="F48" s="26"/>
      <c r="G48" s="16"/>
      <c r="H48" s="16"/>
      <c r="I48" s="16"/>
      <c r="J48" s="16"/>
      <c r="K48" s="16"/>
    </row>
    <row r="49" customHeight="1" spans="1:11">
      <c r="A49" s="22"/>
      <c r="B49" s="22"/>
      <c r="C49" s="211" t="s">
        <v>579</v>
      </c>
      <c r="D49" s="205"/>
      <c r="E49" s="18"/>
      <c r="F49" s="26"/>
      <c r="G49" s="27"/>
      <c r="H49" s="27"/>
      <c r="I49" s="27"/>
      <c r="J49" s="35"/>
      <c r="K49" s="35"/>
    </row>
    <row r="50" customHeight="1" spans="1:11">
      <c r="A50" s="22"/>
      <c r="B50" s="22"/>
      <c r="C50" s="210" t="s">
        <v>580</v>
      </c>
      <c r="D50" s="207"/>
      <c r="E50" s="18" t="s">
        <v>581</v>
      </c>
      <c r="F50" s="26"/>
      <c r="G50" s="27"/>
      <c r="H50" s="27"/>
      <c r="I50" s="27"/>
      <c r="J50" s="35"/>
      <c r="K50" s="35"/>
    </row>
    <row r="51" customHeight="1" spans="1:11">
      <c r="A51" s="22"/>
      <c r="B51" s="22"/>
      <c r="C51" s="210" t="s">
        <v>582</v>
      </c>
      <c r="D51" s="207"/>
      <c r="E51" s="18" t="s">
        <v>581</v>
      </c>
      <c r="F51" s="26"/>
      <c r="G51" s="27"/>
      <c r="H51" s="27"/>
      <c r="I51" s="27"/>
      <c r="J51" s="35"/>
      <c r="K51" s="35"/>
    </row>
    <row r="52" customHeight="1" spans="1:11">
      <c r="A52" s="22"/>
      <c r="B52" s="22"/>
      <c r="C52" s="211" t="s">
        <v>583</v>
      </c>
      <c r="D52" s="205"/>
      <c r="E52" s="18"/>
      <c r="F52" s="26"/>
      <c r="G52" s="27"/>
      <c r="H52" s="27"/>
      <c r="I52" s="27"/>
      <c r="J52" s="35"/>
      <c r="K52" s="35"/>
    </row>
    <row r="53" customHeight="1" spans="1:11">
      <c r="A53" s="22"/>
      <c r="B53" s="22"/>
      <c r="C53" s="210" t="s">
        <v>584</v>
      </c>
      <c r="D53" s="207"/>
      <c r="E53" s="18" t="s">
        <v>841</v>
      </c>
      <c r="F53" s="26"/>
      <c r="G53" s="27"/>
      <c r="H53" s="27"/>
      <c r="I53" s="27"/>
      <c r="J53" s="35"/>
      <c r="K53" s="35"/>
    </row>
    <row r="54" customHeight="1" spans="1:11">
      <c r="A54" s="22"/>
      <c r="B54" s="22"/>
      <c r="C54" s="210" t="s">
        <v>585</v>
      </c>
      <c r="D54" s="207"/>
      <c r="E54" s="18" t="s">
        <v>841</v>
      </c>
      <c r="F54" s="26"/>
      <c r="G54" s="27"/>
      <c r="H54" s="27"/>
      <c r="I54" s="27"/>
      <c r="J54" s="35"/>
      <c r="K54" s="35"/>
    </row>
    <row r="55" customHeight="1" spans="1:11">
      <c r="A55" s="22"/>
      <c r="B55" s="22"/>
      <c r="C55" s="210" t="s">
        <v>586</v>
      </c>
      <c r="D55" s="207"/>
      <c r="E55" s="18" t="s">
        <v>841</v>
      </c>
      <c r="F55" s="26"/>
      <c r="G55" s="27"/>
      <c r="H55" s="27"/>
      <c r="I55" s="27"/>
      <c r="J55" s="35"/>
      <c r="K55" s="35"/>
    </row>
    <row r="56" customHeight="1" spans="1:11">
      <c r="A56" s="22"/>
      <c r="B56" s="22"/>
      <c r="C56" s="207" t="s">
        <v>587</v>
      </c>
      <c r="D56" s="16"/>
      <c r="E56" s="18" t="s">
        <v>841</v>
      </c>
      <c r="F56" s="26"/>
      <c r="G56" s="27"/>
      <c r="H56" s="27"/>
      <c r="I56" s="27"/>
      <c r="J56" s="35"/>
      <c r="K56" s="35"/>
    </row>
    <row r="57" customHeight="1" spans="1:11">
      <c r="A57" s="22"/>
      <c r="B57" s="22"/>
      <c r="C57" s="16" t="s">
        <v>588</v>
      </c>
      <c r="D57" s="16"/>
      <c r="E57" s="18" t="s">
        <v>852</v>
      </c>
      <c r="F57" s="26"/>
      <c r="G57" s="212"/>
      <c r="H57" s="212"/>
      <c r="I57" s="212" t="s">
        <v>590</v>
      </c>
      <c r="J57" s="212"/>
      <c r="K57" s="212"/>
    </row>
    <row r="58" customHeight="1" spans="1:11">
      <c r="A58" s="22"/>
      <c r="B58" s="22"/>
      <c r="C58" s="16" t="s">
        <v>591</v>
      </c>
      <c r="D58" s="16"/>
      <c r="E58" s="18" t="s">
        <v>852</v>
      </c>
      <c r="F58" s="26"/>
      <c r="G58" s="16"/>
      <c r="H58" s="16"/>
      <c r="I58" s="16"/>
      <c r="J58" s="16"/>
      <c r="K58" s="16"/>
    </row>
    <row r="59" customHeight="1" spans="1:11">
      <c r="A59" s="22"/>
      <c r="B59" s="22"/>
      <c r="C59" s="211" t="s">
        <v>592</v>
      </c>
      <c r="D59" s="205"/>
      <c r="E59" s="18" t="s">
        <v>841</v>
      </c>
      <c r="F59" s="26"/>
      <c r="G59" s="209"/>
      <c r="H59" s="209"/>
      <c r="I59" s="209"/>
      <c r="J59" s="210"/>
      <c r="K59" s="210"/>
    </row>
    <row r="60" customHeight="1" spans="1:11">
      <c r="A60" s="213"/>
      <c r="B60" s="22"/>
      <c r="C60" s="214" t="s">
        <v>3</v>
      </c>
      <c r="D60" s="215"/>
      <c r="E60" s="18"/>
      <c r="F60" s="26"/>
      <c r="G60" s="216"/>
      <c r="H60" s="216"/>
      <c r="I60" s="216"/>
      <c r="J60" s="220"/>
      <c r="K60" s="220"/>
    </row>
    <row r="61" ht="30" customHeight="1" spans="1:11">
      <c r="A61" s="17"/>
      <c r="B61" s="17" t="s">
        <v>593</v>
      </c>
      <c r="C61" s="16" t="s">
        <v>594</v>
      </c>
      <c r="D61" s="16"/>
      <c r="E61" s="18"/>
      <c r="F61" s="26"/>
      <c r="G61" s="212"/>
      <c r="H61" s="212"/>
      <c r="I61" s="212" t="s">
        <v>595</v>
      </c>
      <c r="J61" s="212"/>
      <c r="K61" s="212"/>
    </row>
    <row r="62" ht="30" customHeight="1" spans="1:11">
      <c r="A62" s="22"/>
      <c r="B62" s="22"/>
      <c r="C62" s="16" t="s">
        <v>442</v>
      </c>
      <c r="D62" s="16"/>
      <c r="E62" s="18" t="s">
        <v>852</v>
      </c>
      <c r="F62" s="26"/>
      <c r="G62" s="212"/>
      <c r="H62" s="212"/>
      <c r="I62" s="212" t="s">
        <v>596</v>
      </c>
      <c r="J62" s="212"/>
      <c r="K62" s="212"/>
    </row>
    <row r="63" ht="30" customHeight="1" spans="1:11">
      <c r="A63" s="22"/>
      <c r="B63" s="22"/>
      <c r="C63" s="16" t="s">
        <v>476</v>
      </c>
      <c r="D63" s="16"/>
      <c r="E63" s="18" t="s">
        <v>852</v>
      </c>
      <c r="F63" s="26"/>
      <c r="G63" s="212"/>
      <c r="H63" s="212"/>
      <c r="I63" s="212" t="s">
        <v>597</v>
      </c>
      <c r="J63" s="212"/>
      <c r="K63" s="212"/>
    </row>
    <row r="64" ht="30" customHeight="1" spans="1:11">
      <c r="A64" s="22"/>
      <c r="B64" s="22"/>
      <c r="C64" s="16" t="s">
        <v>484</v>
      </c>
      <c r="D64" s="16"/>
      <c r="E64" s="18" t="s">
        <v>852</v>
      </c>
      <c r="F64" s="26"/>
      <c r="G64" s="212"/>
      <c r="H64" s="212"/>
      <c r="I64" s="212" t="s">
        <v>598</v>
      </c>
      <c r="J64" s="212"/>
      <c r="K64" s="212"/>
    </row>
    <row r="65" ht="30" customHeight="1" spans="1:11">
      <c r="A65" s="22"/>
      <c r="B65" s="22"/>
      <c r="C65" s="16" t="s">
        <v>499</v>
      </c>
      <c r="D65" s="16"/>
      <c r="E65" s="18" t="s">
        <v>852</v>
      </c>
      <c r="F65" s="26"/>
      <c r="G65" s="212"/>
      <c r="H65" s="212"/>
      <c r="I65" s="212" t="s">
        <v>599</v>
      </c>
      <c r="J65" s="212"/>
      <c r="K65" s="212"/>
    </row>
    <row r="66" customHeight="1" spans="1:11">
      <c r="A66" s="22"/>
      <c r="B66" s="22"/>
      <c r="C66" s="221" t="s">
        <v>600</v>
      </c>
      <c r="D66" s="222"/>
      <c r="E66" s="17" t="s">
        <v>601</v>
      </c>
      <c r="F66" s="223"/>
      <c r="G66" s="224"/>
      <c r="H66" s="224"/>
      <c r="I66" s="216"/>
      <c r="J66" s="220"/>
      <c r="K66" s="220"/>
    </row>
    <row r="67" customHeight="1" spans="1:11">
      <c r="A67" s="22"/>
      <c r="B67" s="22"/>
      <c r="C67" s="225" t="s">
        <v>602</v>
      </c>
      <c r="D67" s="225"/>
      <c r="E67" s="17" t="s">
        <v>603</v>
      </c>
      <c r="F67" s="223"/>
      <c r="G67" s="224"/>
      <c r="H67" s="224"/>
      <c r="I67" s="216" t="s">
        <v>604</v>
      </c>
      <c r="J67" s="220"/>
      <c r="K67" s="220"/>
    </row>
    <row r="68" customHeight="1" spans="1:11">
      <c r="A68" s="213"/>
      <c r="B68" s="213"/>
      <c r="C68" s="226" t="s">
        <v>4</v>
      </c>
      <c r="D68" s="226"/>
      <c r="E68" s="18"/>
      <c r="F68" s="21"/>
      <c r="G68" s="209"/>
      <c r="H68" s="209"/>
      <c r="I68" s="209"/>
      <c r="J68" s="210"/>
      <c r="K68" s="210"/>
    </row>
    <row r="69" customHeight="1" spans="1:11">
      <c r="A69" s="17"/>
      <c r="B69" s="18" t="s">
        <v>605</v>
      </c>
      <c r="C69" s="19" t="s">
        <v>606</v>
      </c>
      <c r="D69" s="227" t="s">
        <v>607</v>
      </c>
      <c r="E69" s="18" t="s">
        <v>608</v>
      </c>
      <c r="F69" s="21"/>
      <c r="G69" s="16"/>
      <c r="H69" s="16"/>
      <c r="I69" s="16"/>
      <c r="J69" s="16"/>
      <c r="K69" s="16"/>
    </row>
    <row r="70" customHeight="1" spans="1:11">
      <c r="A70" s="22"/>
      <c r="B70" s="18"/>
      <c r="C70" s="19"/>
      <c r="D70" s="227" t="s">
        <v>610</v>
      </c>
      <c r="E70" s="18" t="s">
        <v>608</v>
      </c>
      <c r="F70" s="21"/>
      <c r="G70" s="16"/>
      <c r="H70" s="16"/>
      <c r="I70" s="16"/>
      <c r="J70" s="16"/>
      <c r="K70" s="16"/>
    </row>
    <row r="71" customHeight="1" spans="1:11">
      <c r="A71" s="22"/>
      <c r="B71" s="18"/>
      <c r="C71" s="19"/>
      <c r="D71" s="227" t="s">
        <v>612</v>
      </c>
      <c r="E71" s="18" t="s">
        <v>608</v>
      </c>
      <c r="F71" s="21"/>
      <c r="G71" s="16"/>
      <c r="H71" s="16"/>
      <c r="I71" s="16"/>
      <c r="J71" s="16"/>
      <c r="K71" s="16"/>
    </row>
    <row r="72" customHeight="1" spans="1:11">
      <c r="A72" s="22"/>
      <c r="B72" s="18"/>
      <c r="C72" s="19" t="s">
        <v>613</v>
      </c>
      <c r="D72" s="227" t="s">
        <v>614</v>
      </c>
      <c r="E72" s="18" t="s">
        <v>853</v>
      </c>
      <c r="F72" s="21"/>
      <c r="G72" s="16"/>
      <c r="H72" s="16"/>
      <c r="I72" s="16"/>
      <c r="J72" s="16"/>
      <c r="K72" s="16"/>
    </row>
    <row r="73" customHeight="1" spans="1:11">
      <c r="A73" s="22"/>
      <c r="B73" s="18"/>
      <c r="C73" s="19"/>
      <c r="D73" s="227" t="s">
        <v>616</v>
      </c>
      <c r="E73" s="18" t="s">
        <v>853</v>
      </c>
      <c r="F73" s="23"/>
      <c r="G73" s="16"/>
      <c r="H73" s="16"/>
      <c r="I73" s="16"/>
      <c r="J73" s="16"/>
      <c r="K73" s="16"/>
    </row>
    <row r="74" customHeight="1" spans="1:11">
      <c r="A74" s="22"/>
      <c r="B74" s="18"/>
      <c r="C74" s="19"/>
      <c r="D74" s="227" t="s">
        <v>617</v>
      </c>
      <c r="E74" s="18" t="s">
        <v>853</v>
      </c>
      <c r="F74" s="23"/>
      <c r="G74" s="16"/>
      <c r="H74" s="16"/>
      <c r="I74" s="16"/>
      <c r="J74" s="16"/>
      <c r="K74" s="16"/>
    </row>
    <row r="75" customHeight="1" spans="1:11">
      <c r="A75" s="22"/>
      <c r="B75" s="18"/>
      <c r="C75" s="19"/>
      <c r="D75" s="228" t="s">
        <v>618</v>
      </c>
      <c r="E75" s="18" t="s">
        <v>853</v>
      </c>
      <c r="F75" s="26"/>
      <c r="G75" s="27"/>
      <c r="H75" s="27"/>
      <c r="I75" s="27"/>
      <c r="J75" s="35"/>
      <c r="K75" s="35"/>
    </row>
    <row r="76" customHeight="1" spans="1:11">
      <c r="A76" s="22"/>
      <c r="B76" s="18"/>
      <c r="C76" s="28" t="s">
        <v>619</v>
      </c>
      <c r="D76" s="28"/>
      <c r="E76" s="18" t="s">
        <v>853</v>
      </c>
      <c r="F76" s="26"/>
      <c r="G76" s="27"/>
      <c r="H76" s="27"/>
      <c r="I76" s="27"/>
      <c r="J76" s="35"/>
      <c r="K76" s="35"/>
    </row>
    <row r="77" customHeight="1" spans="1:11">
      <c r="A77" s="22"/>
      <c r="B77" s="18"/>
      <c r="C77" s="28" t="s">
        <v>620</v>
      </c>
      <c r="D77" s="28"/>
      <c r="E77" s="18" t="s">
        <v>853</v>
      </c>
      <c r="F77" s="26"/>
      <c r="G77" s="16"/>
      <c r="H77" s="16"/>
      <c r="I77" s="16"/>
      <c r="J77" s="16"/>
      <c r="K77" s="16"/>
    </row>
    <row r="78" customHeight="1" spans="1:11">
      <c r="A78" s="22"/>
      <c r="B78" s="18"/>
      <c r="C78" s="28" t="s">
        <v>622</v>
      </c>
      <c r="D78" s="28"/>
      <c r="E78" s="18" t="s">
        <v>623</v>
      </c>
      <c r="F78" s="26"/>
      <c r="G78" s="27"/>
      <c r="H78" s="27"/>
      <c r="I78" s="27"/>
      <c r="J78" s="35"/>
      <c r="K78" s="35"/>
    </row>
    <row r="79" customHeight="1" spans="1:11">
      <c r="A79" s="22"/>
      <c r="B79" s="18"/>
      <c r="C79" s="28" t="s">
        <v>624</v>
      </c>
      <c r="D79" s="28"/>
      <c r="E79" s="18" t="s">
        <v>623</v>
      </c>
      <c r="F79" s="26"/>
      <c r="G79" s="27"/>
      <c r="H79" s="27"/>
      <c r="I79" s="27"/>
      <c r="J79" s="35"/>
      <c r="K79" s="35"/>
    </row>
    <row r="80" customHeight="1" spans="1:11">
      <c r="A80" s="22"/>
      <c r="B80" s="18"/>
      <c r="C80" s="19" t="s">
        <v>625</v>
      </c>
      <c r="D80" s="227" t="s">
        <v>626</v>
      </c>
      <c r="E80" s="18" t="s">
        <v>853</v>
      </c>
      <c r="F80" s="26"/>
      <c r="G80" s="16"/>
      <c r="H80" s="16"/>
      <c r="I80" s="16"/>
      <c r="J80" s="16"/>
      <c r="K80" s="16"/>
    </row>
    <row r="81" customHeight="1" spans="1:11">
      <c r="A81" s="213"/>
      <c r="B81" s="18"/>
      <c r="C81" s="13" t="s">
        <v>5</v>
      </c>
      <c r="D81" s="13"/>
      <c r="E81" s="18"/>
      <c r="F81" s="26"/>
      <c r="G81" s="16"/>
      <c r="H81" s="16"/>
      <c r="I81" s="16"/>
      <c r="J81" s="16"/>
      <c r="K81" s="16"/>
    </row>
    <row r="82" customHeight="1" spans="1:11">
      <c r="A82" s="17"/>
      <c r="B82" s="17" t="s">
        <v>628</v>
      </c>
      <c r="C82" s="16" t="s">
        <v>629</v>
      </c>
      <c r="D82" s="16"/>
      <c r="E82" s="18" t="s">
        <v>854</v>
      </c>
      <c r="F82" s="26"/>
      <c r="G82" s="16"/>
      <c r="H82" s="16"/>
      <c r="I82" s="16" t="s">
        <v>631</v>
      </c>
      <c r="J82" s="16"/>
      <c r="K82" s="16"/>
    </row>
    <row r="83" customHeight="1" spans="1:11">
      <c r="A83" s="22"/>
      <c r="B83" s="22"/>
      <c r="C83" s="16" t="s">
        <v>632</v>
      </c>
      <c r="D83" s="16"/>
      <c r="E83" s="18" t="s">
        <v>581</v>
      </c>
      <c r="F83" s="26"/>
      <c r="G83" s="16"/>
      <c r="H83" s="16"/>
      <c r="I83" s="16" t="s">
        <v>633</v>
      </c>
      <c r="J83" s="16"/>
      <c r="K83" s="16"/>
    </row>
    <row r="84" customHeight="1" spans="1:11">
      <c r="A84" s="22"/>
      <c r="B84" s="22"/>
      <c r="C84" s="16" t="s">
        <v>634</v>
      </c>
      <c r="D84" s="16"/>
      <c r="E84" s="18" t="s">
        <v>581</v>
      </c>
      <c r="F84" s="26"/>
      <c r="G84" s="16"/>
      <c r="H84" s="16"/>
      <c r="I84" s="16" t="s">
        <v>635</v>
      </c>
      <c r="J84" s="16"/>
      <c r="K84" s="16"/>
    </row>
    <row r="85" customHeight="1" spans="1:11">
      <c r="A85" s="22"/>
      <c r="B85" s="22"/>
      <c r="C85" s="16" t="s">
        <v>636</v>
      </c>
      <c r="D85" s="16"/>
      <c r="E85" s="18" t="s">
        <v>581</v>
      </c>
      <c r="F85" s="26"/>
      <c r="G85" s="16"/>
      <c r="H85" s="16"/>
      <c r="I85" s="16" t="s">
        <v>635</v>
      </c>
      <c r="J85" s="16"/>
      <c r="K85" s="16"/>
    </row>
    <row r="86" customHeight="1" spans="1:11">
      <c r="A86" s="22"/>
      <c r="B86" s="22"/>
      <c r="C86" s="16" t="s">
        <v>637</v>
      </c>
      <c r="D86" s="16"/>
      <c r="E86" s="18" t="s">
        <v>855</v>
      </c>
      <c r="F86" s="26"/>
      <c r="G86" s="16"/>
      <c r="H86" s="16"/>
      <c r="I86" s="16"/>
      <c r="J86" s="16"/>
      <c r="K86" s="16"/>
    </row>
    <row r="87" customHeight="1" spans="1:11">
      <c r="A87" s="22"/>
      <c r="B87" s="22"/>
      <c r="C87" s="16" t="s">
        <v>639</v>
      </c>
      <c r="D87" s="16"/>
      <c r="E87" s="18"/>
      <c r="F87" s="26"/>
      <c r="G87" s="27"/>
      <c r="H87" s="27"/>
      <c r="I87" s="27"/>
      <c r="J87" s="35"/>
      <c r="K87" s="35"/>
    </row>
    <row r="88" customHeight="1" spans="1:11">
      <c r="A88" s="22"/>
      <c r="B88" s="22"/>
      <c r="C88" s="16" t="s">
        <v>641</v>
      </c>
      <c r="D88" s="16"/>
      <c r="E88" s="18" t="s">
        <v>642</v>
      </c>
      <c r="F88" s="26"/>
      <c r="G88" s="16"/>
      <c r="H88" s="16"/>
      <c r="I88" s="16"/>
      <c r="J88" s="16"/>
      <c r="K88" s="16"/>
    </row>
    <row r="89" customHeight="1" spans="1:11">
      <c r="A89" s="22"/>
      <c r="B89" s="22"/>
      <c r="C89" s="16" t="s">
        <v>643</v>
      </c>
      <c r="D89" s="16"/>
      <c r="E89" s="18" t="s">
        <v>642</v>
      </c>
      <c r="F89" s="229"/>
      <c r="G89" s="27"/>
      <c r="H89" s="27"/>
      <c r="I89" s="27"/>
      <c r="J89" s="35"/>
      <c r="K89" s="35"/>
    </row>
    <row r="90" customHeight="1" spans="1:11">
      <c r="A90" s="22"/>
      <c r="B90" s="22"/>
      <c r="C90" s="16" t="s">
        <v>644</v>
      </c>
      <c r="D90" s="16"/>
      <c r="E90" s="18" t="s">
        <v>642</v>
      </c>
      <c r="F90" s="229"/>
      <c r="G90" s="27"/>
      <c r="H90" s="27"/>
      <c r="I90" s="27"/>
      <c r="J90" s="35"/>
      <c r="K90" s="35"/>
    </row>
    <row r="91" customHeight="1" spans="1:11">
      <c r="A91" s="22"/>
      <c r="B91" s="22"/>
      <c r="C91" s="16" t="s">
        <v>645</v>
      </c>
      <c r="D91" s="16"/>
      <c r="E91" s="18" t="s">
        <v>603</v>
      </c>
      <c r="F91" s="26"/>
      <c r="G91" s="27"/>
      <c r="H91" s="27"/>
      <c r="I91" s="27"/>
      <c r="J91" s="35"/>
      <c r="K91" s="35"/>
    </row>
    <row r="92" customHeight="1" spans="1:11">
      <c r="A92" s="22"/>
      <c r="B92" s="22"/>
      <c r="C92" s="16" t="s">
        <v>646</v>
      </c>
      <c r="D92" s="16"/>
      <c r="E92" s="18" t="s">
        <v>642</v>
      </c>
      <c r="F92" s="26"/>
      <c r="G92" s="27"/>
      <c r="H92" s="27"/>
      <c r="I92" s="27"/>
      <c r="J92" s="35"/>
      <c r="K92" s="35"/>
    </row>
    <row r="93" customHeight="1" spans="1:11">
      <c r="A93" s="22"/>
      <c r="B93" s="22"/>
      <c r="C93" s="16" t="s">
        <v>647</v>
      </c>
      <c r="D93" s="16"/>
      <c r="E93" s="18" t="s">
        <v>642</v>
      </c>
      <c r="F93" s="26"/>
      <c r="G93" s="27"/>
      <c r="H93" s="27"/>
      <c r="I93" s="27"/>
      <c r="J93" s="35"/>
      <c r="K93" s="35"/>
    </row>
    <row r="94" customHeight="1" spans="1:11">
      <c r="A94" s="22"/>
      <c r="B94" s="22"/>
      <c r="C94" s="16" t="s">
        <v>648</v>
      </c>
      <c r="D94" s="16"/>
      <c r="E94" s="18" t="s">
        <v>642</v>
      </c>
      <c r="F94" s="26"/>
      <c r="G94" s="209"/>
      <c r="H94" s="209"/>
      <c r="I94" s="209"/>
      <c r="J94" s="210"/>
      <c r="K94" s="210"/>
    </row>
    <row r="95" customHeight="1" spans="1:11">
      <c r="A95" s="22"/>
      <c r="B95" s="22"/>
      <c r="C95" s="16" t="s">
        <v>649</v>
      </c>
      <c r="D95" s="16"/>
      <c r="E95" s="18" t="s">
        <v>601</v>
      </c>
      <c r="F95" s="26"/>
      <c r="G95" s="209"/>
      <c r="H95" s="209"/>
      <c r="I95" s="209"/>
      <c r="J95" s="210"/>
      <c r="K95" s="210"/>
    </row>
    <row r="96" customHeight="1" spans="1:11">
      <c r="A96" s="22"/>
      <c r="B96" s="22"/>
      <c r="C96" s="16" t="s">
        <v>650</v>
      </c>
      <c r="D96" s="16"/>
      <c r="E96" s="18" t="s">
        <v>603</v>
      </c>
      <c r="F96" s="26"/>
      <c r="G96" s="209"/>
      <c r="H96" s="209"/>
      <c r="I96" s="209"/>
      <c r="J96" s="210"/>
      <c r="K96" s="210"/>
    </row>
    <row r="97" customHeight="1" spans="1:11">
      <c r="A97" s="22"/>
      <c r="B97" s="22"/>
      <c r="C97" s="16" t="s">
        <v>651</v>
      </c>
      <c r="D97" s="16"/>
      <c r="E97" s="18" t="s">
        <v>601</v>
      </c>
      <c r="F97" s="26"/>
      <c r="G97" s="209"/>
      <c r="H97" s="209"/>
      <c r="I97" s="209"/>
      <c r="J97" s="210"/>
      <c r="K97" s="210"/>
    </row>
    <row r="98" customHeight="1" spans="1:11">
      <c r="A98" s="22"/>
      <c r="B98" s="22"/>
      <c r="C98" s="16" t="s">
        <v>652</v>
      </c>
      <c r="D98" s="16"/>
      <c r="E98" s="18" t="s">
        <v>601</v>
      </c>
      <c r="F98" s="26"/>
      <c r="G98" s="209"/>
      <c r="H98" s="209"/>
      <c r="I98" s="209"/>
      <c r="J98" s="210"/>
      <c r="K98" s="210"/>
    </row>
    <row r="99" customHeight="1" spans="1:11">
      <c r="A99" s="22"/>
      <c r="B99" s="22"/>
      <c r="C99" s="16" t="s">
        <v>653</v>
      </c>
      <c r="D99" s="16"/>
      <c r="E99" s="18" t="s">
        <v>654</v>
      </c>
      <c r="F99" s="26"/>
      <c r="G99" s="209"/>
      <c r="H99" s="209"/>
      <c r="I99" s="209"/>
      <c r="J99" s="210"/>
      <c r="K99" s="210"/>
    </row>
    <row r="100" customHeight="1" spans="1:11">
      <c r="A100" s="22"/>
      <c r="B100" s="22"/>
      <c r="C100" s="16" t="s">
        <v>655</v>
      </c>
      <c r="D100" s="16"/>
      <c r="E100" s="18" t="s">
        <v>601</v>
      </c>
      <c r="F100" s="26"/>
      <c r="G100" s="209"/>
      <c r="H100" s="209"/>
      <c r="I100" s="209"/>
      <c r="J100" s="210"/>
      <c r="K100" s="210"/>
    </row>
    <row r="101" customHeight="1" spans="1:11">
      <c r="A101" s="22"/>
      <c r="B101" s="22"/>
      <c r="C101" s="16" t="s">
        <v>656</v>
      </c>
      <c r="D101" s="16"/>
      <c r="E101" s="18" t="s">
        <v>601</v>
      </c>
      <c r="F101" s="26"/>
      <c r="G101" s="209"/>
      <c r="H101" s="209"/>
      <c r="I101" s="209"/>
      <c r="J101" s="210"/>
      <c r="K101" s="210"/>
    </row>
    <row r="102" customHeight="1" spans="1:11">
      <c r="A102" s="22"/>
      <c r="B102" s="22"/>
      <c r="C102" s="16" t="s">
        <v>657</v>
      </c>
      <c r="D102" s="16"/>
      <c r="E102" s="18" t="s">
        <v>658</v>
      </c>
      <c r="F102" s="26"/>
      <c r="G102" s="209"/>
      <c r="H102" s="209"/>
      <c r="I102" s="209"/>
      <c r="J102" s="210"/>
      <c r="K102" s="210"/>
    </row>
    <row r="103" customHeight="1" spans="1:11">
      <c r="A103" s="22"/>
      <c r="B103" s="22"/>
      <c r="C103" s="16" t="s">
        <v>659</v>
      </c>
      <c r="D103" s="16"/>
      <c r="E103" s="18" t="s">
        <v>658</v>
      </c>
      <c r="F103" s="26"/>
      <c r="G103" s="209"/>
      <c r="H103" s="209"/>
      <c r="I103" s="209"/>
      <c r="J103" s="210"/>
      <c r="K103" s="210"/>
    </row>
    <row r="104" customHeight="1" spans="1:11">
      <c r="A104" s="22"/>
      <c r="B104" s="22"/>
      <c r="C104" s="16" t="s">
        <v>660</v>
      </c>
      <c r="D104" s="16"/>
      <c r="E104" s="18" t="s">
        <v>658</v>
      </c>
      <c r="F104" s="26"/>
      <c r="G104" s="209"/>
      <c r="H104" s="209"/>
      <c r="I104" s="209"/>
      <c r="J104" s="210"/>
      <c r="K104" s="210"/>
    </row>
    <row r="105" customHeight="1" spans="1:11">
      <c r="A105" s="22"/>
      <c r="B105" s="22"/>
      <c r="C105" s="16" t="s">
        <v>661</v>
      </c>
      <c r="D105" s="16"/>
      <c r="E105" s="18" t="s">
        <v>658</v>
      </c>
      <c r="F105" s="26"/>
      <c r="G105" s="209"/>
      <c r="H105" s="209"/>
      <c r="I105" s="209"/>
      <c r="J105" s="210"/>
      <c r="K105" s="210"/>
    </row>
    <row r="106" customHeight="1" spans="1:11">
      <c r="A106" s="22"/>
      <c r="B106" s="22"/>
      <c r="C106" s="16" t="s">
        <v>662</v>
      </c>
      <c r="D106" s="16"/>
      <c r="E106" s="18" t="s">
        <v>285</v>
      </c>
      <c r="F106" s="26"/>
      <c r="G106" s="209"/>
      <c r="H106" s="209"/>
      <c r="I106" s="209"/>
      <c r="J106" s="210"/>
      <c r="K106" s="210"/>
    </row>
    <row r="107" customHeight="1" spans="1:11">
      <c r="A107" s="22"/>
      <c r="B107" s="22"/>
      <c r="C107" s="16" t="s">
        <v>663</v>
      </c>
      <c r="D107" s="16"/>
      <c r="E107" s="18" t="s">
        <v>285</v>
      </c>
      <c r="F107" s="26"/>
      <c r="G107" s="209"/>
      <c r="H107" s="209"/>
      <c r="I107" s="209"/>
      <c r="J107" s="210"/>
      <c r="K107" s="210"/>
    </row>
    <row r="108" customHeight="1" spans="1:11">
      <c r="A108" s="22"/>
      <c r="B108" s="22"/>
      <c r="C108" s="16" t="s">
        <v>664</v>
      </c>
      <c r="D108" s="16"/>
      <c r="E108" s="18" t="s">
        <v>285</v>
      </c>
      <c r="F108" s="26"/>
      <c r="G108" s="209"/>
      <c r="H108" s="209"/>
      <c r="I108" s="209"/>
      <c r="J108" s="210"/>
      <c r="K108" s="210"/>
    </row>
    <row r="109" customHeight="1" spans="1:11">
      <c r="A109" s="22"/>
      <c r="B109" s="22"/>
      <c r="C109" s="16" t="s">
        <v>665</v>
      </c>
      <c r="D109" s="16"/>
      <c r="E109" s="18" t="s">
        <v>666</v>
      </c>
      <c r="F109" s="26"/>
      <c r="G109" s="209"/>
      <c r="H109" s="209"/>
      <c r="I109" s="209"/>
      <c r="J109" s="210"/>
      <c r="K109" s="210"/>
    </row>
    <row r="110" customHeight="1" spans="1:11">
      <c r="A110" s="22"/>
      <c r="B110" s="22"/>
      <c r="C110" s="16" t="s">
        <v>667</v>
      </c>
      <c r="D110" s="16"/>
      <c r="E110" s="18" t="s">
        <v>852</v>
      </c>
      <c r="F110" s="26"/>
      <c r="G110" s="209"/>
      <c r="H110" s="209"/>
      <c r="I110" s="209"/>
      <c r="J110" s="210"/>
      <c r="K110" s="210"/>
    </row>
    <row r="111" customHeight="1" spans="1:11">
      <c r="A111" s="22"/>
      <c r="B111" s="22"/>
      <c r="C111" s="16" t="s">
        <v>668</v>
      </c>
      <c r="D111" s="16"/>
      <c r="E111" s="18" t="s">
        <v>603</v>
      </c>
      <c r="F111" s="26"/>
      <c r="G111" s="209"/>
      <c r="H111" s="209"/>
      <c r="I111" s="209"/>
      <c r="J111" s="210"/>
      <c r="K111" s="210"/>
    </row>
    <row r="112" customHeight="1" spans="1:11">
      <c r="A112" s="22"/>
      <c r="B112" s="22"/>
      <c r="C112" s="16" t="s">
        <v>669</v>
      </c>
      <c r="D112" s="16"/>
      <c r="E112" s="18" t="s">
        <v>852</v>
      </c>
      <c r="F112" s="26"/>
      <c r="G112" s="209"/>
      <c r="H112" s="209"/>
      <c r="I112" s="209"/>
      <c r="J112" s="210"/>
      <c r="K112" s="210"/>
    </row>
    <row r="113" customHeight="1" spans="1:11">
      <c r="A113" s="22"/>
      <c r="B113" s="22"/>
      <c r="C113" s="16" t="s">
        <v>670</v>
      </c>
      <c r="D113" s="16"/>
      <c r="E113" s="18" t="s">
        <v>654</v>
      </c>
      <c r="F113" s="26"/>
      <c r="G113" s="209"/>
      <c r="H113" s="209"/>
      <c r="I113" s="209"/>
      <c r="J113" s="210"/>
      <c r="K113" s="210"/>
    </row>
    <row r="114" customHeight="1" spans="1:11">
      <c r="A114" s="22"/>
      <c r="B114" s="22"/>
      <c r="C114" s="16" t="s">
        <v>671</v>
      </c>
      <c r="D114" s="16"/>
      <c r="E114" s="18" t="s">
        <v>654</v>
      </c>
      <c r="F114" s="26"/>
      <c r="G114" s="209"/>
      <c r="H114" s="209"/>
      <c r="I114" s="209"/>
      <c r="J114" s="210"/>
      <c r="K114" s="210"/>
    </row>
    <row r="115" customHeight="1" spans="1:11">
      <c r="A115" s="22"/>
      <c r="B115" s="22"/>
      <c r="C115" s="16" t="s">
        <v>672</v>
      </c>
      <c r="D115" s="16"/>
      <c r="E115" s="18" t="s">
        <v>673</v>
      </c>
      <c r="F115" s="26"/>
      <c r="G115" s="16"/>
      <c r="H115" s="16"/>
      <c r="I115" s="16"/>
      <c r="J115" s="16"/>
      <c r="K115" s="16"/>
    </row>
    <row r="116" customHeight="1" spans="1:11">
      <c r="A116" s="22"/>
      <c r="B116" s="22"/>
      <c r="C116" s="16" t="s">
        <v>674</v>
      </c>
      <c r="D116" s="16"/>
      <c r="E116" s="18" t="s">
        <v>673</v>
      </c>
      <c r="F116" s="26"/>
      <c r="G116" s="16"/>
      <c r="H116" s="16"/>
      <c r="I116" s="16"/>
      <c r="J116" s="16"/>
      <c r="K116" s="16"/>
    </row>
    <row r="117" customHeight="1" spans="1:11">
      <c r="A117" s="22"/>
      <c r="B117" s="22"/>
      <c r="C117" s="230" t="s">
        <v>6</v>
      </c>
      <c r="D117" s="215"/>
      <c r="E117" s="18"/>
      <c r="F117" s="26"/>
      <c r="G117" s="209"/>
      <c r="H117" s="209"/>
      <c r="I117" s="209"/>
      <c r="J117" s="210"/>
      <c r="K117" s="210"/>
    </row>
    <row r="118" customHeight="1" spans="1:11">
      <c r="A118" s="17"/>
      <c r="B118" s="18" t="s">
        <v>675</v>
      </c>
      <c r="C118" s="16" t="s">
        <v>676</v>
      </c>
      <c r="D118" s="16" t="s">
        <v>677</v>
      </c>
      <c r="E118" s="18" t="s">
        <v>603</v>
      </c>
      <c r="F118" s="26"/>
      <c r="G118" s="209"/>
      <c r="H118" s="209"/>
      <c r="I118" s="209"/>
      <c r="J118" s="210"/>
      <c r="K118" s="210"/>
    </row>
    <row r="119" customHeight="1" spans="1:11">
      <c r="A119" s="22"/>
      <c r="B119" s="18"/>
      <c r="C119" s="16"/>
      <c r="D119" s="16" t="s">
        <v>678</v>
      </c>
      <c r="E119" s="18" t="s">
        <v>603</v>
      </c>
      <c r="F119" s="26"/>
      <c r="G119" s="209"/>
      <c r="H119" s="209"/>
      <c r="I119" s="209"/>
      <c r="J119" s="210"/>
      <c r="K119" s="210"/>
    </row>
    <row r="120" customHeight="1" spans="1:11">
      <c r="A120" s="22"/>
      <c r="B120" s="18"/>
      <c r="C120" s="16"/>
      <c r="D120" s="16" t="s">
        <v>625</v>
      </c>
      <c r="E120" s="18" t="s">
        <v>679</v>
      </c>
      <c r="F120" s="26"/>
      <c r="G120" s="209"/>
      <c r="H120" s="209"/>
      <c r="I120" s="209"/>
      <c r="J120" s="210"/>
      <c r="K120" s="210"/>
    </row>
    <row r="121" customHeight="1" spans="1:11">
      <c r="A121" s="22"/>
      <c r="B121" s="18"/>
      <c r="C121" s="16" t="s">
        <v>680</v>
      </c>
      <c r="D121" s="16" t="s">
        <v>681</v>
      </c>
      <c r="E121" s="18" t="s">
        <v>666</v>
      </c>
      <c r="F121" s="26"/>
      <c r="G121" s="209"/>
      <c r="H121" s="209"/>
      <c r="I121" s="209"/>
      <c r="J121" s="210"/>
      <c r="K121" s="210"/>
    </row>
    <row r="122" customHeight="1" spans="1:11">
      <c r="A122" s="22"/>
      <c r="B122" s="18"/>
      <c r="C122" s="16"/>
      <c r="D122" s="16" t="s">
        <v>682</v>
      </c>
      <c r="E122" s="18" t="s">
        <v>666</v>
      </c>
      <c r="F122" s="26"/>
      <c r="G122" s="209"/>
      <c r="H122" s="209"/>
      <c r="I122" s="209"/>
      <c r="J122" s="210"/>
      <c r="K122" s="210"/>
    </row>
    <row r="123" customHeight="1" spans="1:11">
      <c r="A123" s="22"/>
      <c r="B123" s="18"/>
      <c r="C123" s="16"/>
      <c r="D123" s="16" t="s">
        <v>683</v>
      </c>
      <c r="E123" s="18" t="s">
        <v>666</v>
      </c>
      <c r="F123" s="26"/>
      <c r="G123" s="209"/>
      <c r="H123" s="209"/>
      <c r="I123" s="209"/>
      <c r="J123" s="210"/>
      <c r="K123" s="210"/>
    </row>
    <row r="124" customHeight="1" spans="1:11">
      <c r="A124" s="22"/>
      <c r="B124" s="18"/>
      <c r="C124" s="16"/>
      <c r="D124" s="16" t="s">
        <v>684</v>
      </c>
      <c r="E124" s="18" t="s">
        <v>666</v>
      </c>
      <c r="F124" s="26"/>
      <c r="G124" s="209"/>
      <c r="H124" s="209"/>
      <c r="I124" s="209"/>
      <c r="J124" s="210"/>
      <c r="K124" s="210"/>
    </row>
    <row r="125" customHeight="1" spans="1:11">
      <c r="A125" s="22"/>
      <c r="B125" s="18"/>
      <c r="C125" s="16"/>
      <c r="D125" s="16" t="s">
        <v>685</v>
      </c>
      <c r="E125" s="18" t="s">
        <v>666</v>
      </c>
      <c r="F125" s="26"/>
      <c r="G125" s="209"/>
      <c r="H125" s="209"/>
      <c r="I125" s="209"/>
      <c r="J125" s="210"/>
      <c r="K125" s="210"/>
    </row>
    <row r="126" customHeight="1" spans="1:11">
      <c r="A126" s="22"/>
      <c r="B126" s="18"/>
      <c r="C126" s="16"/>
      <c r="D126" s="16" t="s">
        <v>686</v>
      </c>
      <c r="E126" s="18" t="s">
        <v>852</v>
      </c>
      <c r="F126" s="26"/>
      <c r="G126" s="209"/>
      <c r="H126" s="209"/>
      <c r="I126" s="209"/>
      <c r="J126" s="210"/>
      <c r="K126" s="210"/>
    </row>
    <row r="127" customHeight="1" spans="1:11">
      <c r="A127" s="22"/>
      <c r="B127" s="18"/>
      <c r="C127" s="16"/>
      <c r="D127" s="16" t="s">
        <v>687</v>
      </c>
      <c r="E127" s="18" t="s">
        <v>666</v>
      </c>
      <c r="F127" s="26"/>
      <c r="G127" s="209"/>
      <c r="H127" s="209"/>
      <c r="I127" s="209"/>
      <c r="J127" s="210"/>
      <c r="K127" s="210"/>
    </row>
    <row r="128" customHeight="1" spans="1:11">
      <c r="A128" s="22"/>
      <c r="B128" s="18"/>
      <c r="C128" s="16"/>
      <c r="D128" s="16" t="s">
        <v>688</v>
      </c>
      <c r="E128" s="18" t="s">
        <v>666</v>
      </c>
      <c r="F128" s="26"/>
      <c r="G128" s="209"/>
      <c r="H128" s="209"/>
      <c r="I128" s="209"/>
      <c r="J128" s="210"/>
      <c r="K128" s="210"/>
    </row>
    <row r="129" customHeight="1" spans="1:11">
      <c r="A129" s="213"/>
      <c r="B129" s="18"/>
      <c r="C129" s="13" t="s">
        <v>7</v>
      </c>
      <c r="D129" s="13"/>
      <c r="E129" s="18"/>
      <c r="F129" s="26"/>
      <c r="G129" s="209"/>
      <c r="H129" s="209"/>
      <c r="I129" s="209"/>
      <c r="J129" s="210"/>
      <c r="K129" s="210"/>
    </row>
    <row r="130" customFormat="1" customHeight="1" spans="1:11">
      <c r="A130" s="231"/>
      <c r="B130" s="232" t="s">
        <v>689</v>
      </c>
      <c r="C130" s="233"/>
      <c r="D130" s="234"/>
      <c r="E130" s="235" t="s">
        <v>690</v>
      </c>
      <c r="F130" s="489"/>
      <c r="G130" s="236"/>
      <c r="H130" s="236"/>
      <c r="I130" s="236"/>
      <c r="J130" s="276"/>
      <c r="K130" s="276"/>
    </row>
    <row r="131" customHeight="1" spans="1:11">
      <c r="A131" s="237" t="s">
        <v>10</v>
      </c>
      <c r="B131" s="238"/>
      <c r="C131" s="238"/>
      <c r="D131" s="239"/>
      <c r="E131" s="18"/>
      <c r="F131" s="26"/>
      <c r="G131" s="16"/>
      <c r="H131" s="16"/>
      <c r="I131" s="16" t="s">
        <v>631</v>
      </c>
      <c r="J131" s="16"/>
      <c r="K131" s="16"/>
    </row>
    <row r="132" customHeight="1" spans="1:11">
      <c r="A132" s="240" t="s">
        <v>691</v>
      </c>
      <c r="B132" s="240"/>
      <c r="C132" s="241" t="s">
        <v>692</v>
      </c>
      <c r="D132" s="240"/>
      <c r="E132" s="242"/>
      <c r="F132" s="243"/>
      <c r="G132" s="244"/>
      <c r="H132" s="244"/>
      <c r="I132" s="244"/>
      <c r="J132" s="247"/>
      <c r="K132" s="247"/>
    </row>
    <row r="133" customHeight="1" spans="1:11">
      <c r="A133" s="245"/>
      <c r="B133" s="246" t="s">
        <v>272</v>
      </c>
      <c r="C133" s="247" t="s">
        <v>693</v>
      </c>
      <c r="D133" s="248"/>
      <c r="E133" s="246" t="s">
        <v>694</v>
      </c>
      <c r="F133" s="249"/>
      <c r="G133" s="250"/>
      <c r="H133" s="250"/>
      <c r="I133" s="244" t="s">
        <v>856</v>
      </c>
      <c r="J133" s="247"/>
      <c r="K133" s="247"/>
    </row>
    <row r="134" customHeight="1" spans="1:11">
      <c r="A134" s="251"/>
      <c r="B134" s="246"/>
      <c r="C134" s="247" t="s">
        <v>697</v>
      </c>
      <c r="D134" s="248"/>
      <c r="E134" s="246" t="s">
        <v>694</v>
      </c>
      <c r="F134" s="249"/>
      <c r="G134" s="250"/>
      <c r="H134" s="250"/>
      <c r="I134" s="244" t="s">
        <v>857</v>
      </c>
      <c r="J134" s="247"/>
      <c r="K134" s="247"/>
    </row>
    <row r="135" customHeight="1" spans="1:11">
      <c r="A135" s="251"/>
      <c r="B135" s="246"/>
      <c r="C135" s="247" t="s">
        <v>699</v>
      </c>
      <c r="D135" s="248"/>
      <c r="E135" s="246" t="s">
        <v>694</v>
      </c>
      <c r="F135" s="249"/>
      <c r="G135" s="250"/>
      <c r="H135" s="250"/>
      <c r="I135" s="244" t="s">
        <v>858</v>
      </c>
      <c r="J135" s="247"/>
      <c r="K135" s="247"/>
    </row>
    <row r="136" customHeight="1" spans="1:11">
      <c r="A136" s="251"/>
      <c r="B136" s="246"/>
      <c r="C136" s="247" t="s">
        <v>701</v>
      </c>
      <c r="D136" s="248"/>
      <c r="E136" s="246" t="s">
        <v>694</v>
      </c>
      <c r="F136" s="252"/>
      <c r="G136" s="250"/>
      <c r="H136" s="250"/>
      <c r="I136" s="244" t="s">
        <v>856</v>
      </c>
      <c r="J136" s="247"/>
      <c r="K136" s="247"/>
    </row>
    <row r="137" customHeight="1" spans="1:11">
      <c r="A137" s="251"/>
      <c r="B137" s="246"/>
      <c r="C137" s="247" t="s">
        <v>702</v>
      </c>
      <c r="D137" s="248"/>
      <c r="E137" s="246" t="s">
        <v>694</v>
      </c>
      <c r="F137" s="252"/>
      <c r="G137" s="250"/>
      <c r="H137" s="250"/>
      <c r="I137" s="244" t="s">
        <v>857</v>
      </c>
      <c r="J137" s="247"/>
      <c r="K137" s="247"/>
    </row>
    <row r="138" customHeight="1" spans="1:11">
      <c r="A138" s="251"/>
      <c r="B138" s="246"/>
      <c r="C138" s="247" t="s">
        <v>703</v>
      </c>
      <c r="D138" s="248"/>
      <c r="E138" s="246" t="s">
        <v>694</v>
      </c>
      <c r="F138" s="249"/>
      <c r="G138" s="250"/>
      <c r="H138" s="250"/>
      <c r="I138" s="244" t="s">
        <v>858</v>
      </c>
      <c r="J138" s="247"/>
      <c r="K138" s="247"/>
    </row>
    <row r="139" customHeight="1" spans="1:11">
      <c r="A139" s="251"/>
      <c r="B139" s="246"/>
      <c r="C139" s="247" t="s">
        <v>704</v>
      </c>
      <c r="D139" s="248"/>
      <c r="E139" s="246" t="s">
        <v>694</v>
      </c>
      <c r="F139" s="249"/>
      <c r="G139" s="250"/>
      <c r="H139" s="250"/>
      <c r="I139" s="244" t="s">
        <v>859</v>
      </c>
      <c r="J139" s="247"/>
      <c r="K139" s="247"/>
    </row>
    <row r="140" customHeight="1" spans="1:11">
      <c r="A140" s="251"/>
      <c r="B140" s="246"/>
      <c r="C140" s="247" t="s">
        <v>707</v>
      </c>
      <c r="D140" s="248"/>
      <c r="E140" s="246" t="s">
        <v>694</v>
      </c>
      <c r="F140" s="249"/>
      <c r="G140" s="250"/>
      <c r="H140" s="250"/>
      <c r="I140" s="244" t="s">
        <v>859</v>
      </c>
      <c r="J140" s="247"/>
      <c r="K140" s="247"/>
    </row>
    <row r="141" customHeight="1" spans="1:11">
      <c r="A141" s="251"/>
      <c r="B141" s="246"/>
      <c r="C141" s="247" t="s">
        <v>708</v>
      </c>
      <c r="D141" s="248"/>
      <c r="E141" s="246" t="s">
        <v>694</v>
      </c>
      <c r="F141" s="249"/>
      <c r="G141" s="250"/>
      <c r="H141" s="250"/>
      <c r="I141" s="244" t="s">
        <v>860</v>
      </c>
      <c r="J141" s="247"/>
      <c r="K141" s="247"/>
    </row>
    <row r="142" customHeight="1" spans="1:11">
      <c r="A142" s="251"/>
      <c r="B142" s="246"/>
      <c r="C142" s="247" t="s">
        <v>710</v>
      </c>
      <c r="D142" s="248"/>
      <c r="E142" s="246" t="s">
        <v>694</v>
      </c>
      <c r="F142" s="252"/>
      <c r="G142" s="250"/>
      <c r="H142" s="250"/>
      <c r="I142" s="244" t="s">
        <v>859</v>
      </c>
      <c r="J142" s="247"/>
      <c r="K142" s="247"/>
    </row>
    <row r="143" customHeight="1" spans="1:11">
      <c r="A143" s="251"/>
      <c r="B143" s="246"/>
      <c r="C143" s="247" t="s">
        <v>711</v>
      </c>
      <c r="D143" s="248"/>
      <c r="E143" s="246" t="s">
        <v>694</v>
      </c>
      <c r="F143" s="252"/>
      <c r="G143" s="250"/>
      <c r="H143" s="250"/>
      <c r="I143" s="244" t="s">
        <v>859</v>
      </c>
      <c r="J143" s="247"/>
      <c r="K143" s="247"/>
    </row>
    <row r="144" customHeight="1" spans="1:11">
      <c r="A144" s="251"/>
      <c r="B144" s="246"/>
      <c r="C144" s="247" t="s">
        <v>712</v>
      </c>
      <c r="D144" s="248"/>
      <c r="E144" s="246" t="s">
        <v>694</v>
      </c>
      <c r="F144" s="249"/>
      <c r="G144" s="250"/>
      <c r="H144" s="250"/>
      <c r="I144" s="244" t="s">
        <v>860</v>
      </c>
      <c r="J144" s="247"/>
      <c r="K144" s="247"/>
    </row>
    <row r="145" customHeight="1" spans="1:11">
      <c r="A145" s="251"/>
      <c r="B145" s="246"/>
      <c r="C145" s="247" t="s">
        <v>713</v>
      </c>
      <c r="D145" s="248"/>
      <c r="E145" s="246" t="s">
        <v>714</v>
      </c>
      <c r="F145" s="249"/>
      <c r="G145" s="250"/>
      <c r="H145" s="250"/>
      <c r="I145" s="244" t="s">
        <v>861</v>
      </c>
      <c r="J145" s="247"/>
      <c r="K145" s="247"/>
    </row>
    <row r="146" customHeight="1" spans="1:11">
      <c r="A146" s="251"/>
      <c r="B146" s="246"/>
      <c r="C146" s="247" t="s">
        <v>717</v>
      </c>
      <c r="D146" s="248"/>
      <c r="E146" s="246" t="s">
        <v>714</v>
      </c>
      <c r="F146" s="249"/>
      <c r="G146" s="250"/>
      <c r="H146" s="250"/>
      <c r="I146" s="244" t="s">
        <v>862</v>
      </c>
      <c r="J146" s="247"/>
      <c r="K146" s="247"/>
    </row>
    <row r="147" customHeight="1" spans="1:11">
      <c r="A147" s="251"/>
      <c r="B147" s="246"/>
      <c r="C147" s="247" t="s">
        <v>719</v>
      </c>
      <c r="D147" s="248"/>
      <c r="E147" s="246" t="s">
        <v>714</v>
      </c>
      <c r="F147" s="249"/>
      <c r="G147" s="250"/>
      <c r="H147" s="250"/>
      <c r="I147" s="244" t="s">
        <v>863</v>
      </c>
      <c r="J147" s="247"/>
      <c r="K147" s="247"/>
    </row>
    <row r="148" customHeight="1" spans="1:11">
      <c r="A148" s="251"/>
      <c r="B148" s="246"/>
      <c r="C148" s="247" t="s">
        <v>721</v>
      </c>
      <c r="D148" s="248"/>
      <c r="E148" s="246" t="s">
        <v>714</v>
      </c>
      <c r="F148" s="249"/>
      <c r="G148" s="250"/>
      <c r="H148" s="250"/>
      <c r="I148" s="244" t="s">
        <v>722</v>
      </c>
      <c r="J148" s="247"/>
      <c r="K148" s="247"/>
    </row>
    <row r="149" customHeight="1" spans="1:11">
      <c r="A149" s="251"/>
      <c r="B149" s="246"/>
      <c r="C149" s="247" t="s">
        <v>724</v>
      </c>
      <c r="D149" s="248"/>
      <c r="E149" s="246" t="s">
        <v>714</v>
      </c>
      <c r="F149" s="249"/>
      <c r="G149" s="250"/>
      <c r="H149" s="250"/>
      <c r="I149" s="244" t="s">
        <v>725</v>
      </c>
      <c r="J149" s="247"/>
      <c r="K149" s="247"/>
    </row>
    <row r="150" customHeight="1" spans="1:11">
      <c r="A150" s="253"/>
      <c r="B150" s="246"/>
      <c r="C150" s="247" t="s">
        <v>727</v>
      </c>
      <c r="D150" s="248"/>
      <c r="E150" s="246" t="s">
        <v>714</v>
      </c>
      <c r="F150" s="249"/>
      <c r="G150" s="250"/>
      <c r="H150" s="250"/>
      <c r="I150" s="244" t="s">
        <v>728</v>
      </c>
      <c r="J150" s="247"/>
      <c r="K150" s="247"/>
    </row>
    <row r="151" customHeight="1" spans="1:11">
      <c r="A151" s="245"/>
      <c r="B151" s="246" t="s">
        <v>538</v>
      </c>
      <c r="C151" s="254" t="s">
        <v>730</v>
      </c>
      <c r="D151" s="255"/>
      <c r="E151" s="246" t="s">
        <v>694</v>
      </c>
      <c r="F151" s="256"/>
      <c r="G151" s="257"/>
      <c r="H151" s="257"/>
      <c r="I151" s="257"/>
      <c r="J151" s="254"/>
      <c r="K151" s="254"/>
    </row>
    <row r="152" customHeight="1" spans="1:11">
      <c r="A152" s="251"/>
      <c r="B152" s="246"/>
      <c r="C152" s="254" t="s">
        <v>731</v>
      </c>
      <c r="D152" s="255"/>
      <c r="E152" s="246" t="s">
        <v>694</v>
      </c>
      <c r="F152" s="256"/>
      <c r="G152" s="257"/>
      <c r="H152" s="257"/>
      <c r="I152" s="257"/>
      <c r="J152" s="254"/>
      <c r="K152" s="254"/>
    </row>
    <row r="153" customHeight="1" spans="1:11">
      <c r="A153" s="251"/>
      <c r="B153" s="246"/>
      <c r="C153" s="254" t="s">
        <v>732</v>
      </c>
      <c r="D153" s="255"/>
      <c r="E153" s="246" t="s">
        <v>714</v>
      </c>
      <c r="F153" s="249"/>
      <c r="G153" s="258"/>
      <c r="H153" s="258"/>
      <c r="I153" s="257"/>
      <c r="J153" s="254"/>
      <c r="K153" s="254"/>
    </row>
    <row r="154" customHeight="1" spans="1:11">
      <c r="A154" s="253"/>
      <c r="B154" s="246"/>
      <c r="C154" s="254" t="s">
        <v>733</v>
      </c>
      <c r="D154" s="255"/>
      <c r="E154" s="246" t="s">
        <v>714</v>
      </c>
      <c r="F154" s="249"/>
      <c r="G154" s="258"/>
      <c r="H154" s="258"/>
      <c r="I154" s="257"/>
      <c r="J154" s="254"/>
      <c r="K154" s="254"/>
    </row>
    <row r="155" customHeight="1" spans="1:11">
      <c r="A155" s="245"/>
      <c r="B155" s="246" t="s">
        <v>734</v>
      </c>
      <c r="C155" s="254" t="s">
        <v>735</v>
      </c>
      <c r="D155" s="255"/>
      <c r="E155" s="246" t="s">
        <v>714</v>
      </c>
      <c r="F155" s="249"/>
      <c r="G155" s="258"/>
      <c r="H155" s="258"/>
      <c r="I155" s="257"/>
      <c r="J155" s="254"/>
      <c r="K155" s="254"/>
    </row>
    <row r="156" customHeight="1" spans="1:11">
      <c r="A156" s="251"/>
      <c r="B156" s="246"/>
      <c r="C156" s="254" t="s">
        <v>736</v>
      </c>
      <c r="D156" s="255"/>
      <c r="E156" s="246" t="s">
        <v>714</v>
      </c>
      <c r="F156" s="249"/>
      <c r="G156" s="258"/>
      <c r="H156" s="258"/>
      <c r="I156" s="257"/>
      <c r="J156" s="254"/>
      <c r="K156" s="254"/>
    </row>
    <row r="157" customHeight="1" spans="1:11">
      <c r="A157" s="251"/>
      <c r="B157" s="246"/>
      <c r="C157" s="254" t="s">
        <v>737</v>
      </c>
      <c r="D157" s="255"/>
      <c r="E157" s="246" t="s">
        <v>714</v>
      </c>
      <c r="F157" s="249"/>
      <c r="G157" s="258"/>
      <c r="H157" s="258"/>
      <c r="I157" s="257"/>
      <c r="J157" s="254"/>
      <c r="K157" s="254"/>
    </row>
    <row r="158" customHeight="1" spans="1:11">
      <c r="A158" s="251"/>
      <c r="B158" s="246"/>
      <c r="C158" s="254" t="s">
        <v>738</v>
      </c>
      <c r="D158" s="255"/>
      <c r="E158" s="246" t="s">
        <v>714</v>
      </c>
      <c r="F158" s="249"/>
      <c r="G158" s="258"/>
      <c r="H158" s="258"/>
      <c r="I158" s="257"/>
      <c r="J158" s="254"/>
      <c r="K158" s="254"/>
    </row>
    <row r="159" customHeight="1" spans="1:11">
      <c r="A159" s="251"/>
      <c r="B159" s="246"/>
      <c r="C159" s="254" t="s">
        <v>739</v>
      </c>
      <c r="D159" s="255"/>
      <c r="E159" s="246" t="s">
        <v>714</v>
      </c>
      <c r="F159" s="249"/>
      <c r="G159" s="258"/>
      <c r="H159" s="258"/>
      <c r="I159" s="257"/>
      <c r="J159" s="254"/>
      <c r="K159" s="254"/>
    </row>
    <row r="160" customHeight="1" spans="1:11">
      <c r="A160" s="251"/>
      <c r="B160" s="246"/>
      <c r="C160" s="254" t="s">
        <v>740</v>
      </c>
      <c r="D160" s="255"/>
      <c r="E160" s="246" t="s">
        <v>714</v>
      </c>
      <c r="F160" s="249"/>
      <c r="G160" s="258"/>
      <c r="H160" s="258"/>
      <c r="I160" s="257"/>
      <c r="J160" s="254"/>
      <c r="K160" s="254"/>
    </row>
    <row r="161" customHeight="1" spans="1:11">
      <c r="A161" s="251"/>
      <c r="B161" s="246"/>
      <c r="C161" s="254" t="s">
        <v>741</v>
      </c>
      <c r="D161" s="255"/>
      <c r="E161" s="246" t="s">
        <v>714</v>
      </c>
      <c r="F161" s="249"/>
      <c r="G161" s="258"/>
      <c r="H161" s="258"/>
      <c r="I161" s="257"/>
      <c r="J161" s="254"/>
      <c r="K161" s="254"/>
    </row>
    <row r="162" customHeight="1" spans="1:11">
      <c r="A162" s="251"/>
      <c r="B162" s="246"/>
      <c r="C162" s="254" t="s">
        <v>742</v>
      </c>
      <c r="D162" s="255"/>
      <c r="E162" s="246" t="s">
        <v>714</v>
      </c>
      <c r="F162" s="249"/>
      <c r="G162" s="258"/>
      <c r="H162" s="258"/>
      <c r="I162" s="257"/>
      <c r="J162" s="254"/>
      <c r="K162" s="254"/>
    </row>
    <row r="163" customHeight="1" spans="1:11">
      <c r="A163" s="251"/>
      <c r="B163" s="246"/>
      <c r="C163" s="254" t="s">
        <v>743</v>
      </c>
      <c r="D163" s="255"/>
      <c r="E163" s="246" t="s">
        <v>694</v>
      </c>
      <c r="F163" s="256"/>
      <c r="G163" s="257"/>
      <c r="H163" s="257"/>
      <c r="I163" s="257"/>
      <c r="J163" s="254"/>
      <c r="K163" s="254"/>
    </row>
    <row r="164" customHeight="1" spans="1:11">
      <c r="A164" s="253"/>
      <c r="B164" s="246"/>
      <c r="C164" s="254" t="s">
        <v>744</v>
      </c>
      <c r="D164" s="255"/>
      <c r="E164" s="246" t="s">
        <v>694</v>
      </c>
      <c r="F164" s="256"/>
      <c r="G164" s="257"/>
      <c r="H164" s="257"/>
      <c r="I164" s="257"/>
      <c r="J164" s="254"/>
      <c r="K164" s="254"/>
    </row>
    <row r="165" customHeight="1" spans="1:11">
      <c r="A165" s="246"/>
      <c r="B165" s="259" t="s">
        <v>11</v>
      </c>
      <c r="C165" s="260"/>
      <c r="D165" s="261"/>
      <c r="E165" s="246"/>
      <c r="F165" s="262"/>
      <c r="G165" s="244"/>
      <c r="H165" s="244"/>
      <c r="I165" s="244"/>
      <c r="J165" s="247"/>
      <c r="K165" s="247"/>
    </row>
    <row r="166" customHeight="1" spans="1:11">
      <c r="A166" s="235" t="s">
        <v>745</v>
      </c>
      <c r="B166" s="263" t="s">
        <v>746</v>
      </c>
      <c r="C166" s="264"/>
      <c r="D166" s="265"/>
      <c r="E166" s="235"/>
      <c r="F166" s="266"/>
      <c r="G166" s="267"/>
      <c r="H166" s="267"/>
      <c r="I166" s="267"/>
      <c r="J166" s="277"/>
      <c r="K166" s="277"/>
    </row>
    <row r="167" customHeight="1" spans="1:11">
      <c r="A167" s="235"/>
      <c r="B167" s="235"/>
      <c r="C167" s="268" t="s">
        <v>747</v>
      </c>
      <c r="D167" s="268"/>
      <c r="E167" s="235" t="s">
        <v>285</v>
      </c>
      <c r="F167" s="269"/>
      <c r="G167" s="267"/>
      <c r="H167" s="267"/>
      <c r="I167" s="267"/>
      <c r="J167" s="277"/>
      <c r="K167" s="277"/>
    </row>
    <row r="168" customHeight="1" spans="1:11">
      <c r="A168" s="235"/>
      <c r="B168" s="235"/>
      <c r="C168" s="268" t="s">
        <v>748</v>
      </c>
      <c r="D168" s="268"/>
      <c r="E168" s="235"/>
      <c r="F168" s="269"/>
      <c r="G168" s="267"/>
      <c r="H168" s="267"/>
      <c r="I168" s="267"/>
      <c r="J168" s="277"/>
      <c r="K168" s="277"/>
    </row>
    <row r="169" customHeight="1" spans="1:11">
      <c r="A169" s="235"/>
      <c r="B169" s="235"/>
      <c r="C169" s="270" t="s">
        <v>864</v>
      </c>
      <c r="D169" s="270"/>
      <c r="E169" s="235" t="s">
        <v>666</v>
      </c>
      <c r="F169" s="269"/>
      <c r="G169" s="267"/>
      <c r="H169" s="267"/>
      <c r="I169" s="267" t="s">
        <v>750</v>
      </c>
      <c r="J169" s="277"/>
      <c r="K169" s="277"/>
    </row>
    <row r="170" customHeight="1" spans="1:11">
      <c r="A170" s="235"/>
      <c r="B170" s="235"/>
      <c r="C170" s="270" t="s">
        <v>865</v>
      </c>
      <c r="D170" s="270"/>
      <c r="E170" s="235" t="s">
        <v>666</v>
      </c>
      <c r="F170" s="269"/>
      <c r="G170" s="267"/>
      <c r="H170" s="267"/>
      <c r="I170" s="267" t="s">
        <v>750</v>
      </c>
      <c r="J170" s="277"/>
      <c r="K170" s="277"/>
    </row>
    <row r="171" customHeight="1" spans="1:11">
      <c r="A171" s="235"/>
      <c r="B171" s="235"/>
      <c r="C171" s="270" t="s">
        <v>866</v>
      </c>
      <c r="D171" s="270"/>
      <c r="E171" s="235" t="s">
        <v>666</v>
      </c>
      <c r="F171" s="269"/>
      <c r="G171" s="267"/>
      <c r="H171" s="267"/>
      <c r="I171" s="267" t="s">
        <v>750</v>
      </c>
      <c r="J171" s="277"/>
      <c r="K171" s="277"/>
    </row>
    <row r="172" customHeight="1" spans="1:11">
      <c r="A172" s="235"/>
      <c r="B172" s="235"/>
      <c r="C172" s="270" t="s">
        <v>867</v>
      </c>
      <c r="D172" s="270"/>
      <c r="E172" s="235" t="s">
        <v>666</v>
      </c>
      <c r="F172" s="269"/>
      <c r="G172" s="267"/>
      <c r="H172" s="267"/>
      <c r="I172" s="267" t="s">
        <v>750</v>
      </c>
      <c r="J172" s="277"/>
      <c r="K172" s="277"/>
    </row>
    <row r="173" customHeight="1" spans="1:11">
      <c r="A173" s="235"/>
      <c r="B173" s="235"/>
      <c r="C173" s="268" t="s">
        <v>868</v>
      </c>
      <c r="D173" s="268"/>
      <c r="E173" s="235" t="s">
        <v>666</v>
      </c>
      <c r="F173" s="269"/>
      <c r="G173" s="267"/>
      <c r="H173" s="267"/>
      <c r="I173" s="267" t="s">
        <v>755</v>
      </c>
      <c r="J173" s="277"/>
      <c r="K173" s="277"/>
    </row>
    <row r="174" customHeight="1" spans="1:11">
      <c r="A174" s="235"/>
      <c r="B174" s="271"/>
      <c r="C174" s="267" t="s">
        <v>756</v>
      </c>
      <c r="D174" s="272"/>
      <c r="E174" s="235" t="s">
        <v>666</v>
      </c>
      <c r="F174" s="269"/>
      <c r="G174" s="267"/>
      <c r="H174" s="267"/>
      <c r="I174" s="267"/>
      <c r="J174" s="277"/>
      <c r="K174" s="277"/>
    </row>
    <row r="175" customHeight="1" spans="1:11">
      <c r="A175" s="235"/>
      <c r="B175" s="235"/>
      <c r="C175" s="270" t="s">
        <v>757</v>
      </c>
      <c r="D175" s="270"/>
      <c r="E175" s="235" t="s">
        <v>666</v>
      </c>
      <c r="F175" s="269"/>
      <c r="G175" s="267"/>
      <c r="H175" s="267"/>
      <c r="I175" s="267" t="s">
        <v>758</v>
      </c>
      <c r="J175" s="277"/>
      <c r="K175" s="277"/>
    </row>
    <row r="176" customHeight="1" spans="1:11">
      <c r="A176" s="235"/>
      <c r="B176" s="235"/>
      <c r="C176" s="270" t="s">
        <v>759</v>
      </c>
      <c r="D176" s="270"/>
      <c r="E176" s="235" t="s">
        <v>601</v>
      </c>
      <c r="F176" s="269"/>
      <c r="G176" s="267"/>
      <c r="H176" s="267"/>
      <c r="I176" s="267" t="s">
        <v>760</v>
      </c>
      <c r="J176" s="277"/>
      <c r="K176" s="277"/>
    </row>
    <row r="177" customHeight="1" spans="1:11">
      <c r="A177" s="235"/>
      <c r="B177" s="235"/>
      <c r="C177" s="270" t="s">
        <v>761</v>
      </c>
      <c r="D177" s="270"/>
      <c r="E177" s="235" t="s">
        <v>601</v>
      </c>
      <c r="F177" s="269"/>
      <c r="G177" s="267"/>
      <c r="H177" s="267"/>
      <c r="I177" s="267" t="s">
        <v>762</v>
      </c>
      <c r="J177" s="277"/>
      <c r="K177" s="277"/>
    </row>
    <row r="178" customHeight="1" spans="1:11">
      <c r="A178" s="235"/>
      <c r="B178" s="235"/>
      <c r="C178" s="270" t="s">
        <v>763</v>
      </c>
      <c r="D178" s="270"/>
      <c r="E178" s="235" t="s">
        <v>601</v>
      </c>
      <c r="F178" s="269"/>
      <c r="G178" s="267"/>
      <c r="H178" s="267"/>
      <c r="I178" s="267" t="s">
        <v>764</v>
      </c>
      <c r="J178" s="277"/>
      <c r="K178" s="277"/>
    </row>
    <row r="179" customHeight="1" spans="1:11">
      <c r="A179" s="235"/>
      <c r="B179" s="235"/>
      <c r="C179" s="270" t="s">
        <v>765</v>
      </c>
      <c r="D179" s="270"/>
      <c r="E179" s="235" t="s">
        <v>601</v>
      </c>
      <c r="F179" s="269"/>
      <c r="G179" s="267"/>
      <c r="H179" s="267"/>
      <c r="I179" s="267" t="s">
        <v>766</v>
      </c>
      <c r="J179" s="277"/>
      <c r="K179" s="277"/>
    </row>
    <row r="180" customHeight="1" spans="1:11">
      <c r="A180" s="235"/>
      <c r="B180" s="271"/>
      <c r="C180" s="267" t="s">
        <v>767</v>
      </c>
      <c r="D180" s="272"/>
      <c r="E180" s="235" t="s">
        <v>658</v>
      </c>
      <c r="F180" s="269"/>
      <c r="G180" s="267"/>
      <c r="H180" s="267"/>
      <c r="I180" s="267"/>
      <c r="J180" s="277"/>
      <c r="K180" s="277"/>
    </row>
    <row r="181" customHeight="1" spans="1:11">
      <c r="A181" s="235"/>
      <c r="B181" s="271"/>
      <c r="C181" s="267" t="s">
        <v>768</v>
      </c>
      <c r="D181" s="272"/>
      <c r="E181" s="235" t="s">
        <v>666</v>
      </c>
      <c r="F181" s="269"/>
      <c r="G181" s="267"/>
      <c r="H181" s="267"/>
      <c r="I181" s="267"/>
      <c r="J181" s="277"/>
      <c r="K181" s="277"/>
    </row>
    <row r="182" customHeight="1" spans="1:11">
      <c r="A182" s="235"/>
      <c r="B182" s="271"/>
      <c r="C182" s="267" t="s">
        <v>769</v>
      </c>
      <c r="D182" s="272"/>
      <c r="E182" s="273" t="s">
        <v>601</v>
      </c>
      <c r="F182" s="269"/>
      <c r="G182" s="267"/>
      <c r="H182" s="267"/>
      <c r="I182" s="267"/>
      <c r="J182" s="277"/>
      <c r="K182" s="277"/>
    </row>
    <row r="183" customHeight="1" spans="1:11">
      <c r="A183" s="235"/>
      <c r="B183" s="271"/>
      <c r="C183" s="267" t="s">
        <v>770</v>
      </c>
      <c r="D183" s="272"/>
      <c r="E183" s="273" t="s">
        <v>601</v>
      </c>
      <c r="F183" s="269"/>
      <c r="G183" s="267"/>
      <c r="H183" s="267"/>
      <c r="I183" s="267"/>
      <c r="J183" s="277"/>
      <c r="K183" s="277"/>
    </row>
    <row r="184" customHeight="1" spans="1:11">
      <c r="A184" s="235"/>
      <c r="B184" s="235"/>
      <c r="C184" s="270" t="s">
        <v>771</v>
      </c>
      <c r="D184" s="270"/>
      <c r="E184" s="235" t="s">
        <v>666</v>
      </c>
      <c r="F184" s="269"/>
      <c r="G184" s="267"/>
      <c r="H184" s="267"/>
      <c r="I184" s="267"/>
      <c r="J184" s="277"/>
      <c r="K184" s="277"/>
    </row>
    <row r="185" customHeight="1" spans="1:11">
      <c r="A185" s="235"/>
      <c r="B185" s="235"/>
      <c r="C185" s="270" t="s">
        <v>772</v>
      </c>
      <c r="D185" s="270"/>
      <c r="E185" s="235" t="s">
        <v>666</v>
      </c>
      <c r="F185" s="269"/>
      <c r="G185" s="267"/>
      <c r="H185" s="267"/>
      <c r="I185" s="267"/>
      <c r="J185" s="277"/>
      <c r="K185" s="277"/>
    </row>
    <row r="186" customHeight="1" spans="1:11">
      <c r="A186" s="235"/>
      <c r="B186" s="263" t="s">
        <v>12</v>
      </c>
      <c r="C186" s="264"/>
      <c r="D186" s="265"/>
      <c r="E186" s="235"/>
      <c r="F186" s="269"/>
      <c r="G186" s="267"/>
      <c r="H186" s="267"/>
      <c r="I186" s="267"/>
      <c r="J186" s="277"/>
      <c r="K186" s="277"/>
    </row>
    <row r="187" customHeight="1" spans="1:11">
      <c r="A187" s="235" t="s">
        <v>773</v>
      </c>
      <c r="B187" s="263"/>
      <c r="C187" s="264" t="s">
        <v>774</v>
      </c>
      <c r="D187" s="265"/>
      <c r="E187" s="235"/>
      <c r="F187" s="274"/>
      <c r="G187" s="267"/>
      <c r="H187" s="267"/>
      <c r="I187" s="267"/>
      <c r="J187" s="277"/>
      <c r="K187" s="277"/>
    </row>
    <row r="188" customHeight="1" spans="1:11">
      <c r="A188" s="235"/>
      <c r="B188" s="235"/>
      <c r="C188" s="270" t="s">
        <v>774</v>
      </c>
      <c r="D188" s="270"/>
      <c r="E188" s="235" t="s">
        <v>690</v>
      </c>
      <c r="F188" s="274"/>
      <c r="G188" s="267"/>
      <c r="H188" s="267"/>
      <c r="I188" s="267"/>
      <c r="J188" s="277"/>
      <c r="K188" s="277"/>
    </row>
    <row r="189" customHeight="1" spans="1:11">
      <c r="A189" s="235"/>
      <c r="B189" s="263" t="s">
        <v>13</v>
      </c>
      <c r="C189" s="264"/>
      <c r="D189" s="265"/>
      <c r="E189" s="235"/>
      <c r="F189" s="274"/>
      <c r="G189" s="267"/>
      <c r="H189" s="267"/>
      <c r="I189" s="267"/>
      <c r="J189" s="277"/>
      <c r="K189" s="277"/>
    </row>
    <row r="190" customHeight="1" spans="1:11">
      <c r="A190" s="29" t="s">
        <v>256</v>
      </c>
      <c r="B190" s="29"/>
      <c r="C190" s="275"/>
      <c r="D190" s="275"/>
      <c r="E190" s="275"/>
      <c r="F190" s="31"/>
      <c r="G190" s="32"/>
      <c r="H190" s="32"/>
      <c r="I190" s="32"/>
      <c r="J190" s="36"/>
      <c r="K190" s="36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5" orientation="portrait"/>
  <headerFooter/>
</worksheet>
</file>

<file path=xl/worksheets/sheet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197"/>
    <col min="2" max="2" width="15" style="197" customWidth="1"/>
    <col min="3" max="3" width="14" style="197" customWidth="1"/>
    <col min="4" max="4" width="22.1327433628319" style="197" customWidth="1"/>
    <col min="5" max="5" width="18.8672566371681" style="197" customWidth="1"/>
    <col min="6" max="6" width="19.2654867256637" style="198" customWidth="1"/>
    <col min="7" max="8" width="15.5398230088496" style="197" customWidth="1"/>
    <col min="9" max="11" width="25.4955752212389" style="197" customWidth="1"/>
    <col min="12" max="16384" width="9" style="197"/>
  </cols>
  <sheetData>
    <row r="1" customHeight="1" spans="1:11">
      <c r="A1" s="3" t="s">
        <v>505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customHeight="1" spans="1:11">
      <c r="A2" s="199" t="s">
        <v>506</v>
      </c>
      <c r="B2" s="200"/>
      <c r="C2" s="199" t="s">
        <v>803</v>
      </c>
      <c r="D2" s="199" t="s">
        <v>507</v>
      </c>
      <c r="E2" s="199" t="s">
        <v>92</v>
      </c>
      <c r="F2" s="199" t="s">
        <v>509</v>
      </c>
      <c r="G2" s="201" t="s">
        <v>93</v>
      </c>
      <c r="H2" s="202"/>
      <c r="I2" s="217"/>
      <c r="J2" s="217"/>
      <c r="K2" s="217"/>
    </row>
    <row r="3" customHeight="1" spans="1:12">
      <c r="A3" s="199" t="s">
        <v>510</v>
      </c>
      <c r="B3" s="489">
        <v>0.19</v>
      </c>
      <c r="C3" s="203">
        <v>0.19</v>
      </c>
      <c r="D3" s="204" t="s">
        <v>511</v>
      </c>
      <c r="E3" s="199"/>
      <c r="F3" s="199" t="s">
        <v>512</v>
      </c>
      <c r="G3" s="203"/>
      <c r="H3" s="199" t="s">
        <v>514</v>
      </c>
      <c r="I3" s="203"/>
      <c r="J3" s="217"/>
      <c r="K3" s="217"/>
      <c r="L3" s="218"/>
    </row>
    <row r="4" customHeight="1" spans="1:12">
      <c r="A4" s="199" t="s">
        <v>515</v>
      </c>
      <c r="B4" s="203"/>
      <c r="C4" s="203"/>
      <c r="D4" s="199" t="s">
        <v>516</v>
      </c>
      <c r="E4" s="199"/>
      <c r="F4" s="199" t="s">
        <v>517</v>
      </c>
      <c r="G4" s="199"/>
      <c r="H4" s="199" t="s">
        <v>518</v>
      </c>
      <c r="I4" s="203"/>
      <c r="J4" s="199" t="s">
        <v>519</v>
      </c>
      <c r="K4" s="217"/>
      <c r="L4" s="218"/>
    </row>
    <row r="5" customHeight="1" spans="1:12">
      <c r="A5" s="199" t="s">
        <v>839</v>
      </c>
      <c r="B5" s="199"/>
      <c r="C5" s="203"/>
      <c r="D5" s="199" t="s">
        <v>521</v>
      </c>
      <c r="E5" s="199"/>
      <c r="F5" s="199" t="s">
        <v>522</v>
      </c>
      <c r="G5" s="203"/>
      <c r="H5" s="199" t="s">
        <v>523</v>
      </c>
      <c r="I5" s="203"/>
      <c r="J5" s="199" t="s">
        <v>524</v>
      </c>
      <c r="K5" s="217"/>
      <c r="L5" s="219"/>
    </row>
    <row r="6" customHeight="1" spans="1:11">
      <c r="A6" s="11" t="s">
        <v>0</v>
      </c>
      <c r="B6" s="11"/>
      <c r="C6" s="12" t="s">
        <v>525</v>
      </c>
      <c r="D6" s="12"/>
      <c r="E6" s="12" t="s">
        <v>262</v>
      </c>
      <c r="F6" s="11" t="s">
        <v>526</v>
      </c>
      <c r="G6" s="12" t="s">
        <v>527</v>
      </c>
      <c r="H6" s="12" t="s">
        <v>528</v>
      </c>
      <c r="I6" s="12" t="s">
        <v>529</v>
      </c>
      <c r="J6" s="12"/>
      <c r="K6" s="12"/>
    </row>
    <row r="7" customHeight="1" spans="1:11">
      <c r="A7" s="13" t="s">
        <v>530</v>
      </c>
      <c r="B7" s="13"/>
      <c r="C7" s="14" t="s">
        <v>531</v>
      </c>
      <c r="D7" s="14"/>
      <c r="E7" s="15"/>
      <c r="F7" s="15"/>
      <c r="G7" s="16"/>
      <c r="H7" s="16"/>
      <c r="I7" s="16"/>
      <c r="J7" s="16"/>
      <c r="K7" s="16"/>
    </row>
    <row r="8" customHeight="1" spans="1:11">
      <c r="A8" s="17"/>
      <c r="B8" s="17" t="s">
        <v>532</v>
      </c>
      <c r="C8" s="205" t="s">
        <v>840</v>
      </c>
      <c r="D8" s="206"/>
      <c r="E8" s="18" t="s">
        <v>841</v>
      </c>
      <c r="F8" s="26"/>
      <c r="G8" s="16"/>
      <c r="H8" s="16"/>
      <c r="I8" s="16" t="s">
        <v>535</v>
      </c>
      <c r="J8" s="16"/>
      <c r="K8" s="16"/>
    </row>
    <row r="9" customHeight="1" spans="1:11">
      <c r="A9" s="22"/>
      <c r="B9" s="22"/>
      <c r="C9" s="205" t="s">
        <v>536</v>
      </c>
      <c r="D9" s="206"/>
      <c r="E9" s="18" t="s">
        <v>841</v>
      </c>
      <c r="F9" s="26"/>
      <c r="G9" s="16"/>
      <c r="H9" s="16"/>
      <c r="I9" s="16" t="s">
        <v>537</v>
      </c>
      <c r="J9" s="16"/>
      <c r="K9" s="16"/>
    </row>
    <row r="10" customHeight="1" spans="1:11">
      <c r="A10" s="22"/>
      <c r="B10" s="22"/>
      <c r="C10" s="207" t="s">
        <v>538</v>
      </c>
      <c r="D10" s="206"/>
      <c r="E10" s="18" t="s">
        <v>841</v>
      </c>
      <c r="F10" s="26"/>
      <c r="G10" s="27"/>
      <c r="H10" s="27"/>
      <c r="I10" s="27"/>
      <c r="J10" s="35"/>
      <c r="K10" s="35"/>
    </row>
    <row r="11" customHeight="1" spans="1:11">
      <c r="A11" s="22"/>
      <c r="B11" s="22"/>
      <c r="C11" s="207" t="s">
        <v>842</v>
      </c>
      <c r="D11" s="16"/>
      <c r="E11" s="18" t="s">
        <v>841</v>
      </c>
      <c r="F11" s="26"/>
      <c r="G11" s="16"/>
      <c r="H11" s="16"/>
      <c r="I11" s="16"/>
      <c r="J11" s="16"/>
      <c r="K11" s="16"/>
    </row>
    <row r="12" customHeight="1" spans="1:11">
      <c r="A12" s="22"/>
      <c r="B12" s="22"/>
      <c r="C12" s="207" t="s">
        <v>816</v>
      </c>
      <c r="D12" s="16"/>
      <c r="E12" s="18" t="s">
        <v>841</v>
      </c>
      <c r="F12" s="26"/>
      <c r="G12" s="16"/>
      <c r="H12" s="16"/>
      <c r="I12" s="16"/>
      <c r="J12" s="16"/>
      <c r="K12" s="16"/>
    </row>
    <row r="13" customHeight="1" spans="1:11">
      <c r="A13" s="22"/>
      <c r="B13" s="22"/>
      <c r="C13" s="207" t="s">
        <v>825</v>
      </c>
      <c r="D13" s="16"/>
      <c r="E13" s="18" t="s">
        <v>841</v>
      </c>
      <c r="F13" s="26"/>
      <c r="G13" s="16"/>
      <c r="H13" s="16"/>
      <c r="I13" s="16"/>
      <c r="J13" s="16"/>
      <c r="K13" s="16"/>
    </row>
    <row r="14" customHeight="1" spans="1:11">
      <c r="A14" s="22"/>
      <c r="B14" s="22"/>
      <c r="C14" s="207" t="s">
        <v>782</v>
      </c>
      <c r="D14" s="16"/>
      <c r="E14" s="18" t="s">
        <v>841</v>
      </c>
      <c r="F14" s="26"/>
      <c r="G14" s="16"/>
      <c r="H14" s="16"/>
      <c r="I14" s="16"/>
      <c r="J14" s="16"/>
      <c r="K14" s="16"/>
    </row>
    <row r="15" customHeight="1" spans="1:11">
      <c r="A15" s="22"/>
      <c r="B15" s="22"/>
      <c r="C15" s="207" t="s">
        <v>315</v>
      </c>
      <c r="D15" s="16"/>
      <c r="E15" s="18" t="s">
        <v>841</v>
      </c>
      <c r="F15" s="26"/>
      <c r="G15" s="16"/>
      <c r="H15" s="16"/>
      <c r="I15" s="16"/>
      <c r="J15" s="16"/>
      <c r="K15" s="16"/>
    </row>
    <row r="16" customHeight="1" spans="1:11">
      <c r="A16" s="22"/>
      <c r="B16" s="22"/>
      <c r="C16" s="207" t="s">
        <v>319</v>
      </c>
      <c r="D16" s="16"/>
      <c r="E16" s="18" t="s">
        <v>841</v>
      </c>
      <c r="F16" s="26"/>
      <c r="G16" s="16"/>
      <c r="H16" s="16"/>
      <c r="I16" s="16"/>
      <c r="J16" s="16"/>
      <c r="K16" s="16"/>
    </row>
    <row r="17" customHeight="1" spans="1:11">
      <c r="A17" s="22"/>
      <c r="B17" s="22"/>
      <c r="C17" s="207" t="s">
        <v>321</v>
      </c>
      <c r="D17" s="16"/>
      <c r="E17" s="18" t="s">
        <v>841</v>
      </c>
      <c r="F17" s="26"/>
      <c r="G17" s="16"/>
      <c r="H17" s="16"/>
      <c r="I17" s="16"/>
      <c r="J17" s="16"/>
      <c r="K17" s="16"/>
    </row>
    <row r="18" customHeight="1" spans="1:11">
      <c r="A18" s="22"/>
      <c r="B18" s="22"/>
      <c r="C18" s="207" t="s">
        <v>323</v>
      </c>
      <c r="D18" s="16"/>
      <c r="E18" s="18" t="s">
        <v>841</v>
      </c>
      <c r="F18" s="26"/>
      <c r="G18" s="16"/>
      <c r="H18" s="16"/>
      <c r="I18" s="16"/>
      <c r="J18" s="16"/>
      <c r="K18" s="16"/>
    </row>
    <row r="19" customHeight="1" spans="1:11">
      <c r="A19" s="22"/>
      <c r="B19" s="22"/>
      <c r="C19" s="207" t="s">
        <v>325</v>
      </c>
      <c r="D19" s="16"/>
      <c r="E19" s="18" t="s">
        <v>843</v>
      </c>
      <c r="F19" s="489">
        <v>0.19</v>
      </c>
      <c r="G19" s="16"/>
      <c r="H19" s="16"/>
      <c r="I19" s="16"/>
      <c r="J19" s="16"/>
      <c r="K19" s="16"/>
    </row>
    <row r="20" customHeight="1" spans="1:11">
      <c r="A20" s="22"/>
      <c r="B20" s="22"/>
      <c r="C20" s="207" t="s">
        <v>332</v>
      </c>
      <c r="D20" s="16"/>
      <c r="E20" s="18" t="s">
        <v>841</v>
      </c>
      <c r="F20" s="26"/>
      <c r="G20" s="16"/>
      <c r="H20" s="16"/>
      <c r="I20" s="16"/>
      <c r="J20" s="16"/>
      <c r="K20" s="16"/>
    </row>
    <row r="21" customHeight="1" spans="1:11">
      <c r="A21" s="22"/>
      <c r="B21" s="22"/>
      <c r="C21" s="207" t="s">
        <v>334</v>
      </c>
      <c r="D21" s="16"/>
      <c r="E21" s="18" t="s">
        <v>841</v>
      </c>
      <c r="F21" s="26"/>
      <c r="G21" s="16"/>
      <c r="H21" s="16"/>
      <c r="I21" s="16"/>
      <c r="J21" s="16"/>
      <c r="K21" s="16"/>
    </row>
    <row r="22" customHeight="1" spans="1:11">
      <c r="A22" s="22"/>
      <c r="B22" s="22"/>
      <c r="C22" s="207" t="s">
        <v>336</v>
      </c>
      <c r="D22" s="16"/>
      <c r="E22" s="18" t="s">
        <v>841</v>
      </c>
      <c r="F22" s="26"/>
      <c r="G22" s="16"/>
      <c r="H22" s="16"/>
      <c r="I22" s="16"/>
      <c r="J22" s="16"/>
      <c r="K22" s="16"/>
    </row>
    <row r="23" customHeight="1" spans="1:11">
      <c r="A23" s="22"/>
      <c r="B23" s="22"/>
      <c r="C23" s="207" t="s">
        <v>340</v>
      </c>
      <c r="D23" s="16"/>
      <c r="E23" s="18" t="s">
        <v>841</v>
      </c>
      <c r="F23" s="26"/>
      <c r="G23" s="209"/>
      <c r="H23" s="209"/>
      <c r="I23" s="209"/>
      <c r="J23" s="210"/>
      <c r="K23" s="210"/>
    </row>
    <row r="24" customHeight="1" spans="1:11">
      <c r="A24" s="22"/>
      <c r="B24" s="22"/>
      <c r="C24" s="207" t="s">
        <v>380</v>
      </c>
      <c r="D24" s="16"/>
      <c r="E24" s="18" t="s">
        <v>841</v>
      </c>
      <c r="F24" s="26"/>
      <c r="G24" s="209"/>
      <c r="H24" s="209"/>
      <c r="I24" s="209"/>
      <c r="J24" s="210"/>
      <c r="K24" s="210"/>
    </row>
    <row r="25" customHeight="1" spans="1:11">
      <c r="A25" s="22"/>
      <c r="B25" s="22"/>
      <c r="C25" s="207" t="s">
        <v>844</v>
      </c>
      <c r="D25" s="16"/>
      <c r="E25" s="18" t="s">
        <v>841</v>
      </c>
      <c r="F25" s="26"/>
      <c r="G25" s="209"/>
      <c r="H25" s="209"/>
      <c r="I25" s="209"/>
      <c r="J25" s="210"/>
      <c r="K25" s="210"/>
    </row>
    <row r="26" customHeight="1" spans="1:11">
      <c r="A26" s="22"/>
      <c r="B26" s="22"/>
      <c r="C26" s="207" t="s">
        <v>384</v>
      </c>
      <c r="D26" s="16"/>
      <c r="E26" s="18" t="s">
        <v>841</v>
      </c>
      <c r="F26" s="26"/>
      <c r="G26" s="209"/>
      <c r="H26" s="209"/>
      <c r="I26" s="209"/>
      <c r="J26" s="210"/>
      <c r="K26" s="210"/>
    </row>
    <row r="27" customHeight="1" spans="1:11">
      <c r="A27" s="22"/>
      <c r="B27" s="22"/>
      <c r="C27" s="207" t="s">
        <v>386</v>
      </c>
      <c r="D27" s="16"/>
      <c r="E27" s="18" t="s">
        <v>841</v>
      </c>
      <c r="F27" s="26"/>
      <c r="G27" s="209"/>
      <c r="H27" s="209"/>
      <c r="I27" s="209"/>
      <c r="J27" s="210"/>
      <c r="K27" s="210"/>
    </row>
    <row r="28" customHeight="1" spans="1:11">
      <c r="A28" s="22"/>
      <c r="B28" s="22"/>
      <c r="C28" s="207" t="s">
        <v>403</v>
      </c>
      <c r="D28" s="16"/>
      <c r="E28" s="18" t="s">
        <v>841</v>
      </c>
      <c r="F28" s="26"/>
      <c r="G28" s="209"/>
      <c r="H28" s="209"/>
      <c r="I28" s="209"/>
      <c r="J28" s="210"/>
      <c r="K28" s="210"/>
    </row>
    <row r="29" customHeight="1" spans="1:11">
      <c r="A29" s="22"/>
      <c r="B29" s="22"/>
      <c r="C29" s="207" t="s">
        <v>405</v>
      </c>
      <c r="D29" s="16"/>
      <c r="E29" s="18" t="s">
        <v>841</v>
      </c>
      <c r="F29" s="26"/>
      <c r="G29" s="209"/>
      <c r="H29" s="209"/>
      <c r="I29" s="209"/>
      <c r="J29" s="210"/>
      <c r="K29" s="210"/>
    </row>
    <row r="30" customHeight="1" spans="1:11">
      <c r="A30" s="22"/>
      <c r="B30" s="22"/>
      <c r="C30" s="207" t="s">
        <v>845</v>
      </c>
      <c r="D30" s="16"/>
      <c r="E30" s="18" t="s">
        <v>841</v>
      </c>
      <c r="F30" s="26"/>
      <c r="G30" s="209"/>
      <c r="H30" s="209"/>
      <c r="I30" s="209"/>
      <c r="J30" s="210"/>
      <c r="K30" s="210"/>
    </row>
    <row r="31" customHeight="1" spans="1:11">
      <c r="A31" s="22"/>
      <c r="B31" s="22"/>
      <c r="C31" s="207" t="s">
        <v>407</v>
      </c>
      <c r="D31" s="16"/>
      <c r="E31" s="18" t="s">
        <v>841</v>
      </c>
      <c r="F31" s="26"/>
      <c r="G31" s="209"/>
      <c r="H31" s="209"/>
      <c r="I31" s="209"/>
      <c r="J31" s="210"/>
      <c r="K31" s="210"/>
    </row>
    <row r="32" customHeight="1" spans="1:11">
      <c r="A32" s="22"/>
      <c r="B32" s="22"/>
      <c r="C32" s="207" t="s">
        <v>411</v>
      </c>
      <c r="D32" s="16"/>
      <c r="E32" s="18" t="s">
        <v>841</v>
      </c>
      <c r="F32" s="26"/>
      <c r="G32" s="209"/>
      <c r="H32" s="209"/>
      <c r="I32" s="209"/>
      <c r="J32" s="210"/>
      <c r="K32" s="210"/>
    </row>
    <row r="33" customHeight="1" spans="1:11">
      <c r="A33" s="22"/>
      <c r="B33" s="22"/>
      <c r="C33" s="207" t="s">
        <v>413</v>
      </c>
      <c r="D33" s="16"/>
      <c r="E33" s="18" t="s">
        <v>841</v>
      </c>
      <c r="F33" s="26"/>
      <c r="G33" s="209"/>
      <c r="H33" s="209"/>
      <c r="I33" s="209"/>
      <c r="J33" s="210"/>
      <c r="K33" s="210"/>
    </row>
    <row r="34" customHeight="1" spans="1:11">
      <c r="A34" s="22"/>
      <c r="B34" s="22"/>
      <c r="C34" s="207" t="s">
        <v>846</v>
      </c>
      <c r="D34" s="16"/>
      <c r="E34" s="18" t="s">
        <v>841</v>
      </c>
      <c r="F34" s="26"/>
      <c r="G34" s="209"/>
      <c r="H34" s="209"/>
      <c r="I34" s="209"/>
      <c r="J34" s="210"/>
      <c r="K34" s="210"/>
    </row>
    <row r="35" customHeight="1" spans="1:11">
      <c r="A35" s="22"/>
      <c r="B35" s="22"/>
      <c r="C35" s="207" t="s">
        <v>847</v>
      </c>
      <c r="D35" s="16"/>
      <c r="E35" s="18" t="s">
        <v>841</v>
      </c>
      <c r="F35" s="26"/>
      <c r="G35" s="209"/>
      <c r="H35" s="209"/>
      <c r="I35" s="209"/>
      <c r="J35" s="210"/>
      <c r="K35" s="210"/>
    </row>
    <row r="36" customHeight="1" spans="1:11">
      <c r="A36" s="22"/>
      <c r="B36" s="22"/>
      <c r="C36" s="207" t="s">
        <v>419</v>
      </c>
      <c r="D36" s="16"/>
      <c r="E36" s="18" t="s">
        <v>841</v>
      </c>
      <c r="F36" s="26"/>
      <c r="G36" s="209"/>
      <c r="H36" s="209"/>
      <c r="I36" s="209"/>
      <c r="J36" s="210"/>
      <c r="K36" s="210"/>
    </row>
    <row r="37" customHeight="1" spans="1:11">
      <c r="A37" s="22"/>
      <c r="B37" s="22"/>
      <c r="C37" s="207" t="s">
        <v>848</v>
      </c>
      <c r="D37" s="16"/>
      <c r="E37" s="18" t="s">
        <v>841</v>
      </c>
      <c r="F37" s="26"/>
      <c r="G37" s="209"/>
      <c r="H37" s="209"/>
      <c r="I37" s="209"/>
      <c r="J37" s="210"/>
      <c r="K37" s="210"/>
    </row>
    <row r="38" customHeight="1" spans="1:11">
      <c r="A38" s="22"/>
      <c r="B38" s="22"/>
      <c r="C38" s="207" t="s">
        <v>849</v>
      </c>
      <c r="D38" s="16"/>
      <c r="E38" s="18" t="s">
        <v>841</v>
      </c>
      <c r="F38" s="26"/>
      <c r="G38" s="209"/>
      <c r="H38" s="209"/>
      <c r="I38" s="209"/>
      <c r="J38" s="210"/>
      <c r="K38" s="210"/>
    </row>
    <row r="39" customHeight="1" spans="1:11">
      <c r="A39" s="22"/>
      <c r="B39" s="22"/>
      <c r="C39" s="207" t="s">
        <v>567</v>
      </c>
      <c r="D39" s="16"/>
      <c r="E39" s="18" t="s">
        <v>841</v>
      </c>
      <c r="F39" s="26"/>
      <c r="G39" s="209"/>
      <c r="H39" s="209"/>
      <c r="I39" s="209"/>
      <c r="J39" s="210"/>
      <c r="K39" s="210"/>
    </row>
    <row r="40" customHeight="1" spans="1:11">
      <c r="A40" s="22"/>
      <c r="B40" s="22"/>
      <c r="C40" s="205" t="s">
        <v>568</v>
      </c>
      <c r="D40" s="206"/>
      <c r="E40" s="18"/>
      <c r="F40" s="26"/>
      <c r="G40" s="16"/>
      <c r="H40" s="16"/>
      <c r="I40" s="16"/>
      <c r="J40" s="16"/>
      <c r="K40" s="16"/>
    </row>
    <row r="41" customHeight="1" spans="1:11">
      <c r="A41" s="22"/>
      <c r="B41" s="22"/>
      <c r="C41" s="207" t="s">
        <v>569</v>
      </c>
      <c r="D41" s="16"/>
      <c r="E41" s="18" t="s">
        <v>841</v>
      </c>
      <c r="F41" s="26"/>
      <c r="G41" s="16"/>
      <c r="H41" s="16"/>
      <c r="I41" s="16" t="s">
        <v>570</v>
      </c>
      <c r="J41" s="16"/>
      <c r="K41" s="16"/>
    </row>
    <row r="42" customHeight="1" spans="1:11">
      <c r="A42" s="22"/>
      <c r="B42" s="22"/>
      <c r="C42" s="210" t="s">
        <v>571</v>
      </c>
      <c r="D42" s="207"/>
      <c r="E42" s="18" t="s">
        <v>841</v>
      </c>
      <c r="F42" s="26"/>
      <c r="G42" s="27"/>
      <c r="H42" s="27"/>
      <c r="I42" s="27"/>
      <c r="J42" s="35"/>
      <c r="K42" s="35"/>
    </row>
    <row r="43" customHeight="1" spans="1:11">
      <c r="A43" s="22"/>
      <c r="B43" s="22"/>
      <c r="C43" s="207" t="s">
        <v>424</v>
      </c>
      <c r="D43" s="16"/>
      <c r="E43" s="18" t="s">
        <v>841</v>
      </c>
      <c r="F43" s="26"/>
      <c r="G43" s="16"/>
      <c r="H43" s="16"/>
      <c r="I43" s="16" t="s">
        <v>572</v>
      </c>
      <c r="J43" s="16"/>
      <c r="K43" s="16"/>
    </row>
    <row r="44" customHeight="1" spans="1:11">
      <c r="A44" s="22"/>
      <c r="B44" s="22"/>
      <c r="C44" s="207" t="s">
        <v>573</v>
      </c>
      <c r="D44" s="16"/>
      <c r="E44" s="18" t="s">
        <v>841</v>
      </c>
      <c r="F44" s="26"/>
      <c r="G44" s="16"/>
      <c r="H44" s="16"/>
      <c r="I44" s="16" t="s">
        <v>574</v>
      </c>
      <c r="J44" s="16"/>
      <c r="K44" s="16"/>
    </row>
    <row r="45" customHeight="1" spans="1:11">
      <c r="A45" s="22"/>
      <c r="B45" s="22"/>
      <c r="C45" s="210" t="s">
        <v>428</v>
      </c>
      <c r="D45" s="207"/>
      <c r="E45" s="18" t="s">
        <v>850</v>
      </c>
      <c r="F45" s="26"/>
      <c r="G45" s="16"/>
      <c r="H45" s="16"/>
      <c r="I45" s="16"/>
      <c r="J45" s="16"/>
      <c r="K45" s="16"/>
    </row>
    <row r="46" customHeight="1" spans="1:11">
      <c r="A46" s="22"/>
      <c r="B46" s="22"/>
      <c r="C46" s="207" t="s">
        <v>431</v>
      </c>
      <c r="D46" s="16"/>
      <c r="E46" s="18" t="s">
        <v>851</v>
      </c>
      <c r="F46" s="26"/>
      <c r="G46" s="16"/>
      <c r="H46" s="16"/>
      <c r="I46" s="16" t="s">
        <v>577</v>
      </c>
      <c r="J46" s="16"/>
      <c r="K46" s="16"/>
    </row>
    <row r="47" customHeight="1" spans="1:11">
      <c r="A47" s="22"/>
      <c r="B47" s="22"/>
      <c r="C47" s="207" t="s">
        <v>437</v>
      </c>
      <c r="D47" s="16"/>
      <c r="E47" s="18" t="s">
        <v>851</v>
      </c>
      <c r="F47" s="26"/>
      <c r="G47" s="16"/>
      <c r="H47" s="16"/>
      <c r="I47" s="16"/>
      <c r="J47" s="16"/>
      <c r="K47" s="16"/>
    </row>
    <row r="48" customHeight="1" spans="1:11">
      <c r="A48" s="22"/>
      <c r="B48" s="22"/>
      <c r="C48" s="207" t="s">
        <v>578</v>
      </c>
      <c r="D48" s="16"/>
      <c r="E48" s="18" t="s">
        <v>850</v>
      </c>
      <c r="F48" s="26"/>
      <c r="G48" s="16"/>
      <c r="H48" s="16"/>
      <c r="I48" s="16"/>
      <c r="J48" s="16"/>
      <c r="K48" s="16"/>
    </row>
    <row r="49" customHeight="1" spans="1:11">
      <c r="A49" s="22"/>
      <c r="B49" s="22"/>
      <c r="C49" s="211" t="s">
        <v>579</v>
      </c>
      <c r="D49" s="205"/>
      <c r="E49" s="18"/>
      <c r="F49" s="26"/>
      <c r="G49" s="27"/>
      <c r="H49" s="27"/>
      <c r="I49" s="27"/>
      <c r="J49" s="35"/>
      <c r="K49" s="35"/>
    </row>
    <row r="50" customHeight="1" spans="1:11">
      <c r="A50" s="22"/>
      <c r="B50" s="22"/>
      <c r="C50" s="210" t="s">
        <v>580</v>
      </c>
      <c r="D50" s="207"/>
      <c r="E50" s="18" t="s">
        <v>581</v>
      </c>
      <c r="F50" s="26"/>
      <c r="G50" s="27"/>
      <c r="H50" s="27"/>
      <c r="I50" s="27"/>
      <c r="J50" s="35"/>
      <c r="K50" s="35"/>
    </row>
    <row r="51" customHeight="1" spans="1:11">
      <c r="A51" s="22"/>
      <c r="B51" s="22"/>
      <c r="C51" s="210" t="s">
        <v>582</v>
      </c>
      <c r="D51" s="207"/>
      <c r="E51" s="18" t="s">
        <v>581</v>
      </c>
      <c r="F51" s="26"/>
      <c r="G51" s="27"/>
      <c r="H51" s="27"/>
      <c r="I51" s="27"/>
      <c r="J51" s="35"/>
      <c r="K51" s="35"/>
    </row>
    <row r="52" customHeight="1" spans="1:11">
      <c r="A52" s="22"/>
      <c r="B52" s="22"/>
      <c r="C52" s="211" t="s">
        <v>583</v>
      </c>
      <c r="D52" s="205"/>
      <c r="E52" s="18"/>
      <c r="F52" s="26"/>
      <c r="G52" s="27"/>
      <c r="H52" s="27"/>
      <c r="I52" s="27"/>
      <c r="J52" s="35"/>
      <c r="K52" s="35"/>
    </row>
    <row r="53" customHeight="1" spans="1:11">
      <c r="A53" s="22"/>
      <c r="B53" s="22"/>
      <c r="C53" s="210" t="s">
        <v>584</v>
      </c>
      <c r="D53" s="207"/>
      <c r="E53" s="18" t="s">
        <v>841</v>
      </c>
      <c r="F53" s="26"/>
      <c r="G53" s="27"/>
      <c r="H53" s="27"/>
      <c r="I53" s="27"/>
      <c r="J53" s="35"/>
      <c r="K53" s="35"/>
    </row>
    <row r="54" customHeight="1" spans="1:11">
      <c r="A54" s="22"/>
      <c r="B54" s="22"/>
      <c r="C54" s="210" t="s">
        <v>585</v>
      </c>
      <c r="D54" s="207"/>
      <c r="E54" s="18" t="s">
        <v>841</v>
      </c>
      <c r="F54" s="26"/>
      <c r="G54" s="27"/>
      <c r="H54" s="27"/>
      <c r="I54" s="27"/>
      <c r="J54" s="35"/>
      <c r="K54" s="35"/>
    </row>
    <row r="55" customHeight="1" spans="1:11">
      <c r="A55" s="22"/>
      <c r="B55" s="22"/>
      <c r="C55" s="210" t="s">
        <v>586</v>
      </c>
      <c r="D55" s="207"/>
      <c r="E55" s="18" t="s">
        <v>841</v>
      </c>
      <c r="F55" s="26"/>
      <c r="G55" s="27"/>
      <c r="H55" s="27"/>
      <c r="I55" s="27"/>
      <c r="J55" s="35"/>
      <c r="K55" s="35"/>
    </row>
    <row r="56" customHeight="1" spans="1:11">
      <c r="A56" s="22"/>
      <c r="B56" s="22"/>
      <c r="C56" s="207" t="s">
        <v>587</v>
      </c>
      <c r="D56" s="16"/>
      <c r="E56" s="18" t="s">
        <v>841</v>
      </c>
      <c r="F56" s="26"/>
      <c r="G56" s="27"/>
      <c r="H56" s="27"/>
      <c r="I56" s="27"/>
      <c r="J56" s="35"/>
      <c r="K56" s="35"/>
    </row>
    <row r="57" customHeight="1" spans="1:11">
      <c r="A57" s="22"/>
      <c r="B57" s="22"/>
      <c r="C57" s="16" t="s">
        <v>588</v>
      </c>
      <c r="D57" s="16"/>
      <c r="E57" s="18" t="s">
        <v>852</v>
      </c>
      <c r="F57" s="26"/>
      <c r="G57" s="212"/>
      <c r="H57" s="212"/>
      <c r="I57" s="212" t="s">
        <v>590</v>
      </c>
      <c r="J57" s="212"/>
      <c r="K57" s="212"/>
    </row>
    <row r="58" customHeight="1" spans="1:11">
      <c r="A58" s="22"/>
      <c r="B58" s="22"/>
      <c r="C58" s="16" t="s">
        <v>591</v>
      </c>
      <c r="D58" s="16"/>
      <c r="E58" s="18" t="s">
        <v>852</v>
      </c>
      <c r="F58" s="26"/>
      <c r="G58" s="16"/>
      <c r="H58" s="16"/>
      <c r="I58" s="16"/>
      <c r="J58" s="16"/>
      <c r="K58" s="16"/>
    </row>
    <row r="59" customHeight="1" spans="1:11">
      <c r="A59" s="22"/>
      <c r="B59" s="22"/>
      <c r="C59" s="211" t="s">
        <v>592</v>
      </c>
      <c r="D59" s="205"/>
      <c r="E59" s="18" t="s">
        <v>841</v>
      </c>
      <c r="F59" s="26"/>
      <c r="G59" s="209"/>
      <c r="H59" s="209"/>
      <c r="I59" s="209"/>
      <c r="J59" s="210"/>
      <c r="K59" s="210"/>
    </row>
    <row r="60" customHeight="1" spans="1:11">
      <c r="A60" s="213"/>
      <c r="B60" s="22"/>
      <c r="C60" s="214" t="s">
        <v>3</v>
      </c>
      <c r="D60" s="215"/>
      <c r="E60" s="18"/>
      <c r="F60" s="26"/>
      <c r="G60" s="216"/>
      <c r="H60" s="216"/>
      <c r="I60" s="216"/>
      <c r="J60" s="220"/>
      <c r="K60" s="220"/>
    </row>
    <row r="61" ht="30" customHeight="1" spans="1:11">
      <c r="A61" s="17"/>
      <c r="B61" s="17" t="s">
        <v>593</v>
      </c>
      <c r="C61" s="16" t="s">
        <v>594</v>
      </c>
      <c r="D61" s="16"/>
      <c r="E61" s="18"/>
      <c r="F61" s="26"/>
      <c r="G61" s="212"/>
      <c r="H61" s="212"/>
      <c r="I61" s="212" t="s">
        <v>595</v>
      </c>
      <c r="J61" s="212"/>
      <c r="K61" s="212"/>
    </row>
    <row r="62" ht="30" customHeight="1" spans="1:11">
      <c r="A62" s="22"/>
      <c r="B62" s="22"/>
      <c r="C62" s="16" t="s">
        <v>442</v>
      </c>
      <c r="D62" s="16"/>
      <c r="E62" s="18" t="s">
        <v>852</v>
      </c>
      <c r="F62" s="26"/>
      <c r="G62" s="212"/>
      <c r="H62" s="212"/>
      <c r="I62" s="212" t="s">
        <v>596</v>
      </c>
      <c r="J62" s="212"/>
      <c r="K62" s="212"/>
    </row>
    <row r="63" ht="30" customHeight="1" spans="1:11">
      <c r="A63" s="22"/>
      <c r="B63" s="22"/>
      <c r="C63" s="16" t="s">
        <v>476</v>
      </c>
      <c r="D63" s="16"/>
      <c r="E63" s="18" t="s">
        <v>852</v>
      </c>
      <c r="F63" s="26"/>
      <c r="G63" s="212"/>
      <c r="H63" s="212"/>
      <c r="I63" s="212" t="s">
        <v>597</v>
      </c>
      <c r="J63" s="212"/>
      <c r="K63" s="212"/>
    </row>
    <row r="64" ht="30" customHeight="1" spans="1:11">
      <c r="A64" s="22"/>
      <c r="B64" s="22"/>
      <c r="C64" s="16" t="s">
        <v>484</v>
      </c>
      <c r="D64" s="16"/>
      <c r="E64" s="18" t="s">
        <v>852</v>
      </c>
      <c r="F64" s="26"/>
      <c r="G64" s="212"/>
      <c r="H64" s="212"/>
      <c r="I64" s="212" t="s">
        <v>598</v>
      </c>
      <c r="J64" s="212"/>
      <c r="K64" s="212"/>
    </row>
    <row r="65" ht="30" customHeight="1" spans="1:11">
      <c r="A65" s="22"/>
      <c r="B65" s="22"/>
      <c r="C65" s="16" t="s">
        <v>499</v>
      </c>
      <c r="D65" s="16"/>
      <c r="E65" s="18" t="s">
        <v>852</v>
      </c>
      <c r="F65" s="26"/>
      <c r="G65" s="212"/>
      <c r="H65" s="212"/>
      <c r="I65" s="212" t="s">
        <v>599</v>
      </c>
      <c r="J65" s="212"/>
      <c r="K65" s="212"/>
    </row>
    <row r="66" customHeight="1" spans="1:11">
      <c r="A66" s="22"/>
      <c r="B66" s="22"/>
      <c r="C66" s="221" t="s">
        <v>600</v>
      </c>
      <c r="D66" s="222"/>
      <c r="E66" s="17" t="s">
        <v>601</v>
      </c>
      <c r="F66" s="223"/>
      <c r="G66" s="224"/>
      <c r="H66" s="224"/>
      <c r="I66" s="216"/>
      <c r="J66" s="220"/>
      <c r="K66" s="220"/>
    </row>
    <row r="67" customHeight="1" spans="1:11">
      <c r="A67" s="22"/>
      <c r="B67" s="22"/>
      <c r="C67" s="225" t="s">
        <v>602</v>
      </c>
      <c r="D67" s="225"/>
      <c r="E67" s="17" t="s">
        <v>603</v>
      </c>
      <c r="F67" s="223"/>
      <c r="G67" s="224"/>
      <c r="H67" s="224"/>
      <c r="I67" s="216" t="s">
        <v>604</v>
      </c>
      <c r="J67" s="220"/>
      <c r="K67" s="220"/>
    </row>
    <row r="68" customHeight="1" spans="1:11">
      <c r="A68" s="213"/>
      <c r="B68" s="213"/>
      <c r="C68" s="226" t="s">
        <v>4</v>
      </c>
      <c r="D68" s="226"/>
      <c r="E68" s="18"/>
      <c r="F68" s="21"/>
      <c r="G68" s="209"/>
      <c r="H68" s="209"/>
      <c r="I68" s="209"/>
      <c r="J68" s="210"/>
      <c r="K68" s="210"/>
    </row>
    <row r="69" customHeight="1" spans="1:11">
      <c r="A69" s="17"/>
      <c r="B69" s="18" t="s">
        <v>605</v>
      </c>
      <c r="C69" s="19" t="s">
        <v>606</v>
      </c>
      <c r="D69" s="227" t="s">
        <v>607</v>
      </c>
      <c r="E69" s="18" t="s">
        <v>608</v>
      </c>
      <c r="F69" s="21"/>
      <c r="G69" s="16"/>
      <c r="H69" s="16"/>
      <c r="I69" s="16"/>
      <c r="J69" s="16"/>
      <c r="K69" s="16"/>
    </row>
    <row r="70" customHeight="1" spans="1:11">
      <c r="A70" s="22"/>
      <c r="B70" s="18"/>
      <c r="C70" s="19"/>
      <c r="D70" s="227" t="s">
        <v>610</v>
      </c>
      <c r="E70" s="18" t="s">
        <v>608</v>
      </c>
      <c r="F70" s="21"/>
      <c r="G70" s="16"/>
      <c r="H70" s="16"/>
      <c r="I70" s="16"/>
      <c r="J70" s="16"/>
      <c r="K70" s="16"/>
    </row>
    <row r="71" customHeight="1" spans="1:11">
      <c r="A71" s="22"/>
      <c r="B71" s="18"/>
      <c r="C71" s="19"/>
      <c r="D71" s="227" t="s">
        <v>612</v>
      </c>
      <c r="E71" s="18" t="s">
        <v>608</v>
      </c>
      <c r="F71" s="21"/>
      <c r="G71" s="16"/>
      <c r="H71" s="16"/>
      <c r="I71" s="16"/>
      <c r="J71" s="16"/>
      <c r="K71" s="16"/>
    </row>
    <row r="72" customHeight="1" spans="1:11">
      <c r="A72" s="22"/>
      <c r="B72" s="18"/>
      <c r="C72" s="19" t="s">
        <v>613</v>
      </c>
      <c r="D72" s="227" t="s">
        <v>614</v>
      </c>
      <c r="E72" s="18" t="s">
        <v>853</v>
      </c>
      <c r="F72" s="21"/>
      <c r="G72" s="16"/>
      <c r="H72" s="16"/>
      <c r="I72" s="16"/>
      <c r="J72" s="16"/>
      <c r="K72" s="16"/>
    </row>
    <row r="73" customHeight="1" spans="1:11">
      <c r="A73" s="22"/>
      <c r="B73" s="18"/>
      <c r="C73" s="19"/>
      <c r="D73" s="227" t="s">
        <v>616</v>
      </c>
      <c r="E73" s="18" t="s">
        <v>853</v>
      </c>
      <c r="F73" s="23"/>
      <c r="G73" s="16"/>
      <c r="H73" s="16"/>
      <c r="I73" s="16"/>
      <c r="J73" s="16"/>
      <c r="K73" s="16"/>
    </row>
    <row r="74" customHeight="1" spans="1:11">
      <c r="A74" s="22"/>
      <c r="B74" s="18"/>
      <c r="C74" s="19"/>
      <c r="D74" s="227" t="s">
        <v>617</v>
      </c>
      <c r="E74" s="18" t="s">
        <v>853</v>
      </c>
      <c r="F74" s="23"/>
      <c r="G74" s="16"/>
      <c r="H74" s="16"/>
      <c r="I74" s="16"/>
      <c r="J74" s="16"/>
      <c r="K74" s="16"/>
    </row>
    <row r="75" customHeight="1" spans="1:11">
      <c r="A75" s="22"/>
      <c r="B75" s="18"/>
      <c r="C75" s="19"/>
      <c r="D75" s="228" t="s">
        <v>618</v>
      </c>
      <c r="E75" s="18" t="s">
        <v>853</v>
      </c>
      <c r="F75" s="26"/>
      <c r="G75" s="27"/>
      <c r="H75" s="27"/>
      <c r="I75" s="27"/>
      <c r="J75" s="35"/>
      <c r="K75" s="35"/>
    </row>
    <row r="76" customHeight="1" spans="1:11">
      <c r="A76" s="22"/>
      <c r="B76" s="18"/>
      <c r="C76" s="28" t="s">
        <v>619</v>
      </c>
      <c r="D76" s="28"/>
      <c r="E76" s="18" t="s">
        <v>853</v>
      </c>
      <c r="F76" s="26"/>
      <c r="G76" s="27"/>
      <c r="H76" s="27"/>
      <c r="I76" s="27"/>
      <c r="J76" s="35"/>
      <c r="K76" s="35"/>
    </row>
    <row r="77" customHeight="1" spans="1:11">
      <c r="A77" s="22"/>
      <c r="B77" s="18"/>
      <c r="C77" s="28" t="s">
        <v>620</v>
      </c>
      <c r="D77" s="28"/>
      <c r="E77" s="18" t="s">
        <v>853</v>
      </c>
      <c r="F77" s="26"/>
      <c r="G77" s="16"/>
      <c r="H77" s="16"/>
      <c r="I77" s="16"/>
      <c r="J77" s="16"/>
      <c r="K77" s="16"/>
    </row>
    <row r="78" customHeight="1" spans="1:11">
      <c r="A78" s="22"/>
      <c r="B78" s="18"/>
      <c r="C78" s="28" t="s">
        <v>622</v>
      </c>
      <c r="D78" s="28"/>
      <c r="E78" s="18" t="s">
        <v>623</v>
      </c>
      <c r="F78" s="26"/>
      <c r="G78" s="27"/>
      <c r="H78" s="27"/>
      <c r="I78" s="27"/>
      <c r="J78" s="35"/>
      <c r="K78" s="35"/>
    </row>
    <row r="79" customHeight="1" spans="1:11">
      <c r="A79" s="22"/>
      <c r="B79" s="18"/>
      <c r="C79" s="28" t="s">
        <v>624</v>
      </c>
      <c r="D79" s="28"/>
      <c r="E79" s="18" t="s">
        <v>623</v>
      </c>
      <c r="F79" s="26"/>
      <c r="G79" s="27"/>
      <c r="H79" s="27"/>
      <c r="I79" s="27"/>
      <c r="J79" s="35"/>
      <c r="K79" s="35"/>
    </row>
    <row r="80" customHeight="1" spans="1:11">
      <c r="A80" s="22"/>
      <c r="B80" s="18"/>
      <c r="C80" s="19" t="s">
        <v>625</v>
      </c>
      <c r="D80" s="227" t="s">
        <v>626</v>
      </c>
      <c r="E80" s="18" t="s">
        <v>853</v>
      </c>
      <c r="F80" s="26"/>
      <c r="G80" s="16"/>
      <c r="H80" s="16"/>
      <c r="I80" s="16"/>
      <c r="J80" s="16"/>
      <c r="K80" s="16"/>
    </row>
    <row r="81" customHeight="1" spans="1:11">
      <c r="A81" s="213"/>
      <c r="B81" s="18"/>
      <c r="C81" s="13" t="s">
        <v>5</v>
      </c>
      <c r="D81" s="13"/>
      <c r="E81" s="18"/>
      <c r="F81" s="26"/>
      <c r="G81" s="16"/>
      <c r="H81" s="16"/>
      <c r="I81" s="16"/>
      <c r="J81" s="16"/>
      <c r="K81" s="16"/>
    </row>
    <row r="82" customHeight="1" spans="1:11">
      <c r="A82" s="17"/>
      <c r="B82" s="17" t="s">
        <v>628</v>
      </c>
      <c r="C82" s="16" t="s">
        <v>629</v>
      </c>
      <c r="D82" s="16"/>
      <c r="E82" s="18" t="s">
        <v>854</v>
      </c>
      <c r="F82" s="26"/>
      <c r="G82" s="16"/>
      <c r="H82" s="16"/>
      <c r="I82" s="16" t="s">
        <v>631</v>
      </c>
      <c r="J82" s="16"/>
      <c r="K82" s="16"/>
    </row>
    <row r="83" customHeight="1" spans="1:11">
      <c r="A83" s="22"/>
      <c r="B83" s="22"/>
      <c r="C83" s="16" t="s">
        <v>632</v>
      </c>
      <c r="D83" s="16"/>
      <c r="E83" s="18" t="s">
        <v>581</v>
      </c>
      <c r="F83" s="26"/>
      <c r="G83" s="16"/>
      <c r="H83" s="16"/>
      <c r="I83" s="16" t="s">
        <v>633</v>
      </c>
      <c r="J83" s="16"/>
      <c r="K83" s="16"/>
    </row>
    <row r="84" customHeight="1" spans="1:11">
      <c r="A84" s="22"/>
      <c r="B84" s="22"/>
      <c r="C84" s="16" t="s">
        <v>634</v>
      </c>
      <c r="D84" s="16"/>
      <c r="E84" s="18" t="s">
        <v>581</v>
      </c>
      <c r="F84" s="26"/>
      <c r="G84" s="16"/>
      <c r="H84" s="16"/>
      <c r="I84" s="16" t="s">
        <v>635</v>
      </c>
      <c r="J84" s="16"/>
      <c r="K84" s="16"/>
    </row>
    <row r="85" customHeight="1" spans="1:11">
      <c r="A85" s="22"/>
      <c r="B85" s="22"/>
      <c r="C85" s="16" t="s">
        <v>636</v>
      </c>
      <c r="D85" s="16"/>
      <c r="E85" s="18" t="s">
        <v>581</v>
      </c>
      <c r="F85" s="26"/>
      <c r="G85" s="16"/>
      <c r="H85" s="16"/>
      <c r="I85" s="16" t="s">
        <v>635</v>
      </c>
      <c r="J85" s="16"/>
      <c r="K85" s="16"/>
    </row>
    <row r="86" customHeight="1" spans="1:11">
      <c r="A86" s="22"/>
      <c r="B86" s="22"/>
      <c r="C86" s="16" t="s">
        <v>637</v>
      </c>
      <c r="D86" s="16"/>
      <c r="E86" s="18" t="s">
        <v>855</v>
      </c>
      <c r="F86" s="26"/>
      <c r="G86" s="16"/>
      <c r="H86" s="16"/>
      <c r="I86" s="16"/>
      <c r="J86" s="16"/>
      <c r="K86" s="16"/>
    </row>
    <row r="87" customHeight="1" spans="1:11">
      <c r="A87" s="22"/>
      <c r="B87" s="22"/>
      <c r="C87" s="16" t="s">
        <v>639</v>
      </c>
      <c r="D87" s="16"/>
      <c r="E87" s="18"/>
      <c r="F87" s="26"/>
      <c r="G87" s="27"/>
      <c r="H87" s="27"/>
      <c r="I87" s="27"/>
      <c r="J87" s="35"/>
      <c r="K87" s="35"/>
    </row>
    <row r="88" customHeight="1" spans="1:11">
      <c r="A88" s="22"/>
      <c r="B88" s="22"/>
      <c r="C88" s="16" t="s">
        <v>641</v>
      </c>
      <c r="D88" s="16"/>
      <c r="E88" s="18" t="s">
        <v>642</v>
      </c>
      <c r="F88" s="26"/>
      <c r="G88" s="16"/>
      <c r="H88" s="16"/>
      <c r="I88" s="16"/>
      <c r="J88" s="16"/>
      <c r="K88" s="16"/>
    </row>
    <row r="89" customHeight="1" spans="1:11">
      <c r="A89" s="22"/>
      <c r="B89" s="22"/>
      <c r="C89" s="16" t="s">
        <v>643</v>
      </c>
      <c r="D89" s="16"/>
      <c r="E89" s="18" t="s">
        <v>642</v>
      </c>
      <c r="F89" s="229"/>
      <c r="G89" s="27"/>
      <c r="H89" s="27"/>
      <c r="I89" s="27"/>
      <c r="J89" s="35"/>
      <c r="K89" s="35"/>
    </row>
    <row r="90" customHeight="1" spans="1:11">
      <c r="A90" s="22"/>
      <c r="B90" s="22"/>
      <c r="C90" s="16" t="s">
        <v>644</v>
      </c>
      <c r="D90" s="16"/>
      <c r="E90" s="18" t="s">
        <v>642</v>
      </c>
      <c r="F90" s="229"/>
      <c r="G90" s="27"/>
      <c r="H90" s="27"/>
      <c r="I90" s="27"/>
      <c r="J90" s="35"/>
      <c r="K90" s="35"/>
    </row>
    <row r="91" customHeight="1" spans="1:11">
      <c r="A91" s="22"/>
      <c r="B91" s="22"/>
      <c r="C91" s="16" t="s">
        <v>645</v>
      </c>
      <c r="D91" s="16"/>
      <c r="E91" s="18" t="s">
        <v>603</v>
      </c>
      <c r="F91" s="26"/>
      <c r="G91" s="27"/>
      <c r="H91" s="27"/>
      <c r="I91" s="27"/>
      <c r="J91" s="35"/>
      <c r="K91" s="35"/>
    </row>
    <row r="92" customHeight="1" spans="1:11">
      <c r="A92" s="22"/>
      <c r="B92" s="22"/>
      <c r="C92" s="16" t="s">
        <v>646</v>
      </c>
      <c r="D92" s="16"/>
      <c r="E92" s="18" t="s">
        <v>642</v>
      </c>
      <c r="F92" s="26"/>
      <c r="G92" s="27"/>
      <c r="H92" s="27"/>
      <c r="I92" s="27"/>
      <c r="J92" s="35"/>
      <c r="K92" s="35"/>
    </row>
    <row r="93" customHeight="1" spans="1:11">
      <c r="A93" s="22"/>
      <c r="B93" s="22"/>
      <c r="C93" s="16" t="s">
        <v>647</v>
      </c>
      <c r="D93" s="16"/>
      <c r="E93" s="18" t="s">
        <v>642</v>
      </c>
      <c r="F93" s="26"/>
      <c r="G93" s="27"/>
      <c r="H93" s="27"/>
      <c r="I93" s="27"/>
      <c r="J93" s="35"/>
      <c r="K93" s="35"/>
    </row>
    <row r="94" customHeight="1" spans="1:11">
      <c r="A94" s="22"/>
      <c r="B94" s="22"/>
      <c r="C94" s="16" t="s">
        <v>648</v>
      </c>
      <c r="D94" s="16"/>
      <c r="E94" s="18" t="s">
        <v>642</v>
      </c>
      <c r="F94" s="26"/>
      <c r="G94" s="209"/>
      <c r="H94" s="209"/>
      <c r="I94" s="209"/>
      <c r="J94" s="210"/>
      <c r="K94" s="210"/>
    </row>
    <row r="95" customHeight="1" spans="1:11">
      <c r="A95" s="22"/>
      <c r="B95" s="22"/>
      <c r="C95" s="16" t="s">
        <v>649</v>
      </c>
      <c r="D95" s="16"/>
      <c r="E95" s="18" t="s">
        <v>601</v>
      </c>
      <c r="F95" s="26"/>
      <c r="G95" s="209"/>
      <c r="H95" s="209"/>
      <c r="I95" s="209"/>
      <c r="J95" s="210"/>
      <c r="K95" s="210"/>
    </row>
    <row r="96" customHeight="1" spans="1:11">
      <c r="A96" s="22"/>
      <c r="B96" s="22"/>
      <c r="C96" s="16" t="s">
        <v>650</v>
      </c>
      <c r="D96" s="16"/>
      <c r="E96" s="18" t="s">
        <v>603</v>
      </c>
      <c r="F96" s="26"/>
      <c r="G96" s="209"/>
      <c r="H96" s="209"/>
      <c r="I96" s="209"/>
      <c r="J96" s="210"/>
      <c r="K96" s="210"/>
    </row>
    <row r="97" customHeight="1" spans="1:11">
      <c r="A97" s="22"/>
      <c r="B97" s="22"/>
      <c r="C97" s="16" t="s">
        <v>651</v>
      </c>
      <c r="D97" s="16"/>
      <c r="E97" s="18" t="s">
        <v>601</v>
      </c>
      <c r="F97" s="26"/>
      <c r="G97" s="209"/>
      <c r="H97" s="209"/>
      <c r="I97" s="209"/>
      <c r="J97" s="210"/>
      <c r="K97" s="210"/>
    </row>
    <row r="98" customHeight="1" spans="1:11">
      <c r="A98" s="22"/>
      <c r="B98" s="22"/>
      <c r="C98" s="16" t="s">
        <v>652</v>
      </c>
      <c r="D98" s="16"/>
      <c r="E98" s="18" t="s">
        <v>601</v>
      </c>
      <c r="F98" s="26"/>
      <c r="G98" s="209"/>
      <c r="H98" s="209"/>
      <c r="I98" s="209"/>
      <c r="J98" s="210"/>
      <c r="K98" s="210"/>
    </row>
    <row r="99" customHeight="1" spans="1:11">
      <c r="A99" s="22"/>
      <c r="B99" s="22"/>
      <c r="C99" s="16" t="s">
        <v>653</v>
      </c>
      <c r="D99" s="16"/>
      <c r="E99" s="18" t="s">
        <v>654</v>
      </c>
      <c r="F99" s="26"/>
      <c r="G99" s="209"/>
      <c r="H99" s="209"/>
      <c r="I99" s="209"/>
      <c r="J99" s="210"/>
      <c r="K99" s="210"/>
    </row>
    <row r="100" customHeight="1" spans="1:11">
      <c r="A100" s="22"/>
      <c r="B100" s="22"/>
      <c r="C100" s="16" t="s">
        <v>655</v>
      </c>
      <c r="D100" s="16"/>
      <c r="E100" s="18" t="s">
        <v>601</v>
      </c>
      <c r="F100" s="26"/>
      <c r="G100" s="209"/>
      <c r="H100" s="209"/>
      <c r="I100" s="209"/>
      <c r="J100" s="210"/>
      <c r="K100" s="210"/>
    </row>
    <row r="101" customHeight="1" spans="1:11">
      <c r="A101" s="22"/>
      <c r="B101" s="22"/>
      <c r="C101" s="16" t="s">
        <v>656</v>
      </c>
      <c r="D101" s="16"/>
      <c r="E101" s="18" t="s">
        <v>601</v>
      </c>
      <c r="F101" s="26"/>
      <c r="G101" s="209"/>
      <c r="H101" s="209"/>
      <c r="I101" s="209"/>
      <c r="J101" s="210"/>
      <c r="K101" s="210"/>
    </row>
    <row r="102" customHeight="1" spans="1:11">
      <c r="A102" s="22"/>
      <c r="B102" s="22"/>
      <c r="C102" s="16" t="s">
        <v>657</v>
      </c>
      <c r="D102" s="16"/>
      <c r="E102" s="18" t="s">
        <v>658</v>
      </c>
      <c r="F102" s="26"/>
      <c r="G102" s="209"/>
      <c r="H102" s="209"/>
      <c r="I102" s="209"/>
      <c r="J102" s="210"/>
      <c r="K102" s="210"/>
    </row>
    <row r="103" customHeight="1" spans="1:11">
      <c r="A103" s="22"/>
      <c r="B103" s="22"/>
      <c r="C103" s="16" t="s">
        <v>659</v>
      </c>
      <c r="D103" s="16"/>
      <c r="E103" s="18" t="s">
        <v>658</v>
      </c>
      <c r="F103" s="26"/>
      <c r="G103" s="209"/>
      <c r="H103" s="209"/>
      <c r="I103" s="209"/>
      <c r="J103" s="210"/>
      <c r="K103" s="210"/>
    </row>
    <row r="104" customHeight="1" spans="1:11">
      <c r="A104" s="22"/>
      <c r="B104" s="22"/>
      <c r="C104" s="16" t="s">
        <v>660</v>
      </c>
      <c r="D104" s="16"/>
      <c r="E104" s="18" t="s">
        <v>658</v>
      </c>
      <c r="F104" s="26"/>
      <c r="G104" s="209"/>
      <c r="H104" s="209"/>
      <c r="I104" s="209"/>
      <c r="J104" s="210"/>
      <c r="K104" s="210"/>
    </row>
    <row r="105" customHeight="1" spans="1:11">
      <c r="A105" s="22"/>
      <c r="B105" s="22"/>
      <c r="C105" s="16" t="s">
        <v>661</v>
      </c>
      <c r="D105" s="16"/>
      <c r="E105" s="18" t="s">
        <v>658</v>
      </c>
      <c r="F105" s="26"/>
      <c r="G105" s="209"/>
      <c r="H105" s="209"/>
      <c r="I105" s="209"/>
      <c r="J105" s="210"/>
      <c r="K105" s="210"/>
    </row>
    <row r="106" customHeight="1" spans="1:11">
      <c r="A106" s="22"/>
      <c r="B106" s="22"/>
      <c r="C106" s="16" t="s">
        <v>662</v>
      </c>
      <c r="D106" s="16"/>
      <c r="E106" s="18" t="s">
        <v>285</v>
      </c>
      <c r="F106" s="26"/>
      <c r="G106" s="209"/>
      <c r="H106" s="209"/>
      <c r="I106" s="209"/>
      <c r="J106" s="210"/>
      <c r="K106" s="210"/>
    </row>
    <row r="107" customHeight="1" spans="1:11">
      <c r="A107" s="22"/>
      <c r="B107" s="22"/>
      <c r="C107" s="16" t="s">
        <v>663</v>
      </c>
      <c r="D107" s="16"/>
      <c r="E107" s="18" t="s">
        <v>285</v>
      </c>
      <c r="F107" s="26"/>
      <c r="G107" s="209"/>
      <c r="H107" s="209"/>
      <c r="I107" s="209"/>
      <c r="J107" s="210"/>
      <c r="K107" s="210"/>
    </row>
    <row r="108" customHeight="1" spans="1:11">
      <c r="A108" s="22"/>
      <c r="B108" s="22"/>
      <c r="C108" s="16" t="s">
        <v>664</v>
      </c>
      <c r="D108" s="16"/>
      <c r="E108" s="18" t="s">
        <v>285</v>
      </c>
      <c r="F108" s="26"/>
      <c r="G108" s="209"/>
      <c r="H108" s="209"/>
      <c r="I108" s="209"/>
      <c r="J108" s="210"/>
      <c r="K108" s="210"/>
    </row>
    <row r="109" customHeight="1" spans="1:11">
      <c r="A109" s="22"/>
      <c r="B109" s="22"/>
      <c r="C109" s="16" t="s">
        <v>665</v>
      </c>
      <c r="D109" s="16"/>
      <c r="E109" s="18" t="s">
        <v>666</v>
      </c>
      <c r="F109" s="26"/>
      <c r="G109" s="209"/>
      <c r="H109" s="209"/>
      <c r="I109" s="209"/>
      <c r="J109" s="210"/>
      <c r="K109" s="210"/>
    </row>
    <row r="110" customHeight="1" spans="1:11">
      <c r="A110" s="22"/>
      <c r="B110" s="22"/>
      <c r="C110" s="16" t="s">
        <v>667</v>
      </c>
      <c r="D110" s="16"/>
      <c r="E110" s="18" t="s">
        <v>852</v>
      </c>
      <c r="F110" s="26"/>
      <c r="G110" s="209"/>
      <c r="H110" s="209"/>
      <c r="I110" s="209"/>
      <c r="J110" s="210"/>
      <c r="K110" s="210"/>
    </row>
    <row r="111" customHeight="1" spans="1:11">
      <c r="A111" s="22"/>
      <c r="B111" s="22"/>
      <c r="C111" s="16" t="s">
        <v>668</v>
      </c>
      <c r="D111" s="16"/>
      <c r="E111" s="18" t="s">
        <v>603</v>
      </c>
      <c r="F111" s="26"/>
      <c r="G111" s="209"/>
      <c r="H111" s="209"/>
      <c r="I111" s="209"/>
      <c r="J111" s="210"/>
      <c r="K111" s="210"/>
    </row>
    <row r="112" customHeight="1" spans="1:11">
      <c r="A112" s="22"/>
      <c r="B112" s="22"/>
      <c r="C112" s="16" t="s">
        <v>669</v>
      </c>
      <c r="D112" s="16"/>
      <c r="E112" s="18" t="s">
        <v>852</v>
      </c>
      <c r="F112" s="26"/>
      <c r="G112" s="209"/>
      <c r="H112" s="209"/>
      <c r="I112" s="209"/>
      <c r="J112" s="210"/>
      <c r="K112" s="210"/>
    </row>
    <row r="113" customHeight="1" spans="1:11">
      <c r="A113" s="22"/>
      <c r="B113" s="22"/>
      <c r="C113" s="16" t="s">
        <v>670</v>
      </c>
      <c r="D113" s="16"/>
      <c r="E113" s="18" t="s">
        <v>654</v>
      </c>
      <c r="F113" s="26"/>
      <c r="G113" s="209"/>
      <c r="H113" s="209"/>
      <c r="I113" s="209"/>
      <c r="J113" s="210"/>
      <c r="K113" s="210"/>
    </row>
    <row r="114" customHeight="1" spans="1:11">
      <c r="A114" s="22"/>
      <c r="B114" s="22"/>
      <c r="C114" s="16" t="s">
        <v>671</v>
      </c>
      <c r="D114" s="16"/>
      <c r="E114" s="18" t="s">
        <v>654</v>
      </c>
      <c r="F114" s="26"/>
      <c r="G114" s="209"/>
      <c r="H114" s="209"/>
      <c r="I114" s="209"/>
      <c r="J114" s="210"/>
      <c r="K114" s="210"/>
    </row>
    <row r="115" customHeight="1" spans="1:11">
      <c r="A115" s="22"/>
      <c r="B115" s="22"/>
      <c r="C115" s="16" t="s">
        <v>672</v>
      </c>
      <c r="D115" s="16"/>
      <c r="E115" s="18" t="s">
        <v>673</v>
      </c>
      <c r="F115" s="26"/>
      <c r="G115" s="16"/>
      <c r="H115" s="16"/>
      <c r="I115" s="16"/>
      <c r="J115" s="16"/>
      <c r="K115" s="16"/>
    </row>
    <row r="116" customHeight="1" spans="1:11">
      <c r="A116" s="22"/>
      <c r="B116" s="22"/>
      <c r="C116" s="16" t="s">
        <v>674</v>
      </c>
      <c r="D116" s="16"/>
      <c r="E116" s="18" t="s">
        <v>673</v>
      </c>
      <c r="F116" s="26"/>
      <c r="G116" s="16"/>
      <c r="H116" s="16"/>
      <c r="I116" s="16"/>
      <c r="J116" s="16"/>
      <c r="K116" s="16"/>
    </row>
    <row r="117" customHeight="1" spans="1:11">
      <c r="A117" s="22"/>
      <c r="B117" s="22"/>
      <c r="C117" s="230" t="s">
        <v>6</v>
      </c>
      <c r="D117" s="215"/>
      <c r="E117" s="18"/>
      <c r="F117" s="26"/>
      <c r="G117" s="209"/>
      <c r="H117" s="209"/>
      <c r="I117" s="209"/>
      <c r="J117" s="210"/>
      <c r="K117" s="210"/>
    </row>
    <row r="118" customHeight="1" spans="1:11">
      <c r="A118" s="17"/>
      <c r="B118" s="18" t="s">
        <v>675</v>
      </c>
      <c r="C118" s="16" t="s">
        <v>676</v>
      </c>
      <c r="D118" s="16" t="s">
        <v>677</v>
      </c>
      <c r="E118" s="18" t="s">
        <v>603</v>
      </c>
      <c r="F118" s="26"/>
      <c r="G118" s="209"/>
      <c r="H118" s="209"/>
      <c r="I118" s="209"/>
      <c r="J118" s="210"/>
      <c r="K118" s="210"/>
    </row>
    <row r="119" customHeight="1" spans="1:11">
      <c r="A119" s="22"/>
      <c r="B119" s="18"/>
      <c r="C119" s="16"/>
      <c r="D119" s="16" t="s">
        <v>678</v>
      </c>
      <c r="E119" s="18" t="s">
        <v>603</v>
      </c>
      <c r="F119" s="26"/>
      <c r="G119" s="209"/>
      <c r="H119" s="209"/>
      <c r="I119" s="209"/>
      <c r="J119" s="210"/>
      <c r="K119" s="210"/>
    </row>
    <row r="120" customHeight="1" spans="1:11">
      <c r="A120" s="22"/>
      <c r="B120" s="18"/>
      <c r="C120" s="16"/>
      <c r="D120" s="16" t="s">
        <v>625</v>
      </c>
      <c r="E120" s="18" t="s">
        <v>679</v>
      </c>
      <c r="F120" s="26"/>
      <c r="G120" s="209"/>
      <c r="H120" s="209"/>
      <c r="I120" s="209"/>
      <c r="J120" s="210"/>
      <c r="K120" s="210"/>
    </row>
    <row r="121" customHeight="1" spans="1:11">
      <c r="A121" s="22"/>
      <c r="B121" s="18"/>
      <c r="C121" s="16" t="s">
        <v>680</v>
      </c>
      <c r="D121" s="16" t="s">
        <v>681</v>
      </c>
      <c r="E121" s="18" t="s">
        <v>666</v>
      </c>
      <c r="F121" s="26"/>
      <c r="G121" s="209"/>
      <c r="H121" s="209"/>
      <c r="I121" s="209"/>
      <c r="J121" s="210"/>
      <c r="K121" s="210"/>
    </row>
    <row r="122" customHeight="1" spans="1:11">
      <c r="A122" s="22"/>
      <c r="B122" s="18"/>
      <c r="C122" s="16"/>
      <c r="D122" s="16" t="s">
        <v>682</v>
      </c>
      <c r="E122" s="18" t="s">
        <v>666</v>
      </c>
      <c r="F122" s="26"/>
      <c r="G122" s="209"/>
      <c r="H122" s="209"/>
      <c r="I122" s="209"/>
      <c r="J122" s="210"/>
      <c r="K122" s="210"/>
    </row>
    <row r="123" customHeight="1" spans="1:11">
      <c r="A123" s="22"/>
      <c r="B123" s="18"/>
      <c r="C123" s="16"/>
      <c r="D123" s="16" t="s">
        <v>683</v>
      </c>
      <c r="E123" s="18" t="s">
        <v>666</v>
      </c>
      <c r="F123" s="26"/>
      <c r="G123" s="209"/>
      <c r="H123" s="209"/>
      <c r="I123" s="209"/>
      <c r="J123" s="210"/>
      <c r="K123" s="210"/>
    </row>
    <row r="124" customHeight="1" spans="1:11">
      <c r="A124" s="22"/>
      <c r="B124" s="18"/>
      <c r="C124" s="16"/>
      <c r="D124" s="16" t="s">
        <v>684</v>
      </c>
      <c r="E124" s="18" t="s">
        <v>666</v>
      </c>
      <c r="F124" s="26"/>
      <c r="G124" s="209"/>
      <c r="H124" s="209"/>
      <c r="I124" s="209"/>
      <c r="J124" s="210"/>
      <c r="K124" s="210"/>
    </row>
    <row r="125" customHeight="1" spans="1:11">
      <c r="A125" s="22"/>
      <c r="B125" s="18"/>
      <c r="C125" s="16"/>
      <c r="D125" s="16" t="s">
        <v>685</v>
      </c>
      <c r="E125" s="18" t="s">
        <v>666</v>
      </c>
      <c r="F125" s="26"/>
      <c r="G125" s="209"/>
      <c r="H125" s="209"/>
      <c r="I125" s="209"/>
      <c r="J125" s="210"/>
      <c r="K125" s="210"/>
    </row>
    <row r="126" customHeight="1" spans="1:11">
      <c r="A126" s="22"/>
      <c r="B126" s="18"/>
      <c r="C126" s="16"/>
      <c r="D126" s="16" t="s">
        <v>686</v>
      </c>
      <c r="E126" s="18" t="s">
        <v>852</v>
      </c>
      <c r="F126" s="26"/>
      <c r="G126" s="209"/>
      <c r="H126" s="209"/>
      <c r="I126" s="209"/>
      <c r="J126" s="210"/>
      <c r="K126" s="210"/>
    </row>
    <row r="127" customHeight="1" spans="1:11">
      <c r="A127" s="22"/>
      <c r="B127" s="18"/>
      <c r="C127" s="16"/>
      <c r="D127" s="16" t="s">
        <v>687</v>
      </c>
      <c r="E127" s="18" t="s">
        <v>666</v>
      </c>
      <c r="F127" s="26"/>
      <c r="G127" s="209"/>
      <c r="H127" s="209"/>
      <c r="I127" s="209"/>
      <c r="J127" s="210"/>
      <c r="K127" s="210"/>
    </row>
    <row r="128" customHeight="1" spans="1:11">
      <c r="A128" s="22"/>
      <c r="B128" s="18"/>
      <c r="C128" s="16"/>
      <c r="D128" s="16" t="s">
        <v>688</v>
      </c>
      <c r="E128" s="18" t="s">
        <v>666</v>
      </c>
      <c r="F128" s="26"/>
      <c r="G128" s="209"/>
      <c r="H128" s="209"/>
      <c r="I128" s="209"/>
      <c r="J128" s="210"/>
      <c r="K128" s="210"/>
    </row>
    <row r="129" customHeight="1" spans="1:11">
      <c r="A129" s="213"/>
      <c r="B129" s="18"/>
      <c r="C129" s="13" t="s">
        <v>7</v>
      </c>
      <c r="D129" s="13"/>
      <c r="E129" s="18"/>
      <c r="F129" s="26"/>
      <c r="G129" s="209"/>
      <c r="H129" s="209"/>
      <c r="I129" s="209"/>
      <c r="J129" s="210"/>
      <c r="K129" s="210"/>
    </row>
    <row r="130" customFormat="1" customHeight="1" spans="1:11">
      <c r="A130" s="231"/>
      <c r="B130" s="232" t="s">
        <v>689</v>
      </c>
      <c r="C130" s="233"/>
      <c r="D130" s="234"/>
      <c r="E130" s="235" t="s">
        <v>690</v>
      </c>
      <c r="F130" s="489"/>
      <c r="G130" s="236"/>
      <c r="H130" s="236"/>
      <c r="I130" s="236"/>
      <c r="J130" s="276"/>
      <c r="K130" s="276"/>
    </row>
    <row r="131" customHeight="1" spans="1:11">
      <c r="A131" s="237" t="s">
        <v>10</v>
      </c>
      <c r="B131" s="238"/>
      <c r="C131" s="238"/>
      <c r="D131" s="239"/>
      <c r="E131" s="18"/>
      <c r="F131" s="26"/>
      <c r="G131" s="16"/>
      <c r="H131" s="16"/>
      <c r="I131" s="16" t="s">
        <v>631</v>
      </c>
      <c r="J131" s="16"/>
      <c r="K131" s="16"/>
    </row>
    <row r="132" customHeight="1" spans="1:11">
      <c r="A132" s="240" t="s">
        <v>691</v>
      </c>
      <c r="B132" s="240"/>
      <c r="C132" s="241" t="s">
        <v>692</v>
      </c>
      <c r="D132" s="240"/>
      <c r="E132" s="242"/>
      <c r="F132" s="243"/>
      <c r="G132" s="244"/>
      <c r="H132" s="244"/>
      <c r="I132" s="244"/>
      <c r="J132" s="247"/>
      <c r="K132" s="247"/>
    </row>
    <row r="133" customHeight="1" spans="1:11">
      <c r="A133" s="245"/>
      <c r="B133" s="246" t="s">
        <v>272</v>
      </c>
      <c r="C133" s="247" t="s">
        <v>693</v>
      </c>
      <c r="D133" s="248"/>
      <c r="E133" s="246" t="s">
        <v>694</v>
      </c>
      <c r="F133" s="249"/>
      <c r="G133" s="250"/>
      <c r="H133" s="250"/>
      <c r="I133" s="244" t="s">
        <v>856</v>
      </c>
      <c r="J133" s="247"/>
      <c r="K133" s="247"/>
    </row>
    <row r="134" customHeight="1" spans="1:11">
      <c r="A134" s="251"/>
      <c r="B134" s="246"/>
      <c r="C134" s="247" t="s">
        <v>697</v>
      </c>
      <c r="D134" s="248"/>
      <c r="E134" s="246" t="s">
        <v>694</v>
      </c>
      <c r="F134" s="249"/>
      <c r="G134" s="250"/>
      <c r="H134" s="250"/>
      <c r="I134" s="244" t="s">
        <v>857</v>
      </c>
      <c r="J134" s="247"/>
      <c r="K134" s="247"/>
    </row>
    <row r="135" customHeight="1" spans="1:11">
      <c r="A135" s="251"/>
      <c r="B135" s="246"/>
      <c r="C135" s="247" t="s">
        <v>699</v>
      </c>
      <c r="D135" s="248"/>
      <c r="E135" s="246" t="s">
        <v>694</v>
      </c>
      <c r="F135" s="249"/>
      <c r="G135" s="250"/>
      <c r="H135" s="250"/>
      <c r="I135" s="244" t="s">
        <v>858</v>
      </c>
      <c r="J135" s="247"/>
      <c r="K135" s="247"/>
    </row>
    <row r="136" customHeight="1" spans="1:11">
      <c r="A136" s="251"/>
      <c r="B136" s="246"/>
      <c r="C136" s="247" t="s">
        <v>701</v>
      </c>
      <c r="D136" s="248"/>
      <c r="E136" s="246" t="s">
        <v>694</v>
      </c>
      <c r="F136" s="252"/>
      <c r="G136" s="250"/>
      <c r="H136" s="250"/>
      <c r="I136" s="244" t="s">
        <v>856</v>
      </c>
      <c r="J136" s="247"/>
      <c r="K136" s="247"/>
    </row>
    <row r="137" customHeight="1" spans="1:11">
      <c r="A137" s="251"/>
      <c r="B137" s="246"/>
      <c r="C137" s="247" t="s">
        <v>702</v>
      </c>
      <c r="D137" s="248"/>
      <c r="E137" s="246" t="s">
        <v>694</v>
      </c>
      <c r="F137" s="252"/>
      <c r="G137" s="250"/>
      <c r="H137" s="250"/>
      <c r="I137" s="244" t="s">
        <v>857</v>
      </c>
      <c r="J137" s="247"/>
      <c r="K137" s="247"/>
    </row>
    <row r="138" customHeight="1" spans="1:11">
      <c r="A138" s="251"/>
      <c r="B138" s="246"/>
      <c r="C138" s="247" t="s">
        <v>703</v>
      </c>
      <c r="D138" s="248"/>
      <c r="E138" s="246" t="s">
        <v>694</v>
      </c>
      <c r="F138" s="249"/>
      <c r="G138" s="250"/>
      <c r="H138" s="250"/>
      <c r="I138" s="244" t="s">
        <v>858</v>
      </c>
      <c r="J138" s="247"/>
      <c r="K138" s="247"/>
    </row>
    <row r="139" customHeight="1" spans="1:11">
      <c r="A139" s="251"/>
      <c r="B139" s="246"/>
      <c r="C139" s="247" t="s">
        <v>704</v>
      </c>
      <c r="D139" s="248"/>
      <c r="E139" s="246" t="s">
        <v>694</v>
      </c>
      <c r="F139" s="249"/>
      <c r="G139" s="250"/>
      <c r="H139" s="250"/>
      <c r="I139" s="244" t="s">
        <v>859</v>
      </c>
      <c r="J139" s="247"/>
      <c r="K139" s="247"/>
    </row>
    <row r="140" customHeight="1" spans="1:11">
      <c r="A140" s="251"/>
      <c r="B140" s="246"/>
      <c r="C140" s="247" t="s">
        <v>707</v>
      </c>
      <c r="D140" s="248"/>
      <c r="E140" s="246" t="s">
        <v>694</v>
      </c>
      <c r="F140" s="249"/>
      <c r="G140" s="250"/>
      <c r="H140" s="250"/>
      <c r="I140" s="244" t="s">
        <v>859</v>
      </c>
      <c r="J140" s="247"/>
      <c r="K140" s="247"/>
    </row>
    <row r="141" customHeight="1" spans="1:11">
      <c r="A141" s="251"/>
      <c r="B141" s="246"/>
      <c r="C141" s="247" t="s">
        <v>708</v>
      </c>
      <c r="D141" s="248"/>
      <c r="E141" s="246" t="s">
        <v>694</v>
      </c>
      <c r="F141" s="249"/>
      <c r="G141" s="250"/>
      <c r="H141" s="250"/>
      <c r="I141" s="244" t="s">
        <v>860</v>
      </c>
      <c r="J141" s="247"/>
      <c r="K141" s="247"/>
    </row>
    <row r="142" customHeight="1" spans="1:11">
      <c r="A142" s="251"/>
      <c r="B142" s="246"/>
      <c r="C142" s="247" t="s">
        <v>710</v>
      </c>
      <c r="D142" s="248"/>
      <c r="E142" s="246" t="s">
        <v>694</v>
      </c>
      <c r="F142" s="252"/>
      <c r="G142" s="250"/>
      <c r="H142" s="250"/>
      <c r="I142" s="244" t="s">
        <v>859</v>
      </c>
      <c r="J142" s="247"/>
      <c r="K142" s="247"/>
    </row>
    <row r="143" customHeight="1" spans="1:11">
      <c r="A143" s="251"/>
      <c r="B143" s="246"/>
      <c r="C143" s="247" t="s">
        <v>711</v>
      </c>
      <c r="D143" s="248"/>
      <c r="E143" s="246" t="s">
        <v>694</v>
      </c>
      <c r="F143" s="252"/>
      <c r="G143" s="250"/>
      <c r="H143" s="250"/>
      <c r="I143" s="244" t="s">
        <v>859</v>
      </c>
      <c r="J143" s="247"/>
      <c r="K143" s="247"/>
    </row>
    <row r="144" customHeight="1" spans="1:11">
      <c r="A144" s="251"/>
      <c r="B144" s="246"/>
      <c r="C144" s="247" t="s">
        <v>712</v>
      </c>
      <c r="D144" s="248"/>
      <c r="E144" s="246" t="s">
        <v>694</v>
      </c>
      <c r="F144" s="249"/>
      <c r="G144" s="250"/>
      <c r="H144" s="250"/>
      <c r="I144" s="244" t="s">
        <v>860</v>
      </c>
      <c r="J144" s="247"/>
      <c r="K144" s="247"/>
    </row>
    <row r="145" customHeight="1" spans="1:11">
      <c r="A145" s="251"/>
      <c r="B145" s="246"/>
      <c r="C145" s="247" t="s">
        <v>713</v>
      </c>
      <c r="D145" s="248"/>
      <c r="E145" s="246" t="s">
        <v>714</v>
      </c>
      <c r="F145" s="249"/>
      <c r="G145" s="250"/>
      <c r="H145" s="250"/>
      <c r="I145" s="244" t="s">
        <v>861</v>
      </c>
      <c r="J145" s="247"/>
      <c r="K145" s="247"/>
    </row>
    <row r="146" customHeight="1" spans="1:11">
      <c r="A146" s="251"/>
      <c r="B146" s="246"/>
      <c r="C146" s="247" t="s">
        <v>717</v>
      </c>
      <c r="D146" s="248"/>
      <c r="E146" s="246" t="s">
        <v>714</v>
      </c>
      <c r="F146" s="249"/>
      <c r="G146" s="250"/>
      <c r="H146" s="250"/>
      <c r="I146" s="244" t="s">
        <v>862</v>
      </c>
      <c r="J146" s="247"/>
      <c r="K146" s="247"/>
    </row>
    <row r="147" customHeight="1" spans="1:11">
      <c r="A147" s="251"/>
      <c r="B147" s="246"/>
      <c r="C147" s="247" t="s">
        <v>719</v>
      </c>
      <c r="D147" s="248"/>
      <c r="E147" s="246" t="s">
        <v>714</v>
      </c>
      <c r="F147" s="249"/>
      <c r="G147" s="250"/>
      <c r="H147" s="250"/>
      <c r="I147" s="244" t="s">
        <v>863</v>
      </c>
      <c r="J147" s="247"/>
      <c r="K147" s="247"/>
    </row>
    <row r="148" customHeight="1" spans="1:11">
      <c r="A148" s="251"/>
      <c r="B148" s="246"/>
      <c r="C148" s="247" t="s">
        <v>721</v>
      </c>
      <c r="D148" s="248"/>
      <c r="E148" s="246" t="s">
        <v>714</v>
      </c>
      <c r="F148" s="249"/>
      <c r="G148" s="250"/>
      <c r="H148" s="250"/>
      <c r="I148" s="244" t="s">
        <v>722</v>
      </c>
      <c r="J148" s="247"/>
      <c r="K148" s="247"/>
    </row>
    <row r="149" customHeight="1" spans="1:11">
      <c r="A149" s="251"/>
      <c r="B149" s="246"/>
      <c r="C149" s="247" t="s">
        <v>724</v>
      </c>
      <c r="D149" s="248"/>
      <c r="E149" s="246" t="s">
        <v>714</v>
      </c>
      <c r="F149" s="249"/>
      <c r="G149" s="250"/>
      <c r="H149" s="250"/>
      <c r="I149" s="244" t="s">
        <v>725</v>
      </c>
      <c r="J149" s="247"/>
      <c r="K149" s="247"/>
    </row>
    <row r="150" customHeight="1" spans="1:11">
      <c r="A150" s="253"/>
      <c r="B150" s="246"/>
      <c r="C150" s="247" t="s">
        <v>727</v>
      </c>
      <c r="D150" s="248"/>
      <c r="E150" s="246" t="s">
        <v>714</v>
      </c>
      <c r="F150" s="249"/>
      <c r="G150" s="250"/>
      <c r="H150" s="250"/>
      <c r="I150" s="244" t="s">
        <v>728</v>
      </c>
      <c r="J150" s="247"/>
      <c r="K150" s="247"/>
    </row>
    <row r="151" customHeight="1" spans="1:11">
      <c r="A151" s="245"/>
      <c r="B151" s="246" t="s">
        <v>538</v>
      </c>
      <c r="C151" s="254" t="s">
        <v>730</v>
      </c>
      <c r="D151" s="255"/>
      <c r="E151" s="246" t="s">
        <v>694</v>
      </c>
      <c r="F151" s="256"/>
      <c r="G151" s="257"/>
      <c r="H151" s="257"/>
      <c r="I151" s="257"/>
      <c r="J151" s="254"/>
      <c r="K151" s="254"/>
    </row>
    <row r="152" customHeight="1" spans="1:11">
      <c r="A152" s="251"/>
      <c r="B152" s="246"/>
      <c r="C152" s="254" t="s">
        <v>731</v>
      </c>
      <c r="D152" s="255"/>
      <c r="E152" s="246" t="s">
        <v>694</v>
      </c>
      <c r="F152" s="256"/>
      <c r="G152" s="257"/>
      <c r="H152" s="257"/>
      <c r="I152" s="257"/>
      <c r="J152" s="254"/>
      <c r="K152" s="254"/>
    </row>
    <row r="153" customHeight="1" spans="1:11">
      <c r="A153" s="251"/>
      <c r="B153" s="246"/>
      <c r="C153" s="254" t="s">
        <v>732</v>
      </c>
      <c r="D153" s="255"/>
      <c r="E153" s="246" t="s">
        <v>714</v>
      </c>
      <c r="F153" s="249"/>
      <c r="G153" s="258"/>
      <c r="H153" s="258"/>
      <c r="I153" s="257"/>
      <c r="J153" s="254"/>
      <c r="K153" s="254"/>
    </row>
    <row r="154" customHeight="1" spans="1:11">
      <c r="A154" s="253"/>
      <c r="B154" s="246"/>
      <c r="C154" s="254" t="s">
        <v>733</v>
      </c>
      <c r="D154" s="255"/>
      <c r="E154" s="246" t="s">
        <v>714</v>
      </c>
      <c r="F154" s="249"/>
      <c r="G154" s="258"/>
      <c r="H154" s="258"/>
      <c r="I154" s="257"/>
      <c r="J154" s="254"/>
      <c r="K154" s="254"/>
    </row>
    <row r="155" customHeight="1" spans="1:11">
      <c r="A155" s="245"/>
      <c r="B155" s="246" t="s">
        <v>734</v>
      </c>
      <c r="C155" s="254" t="s">
        <v>735</v>
      </c>
      <c r="D155" s="255"/>
      <c r="E155" s="246" t="s">
        <v>714</v>
      </c>
      <c r="F155" s="249"/>
      <c r="G155" s="258"/>
      <c r="H155" s="258"/>
      <c r="I155" s="257"/>
      <c r="J155" s="254"/>
      <c r="K155" s="254"/>
    </row>
    <row r="156" customHeight="1" spans="1:11">
      <c r="A156" s="251"/>
      <c r="B156" s="246"/>
      <c r="C156" s="254" t="s">
        <v>736</v>
      </c>
      <c r="D156" s="255"/>
      <c r="E156" s="246" t="s">
        <v>714</v>
      </c>
      <c r="F156" s="249"/>
      <c r="G156" s="258"/>
      <c r="H156" s="258"/>
      <c r="I156" s="257"/>
      <c r="J156" s="254"/>
      <c r="K156" s="254"/>
    </row>
    <row r="157" customHeight="1" spans="1:11">
      <c r="A157" s="251"/>
      <c r="B157" s="246"/>
      <c r="C157" s="254" t="s">
        <v>737</v>
      </c>
      <c r="D157" s="255"/>
      <c r="E157" s="246" t="s">
        <v>714</v>
      </c>
      <c r="F157" s="249"/>
      <c r="G157" s="258"/>
      <c r="H157" s="258"/>
      <c r="I157" s="257"/>
      <c r="J157" s="254"/>
      <c r="K157" s="254"/>
    </row>
    <row r="158" customHeight="1" spans="1:11">
      <c r="A158" s="251"/>
      <c r="B158" s="246"/>
      <c r="C158" s="254" t="s">
        <v>738</v>
      </c>
      <c r="D158" s="255"/>
      <c r="E158" s="246" t="s">
        <v>714</v>
      </c>
      <c r="F158" s="249"/>
      <c r="G158" s="258"/>
      <c r="H158" s="258"/>
      <c r="I158" s="257"/>
      <c r="J158" s="254"/>
      <c r="K158" s="254"/>
    </row>
    <row r="159" customHeight="1" spans="1:11">
      <c r="A159" s="251"/>
      <c r="B159" s="246"/>
      <c r="C159" s="254" t="s">
        <v>739</v>
      </c>
      <c r="D159" s="255"/>
      <c r="E159" s="246" t="s">
        <v>714</v>
      </c>
      <c r="F159" s="249"/>
      <c r="G159" s="258"/>
      <c r="H159" s="258"/>
      <c r="I159" s="257"/>
      <c r="J159" s="254"/>
      <c r="K159" s="254"/>
    </row>
    <row r="160" customHeight="1" spans="1:11">
      <c r="A160" s="251"/>
      <c r="B160" s="246"/>
      <c r="C160" s="254" t="s">
        <v>740</v>
      </c>
      <c r="D160" s="255"/>
      <c r="E160" s="246" t="s">
        <v>714</v>
      </c>
      <c r="F160" s="249"/>
      <c r="G160" s="258"/>
      <c r="H160" s="258"/>
      <c r="I160" s="257"/>
      <c r="J160" s="254"/>
      <c r="K160" s="254"/>
    </row>
    <row r="161" customHeight="1" spans="1:11">
      <c r="A161" s="251"/>
      <c r="B161" s="246"/>
      <c r="C161" s="254" t="s">
        <v>741</v>
      </c>
      <c r="D161" s="255"/>
      <c r="E161" s="246" t="s">
        <v>714</v>
      </c>
      <c r="F161" s="249"/>
      <c r="G161" s="258"/>
      <c r="H161" s="258"/>
      <c r="I161" s="257"/>
      <c r="J161" s="254"/>
      <c r="K161" s="254"/>
    </row>
    <row r="162" customHeight="1" spans="1:11">
      <c r="A162" s="251"/>
      <c r="B162" s="246"/>
      <c r="C162" s="254" t="s">
        <v>742</v>
      </c>
      <c r="D162" s="255"/>
      <c r="E162" s="246" t="s">
        <v>714</v>
      </c>
      <c r="F162" s="249"/>
      <c r="G162" s="258"/>
      <c r="H162" s="258"/>
      <c r="I162" s="257"/>
      <c r="J162" s="254"/>
      <c r="K162" s="254"/>
    </row>
    <row r="163" customHeight="1" spans="1:11">
      <c r="A163" s="251"/>
      <c r="B163" s="246"/>
      <c r="C163" s="254" t="s">
        <v>743</v>
      </c>
      <c r="D163" s="255"/>
      <c r="E163" s="246" t="s">
        <v>694</v>
      </c>
      <c r="F163" s="256"/>
      <c r="G163" s="257"/>
      <c r="H163" s="257"/>
      <c r="I163" s="257"/>
      <c r="J163" s="254"/>
      <c r="K163" s="254"/>
    </row>
    <row r="164" customHeight="1" spans="1:11">
      <c r="A164" s="253"/>
      <c r="B164" s="246"/>
      <c r="C164" s="254" t="s">
        <v>744</v>
      </c>
      <c r="D164" s="255"/>
      <c r="E164" s="246" t="s">
        <v>694</v>
      </c>
      <c r="F164" s="256"/>
      <c r="G164" s="257"/>
      <c r="H164" s="257"/>
      <c r="I164" s="257"/>
      <c r="J164" s="254"/>
      <c r="K164" s="254"/>
    </row>
    <row r="165" customHeight="1" spans="1:11">
      <c r="A165" s="246"/>
      <c r="B165" s="259" t="s">
        <v>11</v>
      </c>
      <c r="C165" s="260"/>
      <c r="D165" s="261"/>
      <c r="E165" s="246"/>
      <c r="F165" s="262"/>
      <c r="G165" s="244"/>
      <c r="H165" s="244"/>
      <c r="I165" s="244"/>
      <c r="J165" s="247"/>
      <c r="K165" s="247"/>
    </row>
    <row r="166" customHeight="1" spans="1:11">
      <c r="A166" s="235" t="s">
        <v>745</v>
      </c>
      <c r="B166" s="263" t="s">
        <v>746</v>
      </c>
      <c r="C166" s="264"/>
      <c r="D166" s="265"/>
      <c r="E166" s="235"/>
      <c r="F166" s="266"/>
      <c r="G166" s="267"/>
      <c r="H166" s="267"/>
      <c r="I166" s="267"/>
      <c r="J166" s="277"/>
      <c r="K166" s="277"/>
    </row>
    <row r="167" customHeight="1" spans="1:11">
      <c r="A167" s="235"/>
      <c r="B167" s="235"/>
      <c r="C167" s="268" t="s">
        <v>747</v>
      </c>
      <c r="D167" s="268"/>
      <c r="E167" s="235" t="s">
        <v>285</v>
      </c>
      <c r="F167" s="269"/>
      <c r="G167" s="267"/>
      <c r="H167" s="267"/>
      <c r="I167" s="267"/>
      <c r="J167" s="277"/>
      <c r="K167" s="277"/>
    </row>
    <row r="168" customHeight="1" spans="1:11">
      <c r="A168" s="235"/>
      <c r="B168" s="235"/>
      <c r="C168" s="268" t="s">
        <v>748</v>
      </c>
      <c r="D168" s="268"/>
      <c r="E168" s="235"/>
      <c r="F168" s="269"/>
      <c r="G168" s="267"/>
      <c r="H168" s="267"/>
      <c r="I168" s="267"/>
      <c r="J168" s="277"/>
      <c r="K168" s="277"/>
    </row>
    <row r="169" customHeight="1" spans="1:11">
      <c r="A169" s="235"/>
      <c r="B169" s="235"/>
      <c r="C169" s="270" t="s">
        <v>864</v>
      </c>
      <c r="D169" s="270"/>
      <c r="E169" s="235" t="s">
        <v>666</v>
      </c>
      <c r="F169" s="269"/>
      <c r="G169" s="267"/>
      <c r="H169" s="267"/>
      <c r="I169" s="267" t="s">
        <v>750</v>
      </c>
      <c r="J169" s="277"/>
      <c r="K169" s="277"/>
    </row>
    <row r="170" customHeight="1" spans="1:11">
      <c r="A170" s="235"/>
      <c r="B170" s="235"/>
      <c r="C170" s="270" t="s">
        <v>865</v>
      </c>
      <c r="D170" s="270"/>
      <c r="E170" s="235" t="s">
        <v>666</v>
      </c>
      <c r="F170" s="269"/>
      <c r="G170" s="267"/>
      <c r="H170" s="267"/>
      <c r="I170" s="267" t="s">
        <v>750</v>
      </c>
      <c r="J170" s="277"/>
      <c r="K170" s="277"/>
    </row>
    <row r="171" customHeight="1" spans="1:11">
      <c r="A171" s="235"/>
      <c r="B171" s="235"/>
      <c r="C171" s="270" t="s">
        <v>866</v>
      </c>
      <c r="D171" s="270"/>
      <c r="E171" s="235" t="s">
        <v>666</v>
      </c>
      <c r="F171" s="269"/>
      <c r="G171" s="267"/>
      <c r="H171" s="267"/>
      <c r="I171" s="267" t="s">
        <v>750</v>
      </c>
      <c r="J171" s="277"/>
      <c r="K171" s="277"/>
    </row>
    <row r="172" customHeight="1" spans="1:11">
      <c r="A172" s="235"/>
      <c r="B172" s="235"/>
      <c r="C172" s="270" t="s">
        <v>867</v>
      </c>
      <c r="D172" s="270"/>
      <c r="E172" s="235" t="s">
        <v>666</v>
      </c>
      <c r="F172" s="269"/>
      <c r="G172" s="267"/>
      <c r="H172" s="267"/>
      <c r="I172" s="267" t="s">
        <v>750</v>
      </c>
      <c r="J172" s="277"/>
      <c r="K172" s="277"/>
    </row>
    <row r="173" customHeight="1" spans="1:11">
      <c r="A173" s="235"/>
      <c r="B173" s="235"/>
      <c r="C173" s="268" t="s">
        <v>868</v>
      </c>
      <c r="D173" s="268"/>
      <c r="E173" s="235" t="s">
        <v>666</v>
      </c>
      <c r="F173" s="269"/>
      <c r="G173" s="267"/>
      <c r="H173" s="267"/>
      <c r="I173" s="267" t="s">
        <v>755</v>
      </c>
      <c r="J173" s="277"/>
      <c r="K173" s="277"/>
    </row>
    <row r="174" customHeight="1" spans="1:11">
      <c r="A174" s="235"/>
      <c r="B174" s="271"/>
      <c r="C174" s="267" t="s">
        <v>756</v>
      </c>
      <c r="D174" s="272"/>
      <c r="E174" s="235" t="s">
        <v>666</v>
      </c>
      <c r="F174" s="269"/>
      <c r="G174" s="267"/>
      <c r="H174" s="267"/>
      <c r="I174" s="267"/>
      <c r="J174" s="277"/>
      <c r="K174" s="277"/>
    </row>
    <row r="175" customHeight="1" spans="1:11">
      <c r="A175" s="235"/>
      <c r="B175" s="235"/>
      <c r="C175" s="270" t="s">
        <v>757</v>
      </c>
      <c r="D175" s="270"/>
      <c r="E175" s="235" t="s">
        <v>666</v>
      </c>
      <c r="F175" s="269"/>
      <c r="G175" s="267"/>
      <c r="H175" s="267"/>
      <c r="I175" s="267" t="s">
        <v>758</v>
      </c>
      <c r="J175" s="277"/>
      <c r="K175" s="277"/>
    </row>
    <row r="176" customHeight="1" spans="1:11">
      <c r="A176" s="235"/>
      <c r="B176" s="235"/>
      <c r="C176" s="270" t="s">
        <v>759</v>
      </c>
      <c r="D176" s="270"/>
      <c r="E176" s="235" t="s">
        <v>601</v>
      </c>
      <c r="F176" s="269"/>
      <c r="G176" s="267"/>
      <c r="H176" s="267"/>
      <c r="I176" s="267" t="s">
        <v>760</v>
      </c>
      <c r="J176" s="277"/>
      <c r="K176" s="277"/>
    </row>
    <row r="177" customHeight="1" spans="1:11">
      <c r="A177" s="235"/>
      <c r="B177" s="235"/>
      <c r="C177" s="270" t="s">
        <v>761</v>
      </c>
      <c r="D177" s="270"/>
      <c r="E177" s="235" t="s">
        <v>601</v>
      </c>
      <c r="F177" s="269"/>
      <c r="G177" s="267"/>
      <c r="H177" s="267"/>
      <c r="I177" s="267" t="s">
        <v>762</v>
      </c>
      <c r="J177" s="277"/>
      <c r="K177" s="277"/>
    </row>
    <row r="178" customHeight="1" spans="1:11">
      <c r="A178" s="235"/>
      <c r="B178" s="235"/>
      <c r="C178" s="270" t="s">
        <v>763</v>
      </c>
      <c r="D178" s="270"/>
      <c r="E178" s="235" t="s">
        <v>601</v>
      </c>
      <c r="F178" s="269"/>
      <c r="G178" s="267"/>
      <c r="H178" s="267"/>
      <c r="I178" s="267" t="s">
        <v>764</v>
      </c>
      <c r="J178" s="277"/>
      <c r="K178" s="277"/>
    </row>
    <row r="179" customHeight="1" spans="1:11">
      <c r="A179" s="235"/>
      <c r="B179" s="235"/>
      <c r="C179" s="270" t="s">
        <v>765</v>
      </c>
      <c r="D179" s="270"/>
      <c r="E179" s="235" t="s">
        <v>601</v>
      </c>
      <c r="F179" s="269"/>
      <c r="G179" s="267"/>
      <c r="H179" s="267"/>
      <c r="I179" s="267" t="s">
        <v>766</v>
      </c>
      <c r="J179" s="277"/>
      <c r="K179" s="277"/>
    </row>
    <row r="180" customHeight="1" spans="1:11">
      <c r="A180" s="235"/>
      <c r="B180" s="271"/>
      <c r="C180" s="267" t="s">
        <v>767</v>
      </c>
      <c r="D180" s="272"/>
      <c r="E180" s="235" t="s">
        <v>658</v>
      </c>
      <c r="F180" s="269"/>
      <c r="G180" s="267"/>
      <c r="H180" s="267"/>
      <c r="I180" s="267"/>
      <c r="J180" s="277"/>
      <c r="K180" s="277"/>
    </row>
    <row r="181" customHeight="1" spans="1:11">
      <c r="A181" s="235"/>
      <c r="B181" s="271"/>
      <c r="C181" s="267" t="s">
        <v>768</v>
      </c>
      <c r="D181" s="272"/>
      <c r="E181" s="235" t="s">
        <v>666</v>
      </c>
      <c r="F181" s="269"/>
      <c r="G181" s="267"/>
      <c r="H181" s="267"/>
      <c r="I181" s="267"/>
      <c r="J181" s="277"/>
      <c r="K181" s="277"/>
    </row>
    <row r="182" customHeight="1" spans="1:11">
      <c r="A182" s="235"/>
      <c r="B182" s="271"/>
      <c r="C182" s="267" t="s">
        <v>769</v>
      </c>
      <c r="D182" s="272"/>
      <c r="E182" s="273" t="s">
        <v>601</v>
      </c>
      <c r="F182" s="269"/>
      <c r="G182" s="267"/>
      <c r="H182" s="267"/>
      <c r="I182" s="267"/>
      <c r="J182" s="277"/>
      <c r="K182" s="277"/>
    </row>
    <row r="183" customHeight="1" spans="1:11">
      <c r="A183" s="235"/>
      <c r="B183" s="271"/>
      <c r="C183" s="267" t="s">
        <v>770</v>
      </c>
      <c r="D183" s="272"/>
      <c r="E183" s="273" t="s">
        <v>601</v>
      </c>
      <c r="F183" s="269"/>
      <c r="G183" s="267"/>
      <c r="H183" s="267"/>
      <c r="I183" s="267"/>
      <c r="J183" s="277"/>
      <c r="K183" s="277"/>
    </row>
    <row r="184" customHeight="1" spans="1:11">
      <c r="A184" s="235"/>
      <c r="B184" s="235"/>
      <c r="C184" s="270" t="s">
        <v>771</v>
      </c>
      <c r="D184" s="270"/>
      <c r="E184" s="235" t="s">
        <v>666</v>
      </c>
      <c r="F184" s="269"/>
      <c r="G184" s="267"/>
      <c r="H184" s="267"/>
      <c r="I184" s="267"/>
      <c r="J184" s="277"/>
      <c r="K184" s="277"/>
    </row>
    <row r="185" customHeight="1" spans="1:11">
      <c r="A185" s="235"/>
      <c r="B185" s="235"/>
      <c r="C185" s="270" t="s">
        <v>772</v>
      </c>
      <c r="D185" s="270"/>
      <c r="E185" s="235" t="s">
        <v>666</v>
      </c>
      <c r="F185" s="269"/>
      <c r="G185" s="267"/>
      <c r="H185" s="267"/>
      <c r="I185" s="267"/>
      <c r="J185" s="277"/>
      <c r="K185" s="277"/>
    </row>
    <row r="186" customHeight="1" spans="1:11">
      <c r="A186" s="235"/>
      <c r="B186" s="263" t="s">
        <v>12</v>
      </c>
      <c r="C186" s="264"/>
      <c r="D186" s="265"/>
      <c r="E186" s="235"/>
      <c r="F186" s="269"/>
      <c r="G186" s="267"/>
      <c r="H186" s="267"/>
      <c r="I186" s="267"/>
      <c r="J186" s="277"/>
      <c r="K186" s="277"/>
    </row>
    <row r="187" customHeight="1" spans="1:11">
      <c r="A187" s="235" t="s">
        <v>773</v>
      </c>
      <c r="B187" s="263"/>
      <c r="C187" s="264" t="s">
        <v>774</v>
      </c>
      <c r="D187" s="265"/>
      <c r="E187" s="235"/>
      <c r="F187" s="274"/>
      <c r="G187" s="267"/>
      <c r="H187" s="267"/>
      <c r="I187" s="267"/>
      <c r="J187" s="277"/>
      <c r="K187" s="277"/>
    </row>
    <row r="188" customHeight="1" spans="1:11">
      <c r="A188" s="235"/>
      <c r="B188" s="235"/>
      <c r="C188" s="270" t="s">
        <v>774</v>
      </c>
      <c r="D188" s="270"/>
      <c r="E188" s="235" t="s">
        <v>690</v>
      </c>
      <c r="F188" s="274"/>
      <c r="G188" s="267"/>
      <c r="H188" s="267"/>
      <c r="I188" s="267"/>
      <c r="J188" s="277"/>
      <c r="K188" s="277"/>
    </row>
    <row r="189" customHeight="1" spans="1:11">
      <c r="A189" s="235"/>
      <c r="B189" s="263" t="s">
        <v>13</v>
      </c>
      <c r="C189" s="264"/>
      <c r="D189" s="265"/>
      <c r="E189" s="235"/>
      <c r="F189" s="274"/>
      <c r="G189" s="267"/>
      <c r="H189" s="267"/>
      <c r="I189" s="267"/>
      <c r="J189" s="277"/>
      <c r="K189" s="277"/>
    </row>
    <row r="190" customHeight="1" spans="1:11">
      <c r="A190" s="29" t="s">
        <v>256</v>
      </c>
      <c r="B190" s="29"/>
      <c r="C190" s="275"/>
      <c r="D190" s="275"/>
      <c r="E190" s="275"/>
      <c r="F190" s="31"/>
      <c r="G190" s="32"/>
      <c r="H190" s="32"/>
      <c r="I190" s="32"/>
      <c r="J190" s="36"/>
      <c r="K190" s="36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5" orientation="portrait"/>
  <headerFooter/>
</worksheet>
</file>

<file path=xl/worksheets/sheet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197"/>
    <col min="2" max="2" width="15" style="197" customWidth="1"/>
    <col min="3" max="3" width="14" style="197" customWidth="1"/>
    <col min="4" max="4" width="22.1327433628319" style="197" customWidth="1"/>
    <col min="5" max="5" width="18.8672566371681" style="197" customWidth="1"/>
    <col min="6" max="6" width="19.2654867256637" style="198" customWidth="1"/>
    <col min="7" max="8" width="15.5398230088496" style="197" customWidth="1"/>
    <col min="9" max="11" width="25.4955752212389" style="197" customWidth="1"/>
    <col min="12" max="16384" width="9" style="197"/>
  </cols>
  <sheetData>
    <row r="1" customHeight="1" spans="1:11">
      <c r="A1" s="3" t="s">
        <v>505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52" customHeight="1" spans="1:11">
      <c r="A2" s="199" t="s">
        <v>506</v>
      </c>
      <c r="B2" s="200"/>
      <c r="C2" s="199" t="s">
        <v>803</v>
      </c>
      <c r="D2" s="199" t="s">
        <v>507</v>
      </c>
      <c r="E2" s="204" t="s">
        <v>94</v>
      </c>
      <c r="F2" s="199" t="s">
        <v>509</v>
      </c>
      <c r="G2" s="201"/>
      <c r="H2" s="202"/>
      <c r="I2" s="217"/>
      <c r="J2" s="217"/>
      <c r="K2" s="217"/>
    </row>
    <row r="3" customHeight="1" spans="1:12">
      <c r="A3" s="199" t="s">
        <v>510</v>
      </c>
      <c r="B3" s="489">
        <v>0.54</v>
      </c>
      <c r="C3" s="203">
        <v>0.54</v>
      </c>
      <c r="D3" s="204" t="s">
        <v>511</v>
      </c>
      <c r="E3" s="199"/>
      <c r="F3" s="199" t="s">
        <v>512</v>
      </c>
      <c r="G3" s="203"/>
      <c r="H3" s="199" t="s">
        <v>514</v>
      </c>
      <c r="I3" s="203"/>
      <c r="J3" s="217"/>
      <c r="K3" s="217"/>
      <c r="L3" s="218"/>
    </row>
    <row r="4" customHeight="1" spans="1:12">
      <c r="A4" s="199" t="s">
        <v>515</v>
      </c>
      <c r="B4" s="203"/>
      <c r="C4" s="203"/>
      <c r="D4" s="199" t="s">
        <v>516</v>
      </c>
      <c r="E4" s="199"/>
      <c r="F4" s="199" t="s">
        <v>517</v>
      </c>
      <c r="G4" s="199"/>
      <c r="H4" s="199" t="s">
        <v>518</v>
      </c>
      <c r="I4" s="203"/>
      <c r="J4" s="199" t="s">
        <v>519</v>
      </c>
      <c r="K4" s="217"/>
      <c r="L4" s="218"/>
    </row>
    <row r="5" customHeight="1" spans="1:12">
      <c r="A5" s="199" t="s">
        <v>839</v>
      </c>
      <c r="B5" s="199"/>
      <c r="C5" s="203"/>
      <c r="D5" s="199" t="s">
        <v>521</v>
      </c>
      <c r="E5" s="199"/>
      <c r="F5" s="199" t="s">
        <v>522</v>
      </c>
      <c r="G5" s="203"/>
      <c r="H5" s="199" t="s">
        <v>523</v>
      </c>
      <c r="I5" s="203"/>
      <c r="J5" s="199" t="s">
        <v>524</v>
      </c>
      <c r="K5" s="217"/>
      <c r="L5" s="219"/>
    </row>
    <row r="6" customHeight="1" spans="1:11">
      <c r="A6" s="11" t="s">
        <v>0</v>
      </c>
      <c r="B6" s="11"/>
      <c r="C6" s="12" t="s">
        <v>525</v>
      </c>
      <c r="D6" s="12"/>
      <c r="E6" s="12" t="s">
        <v>262</v>
      </c>
      <c r="F6" s="11" t="s">
        <v>526</v>
      </c>
      <c r="G6" s="12" t="s">
        <v>527</v>
      </c>
      <c r="H6" s="12" t="s">
        <v>528</v>
      </c>
      <c r="I6" s="12" t="s">
        <v>529</v>
      </c>
      <c r="J6" s="12"/>
      <c r="K6" s="12"/>
    </row>
    <row r="7" customHeight="1" spans="1:11">
      <c r="A7" s="13" t="s">
        <v>530</v>
      </c>
      <c r="B7" s="13"/>
      <c r="C7" s="14" t="s">
        <v>531</v>
      </c>
      <c r="D7" s="14"/>
      <c r="E7" s="15"/>
      <c r="F7" s="15"/>
      <c r="G7" s="16"/>
      <c r="H7" s="16"/>
      <c r="I7" s="16"/>
      <c r="J7" s="16"/>
      <c r="K7" s="16"/>
    </row>
    <row r="8" customHeight="1" spans="1:11">
      <c r="A8" s="17"/>
      <c r="B8" s="17" t="s">
        <v>532</v>
      </c>
      <c r="C8" s="205" t="s">
        <v>840</v>
      </c>
      <c r="D8" s="206"/>
      <c r="E8" s="18" t="s">
        <v>841</v>
      </c>
      <c r="F8" s="26"/>
      <c r="G8" s="16"/>
      <c r="H8" s="16"/>
      <c r="I8" s="16" t="s">
        <v>535</v>
      </c>
      <c r="J8" s="16"/>
      <c r="K8" s="16"/>
    </row>
    <row r="9" customHeight="1" spans="1:11">
      <c r="A9" s="22"/>
      <c r="B9" s="22"/>
      <c r="C9" s="205" t="s">
        <v>536</v>
      </c>
      <c r="D9" s="206"/>
      <c r="E9" s="18" t="s">
        <v>841</v>
      </c>
      <c r="F9" s="26"/>
      <c r="G9" s="16"/>
      <c r="H9" s="16"/>
      <c r="I9" s="16" t="s">
        <v>537</v>
      </c>
      <c r="J9" s="16"/>
      <c r="K9" s="16"/>
    </row>
    <row r="10" customHeight="1" spans="1:11">
      <c r="A10" s="22"/>
      <c r="B10" s="22"/>
      <c r="C10" s="207" t="s">
        <v>538</v>
      </c>
      <c r="D10" s="206"/>
      <c r="E10" s="18" t="s">
        <v>841</v>
      </c>
      <c r="F10" s="26"/>
      <c r="G10" s="27"/>
      <c r="H10" s="27"/>
      <c r="I10" s="27"/>
      <c r="J10" s="35"/>
      <c r="K10" s="35"/>
    </row>
    <row r="11" customHeight="1" spans="1:11">
      <c r="A11" s="22"/>
      <c r="B11" s="22"/>
      <c r="C11" s="207" t="s">
        <v>842</v>
      </c>
      <c r="D11" s="16"/>
      <c r="E11" s="18" t="s">
        <v>841</v>
      </c>
      <c r="F11" s="26"/>
      <c r="G11" s="16"/>
      <c r="H11" s="16"/>
      <c r="I11" s="16"/>
      <c r="J11" s="16"/>
      <c r="K11" s="16"/>
    </row>
    <row r="12" customHeight="1" spans="1:11">
      <c r="A12" s="22"/>
      <c r="B12" s="22"/>
      <c r="C12" s="207" t="s">
        <v>816</v>
      </c>
      <c r="D12" s="16"/>
      <c r="E12" s="18" t="s">
        <v>841</v>
      </c>
      <c r="F12" s="26"/>
      <c r="G12" s="16"/>
      <c r="H12" s="16"/>
      <c r="I12" s="16"/>
      <c r="J12" s="16"/>
      <c r="K12" s="16"/>
    </row>
    <row r="13" customHeight="1" spans="1:11">
      <c r="A13" s="22"/>
      <c r="B13" s="22"/>
      <c r="C13" s="207" t="s">
        <v>825</v>
      </c>
      <c r="D13" s="16"/>
      <c r="E13" s="18" t="s">
        <v>841</v>
      </c>
      <c r="F13" s="26"/>
      <c r="G13" s="16"/>
      <c r="H13" s="16"/>
      <c r="I13" s="16"/>
      <c r="J13" s="16"/>
      <c r="K13" s="16"/>
    </row>
    <row r="14" customHeight="1" spans="1:11">
      <c r="A14" s="22"/>
      <c r="B14" s="22"/>
      <c r="C14" s="207" t="s">
        <v>782</v>
      </c>
      <c r="D14" s="16"/>
      <c r="E14" s="18" t="s">
        <v>841</v>
      </c>
      <c r="F14" s="26"/>
      <c r="G14" s="16"/>
      <c r="H14" s="16"/>
      <c r="I14" s="16"/>
      <c r="J14" s="16"/>
      <c r="K14" s="16"/>
    </row>
    <row r="15" customHeight="1" spans="1:11">
      <c r="A15" s="22"/>
      <c r="B15" s="22"/>
      <c r="C15" s="207" t="s">
        <v>315</v>
      </c>
      <c r="D15" s="16"/>
      <c r="E15" s="18" t="s">
        <v>841</v>
      </c>
      <c r="F15" s="26"/>
      <c r="G15" s="16"/>
      <c r="H15" s="16"/>
      <c r="I15" s="16"/>
      <c r="J15" s="16"/>
      <c r="K15" s="16"/>
    </row>
    <row r="16" customHeight="1" spans="1:11">
      <c r="A16" s="22"/>
      <c r="B16" s="22"/>
      <c r="C16" s="207" t="s">
        <v>319</v>
      </c>
      <c r="D16" s="16"/>
      <c r="E16" s="18" t="s">
        <v>841</v>
      </c>
      <c r="F16" s="26"/>
      <c r="G16" s="16"/>
      <c r="H16" s="16"/>
      <c r="I16" s="16"/>
      <c r="J16" s="16"/>
      <c r="K16" s="16"/>
    </row>
    <row r="17" customHeight="1" spans="1:11">
      <c r="A17" s="22"/>
      <c r="B17" s="22"/>
      <c r="C17" s="207" t="s">
        <v>321</v>
      </c>
      <c r="D17" s="16"/>
      <c r="E17" s="18" t="s">
        <v>841</v>
      </c>
      <c r="F17" s="26"/>
      <c r="G17" s="16"/>
      <c r="H17" s="16"/>
      <c r="I17" s="16"/>
      <c r="J17" s="16"/>
      <c r="K17" s="16"/>
    </row>
    <row r="18" customHeight="1" spans="1:11">
      <c r="A18" s="22"/>
      <c r="B18" s="22"/>
      <c r="C18" s="207" t="s">
        <v>323</v>
      </c>
      <c r="D18" s="16"/>
      <c r="E18" s="18" t="s">
        <v>841</v>
      </c>
      <c r="F18" s="26"/>
      <c r="G18" s="16"/>
      <c r="H18" s="16"/>
      <c r="I18" s="16"/>
      <c r="J18" s="16"/>
      <c r="K18" s="16"/>
    </row>
    <row r="19" customHeight="1" spans="1:11">
      <c r="A19" s="22"/>
      <c r="B19" s="22"/>
      <c r="C19" s="207" t="s">
        <v>325</v>
      </c>
      <c r="D19" s="16"/>
      <c r="E19" s="18" t="s">
        <v>843</v>
      </c>
      <c r="F19" s="489">
        <v>0.54</v>
      </c>
      <c r="G19" s="16"/>
      <c r="H19" s="16"/>
      <c r="I19" s="16"/>
      <c r="J19" s="16"/>
      <c r="K19" s="16"/>
    </row>
    <row r="20" customHeight="1" spans="1:11">
      <c r="A20" s="22"/>
      <c r="B20" s="22"/>
      <c r="C20" s="207" t="s">
        <v>332</v>
      </c>
      <c r="D20" s="16"/>
      <c r="E20" s="18" t="s">
        <v>841</v>
      </c>
      <c r="F20" s="26"/>
      <c r="G20" s="16"/>
      <c r="H20" s="16"/>
      <c r="I20" s="16"/>
      <c r="J20" s="16"/>
      <c r="K20" s="16"/>
    </row>
    <row r="21" customHeight="1" spans="1:11">
      <c r="A21" s="22"/>
      <c r="B21" s="22"/>
      <c r="C21" s="207" t="s">
        <v>334</v>
      </c>
      <c r="D21" s="16"/>
      <c r="E21" s="18" t="s">
        <v>841</v>
      </c>
      <c r="F21" s="26"/>
      <c r="G21" s="16"/>
      <c r="H21" s="16"/>
      <c r="I21" s="16"/>
      <c r="J21" s="16"/>
      <c r="K21" s="16"/>
    </row>
    <row r="22" customHeight="1" spans="1:11">
      <c r="A22" s="22"/>
      <c r="B22" s="22"/>
      <c r="C22" s="207" t="s">
        <v>336</v>
      </c>
      <c r="D22" s="16"/>
      <c r="E22" s="18" t="s">
        <v>841</v>
      </c>
      <c r="F22" s="26"/>
      <c r="G22" s="16"/>
      <c r="H22" s="16"/>
      <c r="I22" s="16"/>
      <c r="J22" s="16"/>
      <c r="K22" s="16"/>
    </row>
    <row r="23" customHeight="1" spans="1:11">
      <c r="A23" s="22"/>
      <c r="B23" s="22"/>
      <c r="C23" s="207" t="s">
        <v>340</v>
      </c>
      <c r="D23" s="16"/>
      <c r="E23" s="18" t="s">
        <v>841</v>
      </c>
      <c r="F23" s="26"/>
      <c r="G23" s="209"/>
      <c r="H23" s="209"/>
      <c r="I23" s="209"/>
      <c r="J23" s="210"/>
      <c r="K23" s="210"/>
    </row>
    <row r="24" customHeight="1" spans="1:11">
      <c r="A24" s="22"/>
      <c r="B24" s="22"/>
      <c r="C24" s="207" t="s">
        <v>380</v>
      </c>
      <c r="D24" s="16"/>
      <c r="E24" s="18" t="s">
        <v>841</v>
      </c>
      <c r="F24" s="26"/>
      <c r="G24" s="209"/>
      <c r="H24" s="209"/>
      <c r="I24" s="209"/>
      <c r="J24" s="210"/>
      <c r="K24" s="210"/>
    </row>
    <row r="25" customHeight="1" spans="1:11">
      <c r="A25" s="22"/>
      <c r="B25" s="22"/>
      <c r="C25" s="207" t="s">
        <v>844</v>
      </c>
      <c r="D25" s="16"/>
      <c r="E25" s="18" t="s">
        <v>841</v>
      </c>
      <c r="F25" s="26"/>
      <c r="G25" s="209"/>
      <c r="H25" s="209"/>
      <c r="I25" s="209"/>
      <c r="J25" s="210"/>
      <c r="K25" s="210"/>
    </row>
    <row r="26" customHeight="1" spans="1:11">
      <c r="A26" s="22"/>
      <c r="B26" s="22"/>
      <c r="C26" s="207" t="s">
        <v>384</v>
      </c>
      <c r="D26" s="16"/>
      <c r="E26" s="18" t="s">
        <v>841</v>
      </c>
      <c r="F26" s="26"/>
      <c r="G26" s="209"/>
      <c r="H26" s="209"/>
      <c r="I26" s="209"/>
      <c r="J26" s="210"/>
      <c r="K26" s="210"/>
    </row>
    <row r="27" customHeight="1" spans="1:11">
      <c r="A27" s="22"/>
      <c r="B27" s="22"/>
      <c r="C27" s="207" t="s">
        <v>386</v>
      </c>
      <c r="D27" s="16"/>
      <c r="E27" s="18" t="s">
        <v>841</v>
      </c>
      <c r="F27" s="26"/>
      <c r="G27" s="209"/>
      <c r="H27" s="209"/>
      <c r="I27" s="209"/>
      <c r="J27" s="210"/>
      <c r="K27" s="210"/>
    </row>
    <row r="28" customHeight="1" spans="1:11">
      <c r="A28" s="22"/>
      <c r="B28" s="22"/>
      <c r="C28" s="207" t="s">
        <v>403</v>
      </c>
      <c r="D28" s="16"/>
      <c r="E28" s="18" t="s">
        <v>841</v>
      </c>
      <c r="F28" s="26"/>
      <c r="G28" s="209"/>
      <c r="H28" s="209"/>
      <c r="I28" s="209"/>
      <c r="J28" s="210"/>
      <c r="K28" s="210"/>
    </row>
    <row r="29" customHeight="1" spans="1:11">
      <c r="A29" s="22"/>
      <c r="B29" s="22"/>
      <c r="C29" s="207" t="s">
        <v>405</v>
      </c>
      <c r="D29" s="16"/>
      <c r="E29" s="18" t="s">
        <v>841</v>
      </c>
      <c r="F29" s="26"/>
      <c r="G29" s="209"/>
      <c r="H29" s="209"/>
      <c r="I29" s="209"/>
      <c r="J29" s="210"/>
      <c r="K29" s="210"/>
    </row>
    <row r="30" customHeight="1" spans="1:11">
      <c r="A30" s="22"/>
      <c r="B30" s="22"/>
      <c r="C30" s="207" t="s">
        <v>845</v>
      </c>
      <c r="D30" s="16"/>
      <c r="E30" s="18" t="s">
        <v>841</v>
      </c>
      <c r="F30" s="26"/>
      <c r="G30" s="209"/>
      <c r="H30" s="209"/>
      <c r="I30" s="209"/>
      <c r="J30" s="210"/>
      <c r="K30" s="210"/>
    </row>
    <row r="31" customHeight="1" spans="1:11">
      <c r="A31" s="22"/>
      <c r="B31" s="22"/>
      <c r="C31" s="207" t="s">
        <v>407</v>
      </c>
      <c r="D31" s="16"/>
      <c r="E31" s="18" t="s">
        <v>841</v>
      </c>
      <c r="F31" s="26"/>
      <c r="G31" s="209"/>
      <c r="H31" s="209"/>
      <c r="I31" s="209"/>
      <c r="J31" s="210"/>
      <c r="K31" s="210"/>
    </row>
    <row r="32" customHeight="1" spans="1:11">
      <c r="A32" s="22"/>
      <c r="B32" s="22"/>
      <c r="C32" s="207" t="s">
        <v>411</v>
      </c>
      <c r="D32" s="16"/>
      <c r="E32" s="18" t="s">
        <v>841</v>
      </c>
      <c r="F32" s="26"/>
      <c r="G32" s="209"/>
      <c r="H32" s="209"/>
      <c r="I32" s="209"/>
      <c r="J32" s="210"/>
      <c r="K32" s="210"/>
    </row>
    <row r="33" customHeight="1" spans="1:11">
      <c r="A33" s="22"/>
      <c r="B33" s="22"/>
      <c r="C33" s="207" t="s">
        <v>413</v>
      </c>
      <c r="D33" s="16"/>
      <c r="E33" s="18" t="s">
        <v>841</v>
      </c>
      <c r="F33" s="26"/>
      <c r="G33" s="209"/>
      <c r="H33" s="209"/>
      <c r="I33" s="209"/>
      <c r="J33" s="210"/>
      <c r="K33" s="210"/>
    </row>
    <row r="34" customHeight="1" spans="1:11">
      <c r="A34" s="22"/>
      <c r="B34" s="22"/>
      <c r="C34" s="207" t="s">
        <v>846</v>
      </c>
      <c r="D34" s="16"/>
      <c r="E34" s="18" t="s">
        <v>841</v>
      </c>
      <c r="F34" s="26"/>
      <c r="G34" s="209"/>
      <c r="H34" s="209"/>
      <c r="I34" s="209"/>
      <c r="J34" s="210"/>
      <c r="K34" s="210"/>
    </row>
    <row r="35" customHeight="1" spans="1:11">
      <c r="A35" s="22"/>
      <c r="B35" s="22"/>
      <c r="C35" s="207" t="s">
        <v>847</v>
      </c>
      <c r="D35" s="16"/>
      <c r="E35" s="18" t="s">
        <v>841</v>
      </c>
      <c r="F35" s="26"/>
      <c r="G35" s="209"/>
      <c r="H35" s="209"/>
      <c r="I35" s="209"/>
      <c r="J35" s="210"/>
      <c r="K35" s="210"/>
    </row>
    <row r="36" customHeight="1" spans="1:11">
      <c r="A36" s="22"/>
      <c r="B36" s="22"/>
      <c r="C36" s="207" t="s">
        <v>419</v>
      </c>
      <c r="D36" s="16"/>
      <c r="E36" s="18" t="s">
        <v>841</v>
      </c>
      <c r="F36" s="26"/>
      <c r="G36" s="209"/>
      <c r="H36" s="209"/>
      <c r="I36" s="209"/>
      <c r="J36" s="210"/>
      <c r="K36" s="210"/>
    </row>
    <row r="37" customHeight="1" spans="1:11">
      <c r="A37" s="22"/>
      <c r="B37" s="22"/>
      <c r="C37" s="207" t="s">
        <v>848</v>
      </c>
      <c r="D37" s="16"/>
      <c r="E37" s="18" t="s">
        <v>841</v>
      </c>
      <c r="F37" s="26"/>
      <c r="G37" s="209"/>
      <c r="H37" s="209"/>
      <c r="I37" s="209"/>
      <c r="J37" s="210"/>
      <c r="K37" s="210"/>
    </row>
    <row r="38" customHeight="1" spans="1:11">
      <c r="A38" s="22"/>
      <c r="B38" s="22"/>
      <c r="C38" s="207" t="s">
        <v>849</v>
      </c>
      <c r="D38" s="16"/>
      <c r="E38" s="18" t="s">
        <v>841</v>
      </c>
      <c r="F38" s="26"/>
      <c r="G38" s="209"/>
      <c r="H38" s="209"/>
      <c r="I38" s="209"/>
      <c r="J38" s="210"/>
      <c r="K38" s="210"/>
    </row>
    <row r="39" customHeight="1" spans="1:11">
      <c r="A39" s="22"/>
      <c r="B39" s="22"/>
      <c r="C39" s="207" t="s">
        <v>567</v>
      </c>
      <c r="D39" s="16"/>
      <c r="E39" s="18" t="s">
        <v>841</v>
      </c>
      <c r="F39" s="26"/>
      <c r="G39" s="209"/>
      <c r="H39" s="209"/>
      <c r="I39" s="209"/>
      <c r="J39" s="210"/>
      <c r="K39" s="210"/>
    </row>
    <row r="40" customHeight="1" spans="1:11">
      <c r="A40" s="22"/>
      <c r="B40" s="22"/>
      <c r="C40" s="205" t="s">
        <v>568</v>
      </c>
      <c r="D40" s="206"/>
      <c r="E40" s="18"/>
      <c r="F40" s="26"/>
      <c r="G40" s="16"/>
      <c r="H40" s="16"/>
      <c r="I40" s="16"/>
      <c r="J40" s="16"/>
      <c r="K40" s="16"/>
    </row>
    <row r="41" customHeight="1" spans="1:11">
      <c r="A41" s="22"/>
      <c r="B41" s="22"/>
      <c r="C41" s="207" t="s">
        <v>569</v>
      </c>
      <c r="D41" s="16"/>
      <c r="E41" s="18" t="s">
        <v>841</v>
      </c>
      <c r="F41" s="26"/>
      <c r="G41" s="16"/>
      <c r="H41" s="16"/>
      <c r="I41" s="16" t="s">
        <v>570</v>
      </c>
      <c r="J41" s="16"/>
      <c r="K41" s="16"/>
    </row>
    <row r="42" customHeight="1" spans="1:11">
      <c r="A42" s="22"/>
      <c r="B42" s="22"/>
      <c r="C42" s="210" t="s">
        <v>571</v>
      </c>
      <c r="D42" s="207"/>
      <c r="E42" s="18" t="s">
        <v>841</v>
      </c>
      <c r="F42" s="26"/>
      <c r="G42" s="27"/>
      <c r="H42" s="27"/>
      <c r="I42" s="27"/>
      <c r="J42" s="35"/>
      <c r="K42" s="35"/>
    </row>
    <row r="43" customHeight="1" spans="1:11">
      <c r="A43" s="22"/>
      <c r="B43" s="22"/>
      <c r="C43" s="207" t="s">
        <v>424</v>
      </c>
      <c r="D43" s="16"/>
      <c r="E43" s="18" t="s">
        <v>841</v>
      </c>
      <c r="F43" s="26"/>
      <c r="G43" s="16"/>
      <c r="H43" s="16"/>
      <c r="I43" s="16" t="s">
        <v>572</v>
      </c>
      <c r="J43" s="16"/>
      <c r="K43" s="16"/>
    </row>
    <row r="44" customHeight="1" spans="1:11">
      <c r="A44" s="22"/>
      <c r="B44" s="22"/>
      <c r="C44" s="207" t="s">
        <v>573</v>
      </c>
      <c r="D44" s="16"/>
      <c r="E44" s="18" t="s">
        <v>841</v>
      </c>
      <c r="F44" s="26"/>
      <c r="G44" s="16"/>
      <c r="H44" s="16"/>
      <c r="I44" s="16" t="s">
        <v>574</v>
      </c>
      <c r="J44" s="16"/>
      <c r="K44" s="16"/>
    </row>
    <row r="45" customHeight="1" spans="1:11">
      <c r="A45" s="22"/>
      <c r="B45" s="22"/>
      <c r="C45" s="210" t="s">
        <v>428</v>
      </c>
      <c r="D45" s="207"/>
      <c r="E45" s="18" t="s">
        <v>850</v>
      </c>
      <c r="F45" s="26"/>
      <c r="G45" s="16"/>
      <c r="H45" s="16"/>
      <c r="I45" s="16"/>
      <c r="J45" s="16"/>
      <c r="K45" s="16"/>
    </row>
    <row r="46" customHeight="1" spans="1:11">
      <c r="A46" s="22"/>
      <c r="B46" s="22"/>
      <c r="C46" s="207" t="s">
        <v>431</v>
      </c>
      <c r="D46" s="16"/>
      <c r="E46" s="18" t="s">
        <v>851</v>
      </c>
      <c r="F46" s="26"/>
      <c r="G46" s="16"/>
      <c r="H46" s="16"/>
      <c r="I46" s="16" t="s">
        <v>577</v>
      </c>
      <c r="J46" s="16"/>
      <c r="K46" s="16"/>
    </row>
    <row r="47" customHeight="1" spans="1:11">
      <c r="A47" s="22"/>
      <c r="B47" s="22"/>
      <c r="C47" s="207" t="s">
        <v>437</v>
      </c>
      <c r="D47" s="16"/>
      <c r="E47" s="18" t="s">
        <v>851</v>
      </c>
      <c r="F47" s="26"/>
      <c r="G47" s="16"/>
      <c r="H47" s="16"/>
      <c r="I47" s="16"/>
      <c r="J47" s="16"/>
      <c r="K47" s="16"/>
    </row>
    <row r="48" customHeight="1" spans="1:11">
      <c r="A48" s="22"/>
      <c r="B48" s="22"/>
      <c r="C48" s="207" t="s">
        <v>578</v>
      </c>
      <c r="D48" s="16"/>
      <c r="E48" s="18" t="s">
        <v>850</v>
      </c>
      <c r="F48" s="26"/>
      <c r="G48" s="16"/>
      <c r="H48" s="16"/>
      <c r="I48" s="16"/>
      <c r="J48" s="16"/>
      <c r="K48" s="16"/>
    </row>
    <row r="49" customHeight="1" spans="1:11">
      <c r="A49" s="22"/>
      <c r="B49" s="22"/>
      <c r="C49" s="211" t="s">
        <v>579</v>
      </c>
      <c r="D49" s="205"/>
      <c r="E49" s="18"/>
      <c r="F49" s="26"/>
      <c r="G49" s="27"/>
      <c r="H49" s="27"/>
      <c r="I49" s="27"/>
      <c r="J49" s="35"/>
      <c r="K49" s="35"/>
    </row>
    <row r="50" customHeight="1" spans="1:11">
      <c r="A50" s="22"/>
      <c r="B50" s="22"/>
      <c r="C50" s="210" t="s">
        <v>580</v>
      </c>
      <c r="D50" s="207"/>
      <c r="E50" s="18" t="s">
        <v>581</v>
      </c>
      <c r="F50" s="26"/>
      <c r="G50" s="27"/>
      <c r="H50" s="27"/>
      <c r="I50" s="27"/>
      <c r="J50" s="35"/>
      <c r="K50" s="35"/>
    </row>
    <row r="51" customHeight="1" spans="1:11">
      <c r="A51" s="22"/>
      <c r="B51" s="22"/>
      <c r="C51" s="210" t="s">
        <v>582</v>
      </c>
      <c r="D51" s="207"/>
      <c r="E51" s="18" t="s">
        <v>581</v>
      </c>
      <c r="F51" s="26"/>
      <c r="G51" s="27"/>
      <c r="H51" s="27"/>
      <c r="I51" s="27"/>
      <c r="J51" s="35"/>
      <c r="K51" s="35"/>
    </row>
    <row r="52" customHeight="1" spans="1:11">
      <c r="A52" s="22"/>
      <c r="B52" s="22"/>
      <c r="C52" s="211" t="s">
        <v>583</v>
      </c>
      <c r="D52" s="205"/>
      <c r="E52" s="18"/>
      <c r="F52" s="26"/>
      <c r="G52" s="27"/>
      <c r="H52" s="27"/>
      <c r="I52" s="27"/>
      <c r="J52" s="35"/>
      <c r="K52" s="35"/>
    </row>
    <row r="53" customHeight="1" spans="1:11">
      <c r="A53" s="22"/>
      <c r="B53" s="22"/>
      <c r="C53" s="210" t="s">
        <v>584</v>
      </c>
      <c r="D53" s="207"/>
      <c r="E53" s="18" t="s">
        <v>841</v>
      </c>
      <c r="F53" s="26"/>
      <c r="G53" s="27"/>
      <c r="H53" s="27"/>
      <c r="I53" s="27"/>
      <c r="J53" s="35"/>
      <c r="K53" s="35"/>
    </row>
    <row r="54" customHeight="1" spans="1:11">
      <c r="A54" s="22"/>
      <c r="B54" s="22"/>
      <c r="C54" s="210" t="s">
        <v>585</v>
      </c>
      <c r="D54" s="207"/>
      <c r="E54" s="18" t="s">
        <v>841</v>
      </c>
      <c r="F54" s="26"/>
      <c r="G54" s="27"/>
      <c r="H54" s="27"/>
      <c r="I54" s="27"/>
      <c r="J54" s="35"/>
      <c r="K54" s="35"/>
    </row>
    <row r="55" customHeight="1" spans="1:11">
      <c r="A55" s="22"/>
      <c r="B55" s="22"/>
      <c r="C55" s="210" t="s">
        <v>586</v>
      </c>
      <c r="D55" s="207"/>
      <c r="E55" s="18" t="s">
        <v>841</v>
      </c>
      <c r="F55" s="26"/>
      <c r="G55" s="27"/>
      <c r="H55" s="27"/>
      <c r="I55" s="27"/>
      <c r="J55" s="35"/>
      <c r="K55" s="35"/>
    </row>
    <row r="56" customHeight="1" spans="1:11">
      <c r="A56" s="22"/>
      <c r="B56" s="22"/>
      <c r="C56" s="207" t="s">
        <v>587</v>
      </c>
      <c r="D56" s="16"/>
      <c r="E56" s="18" t="s">
        <v>841</v>
      </c>
      <c r="F56" s="26"/>
      <c r="G56" s="27"/>
      <c r="H56" s="27"/>
      <c r="I56" s="27"/>
      <c r="J56" s="35"/>
      <c r="K56" s="35"/>
    </row>
    <row r="57" customHeight="1" spans="1:11">
      <c r="A57" s="22"/>
      <c r="B57" s="22"/>
      <c r="C57" s="16" t="s">
        <v>588</v>
      </c>
      <c r="D57" s="16"/>
      <c r="E57" s="18" t="s">
        <v>852</v>
      </c>
      <c r="F57" s="26"/>
      <c r="G57" s="212"/>
      <c r="H57" s="212"/>
      <c r="I57" s="212" t="s">
        <v>590</v>
      </c>
      <c r="J57" s="212"/>
      <c r="K57" s="212"/>
    </row>
    <row r="58" customHeight="1" spans="1:11">
      <c r="A58" s="22"/>
      <c r="B58" s="22"/>
      <c r="C58" s="16" t="s">
        <v>591</v>
      </c>
      <c r="D58" s="16"/>
      <c r="E58" s="18" t="s">
        <v>852</v>
      </c>
      <c r="F58" s="26"/>
      <c r="G58" s="16"/>
      <c r="H58" s="16"/>
      <c r="I58" s="16"/>
      <c r="J58" s="16"/>
      <c r="K58" s="16"/>
    </row>
    <row r="59" customHeight="1" spans="1:11">
      <c r="A59" s="22"/>
      <c r="B59" s="22"/>
      <c r="C59" s="211" t="s">
        <v>592</v>
      </c>
      <c r="D59" s="205"/>
      <c r="E59" s="18" t="s">
        <v>841</v>
      </c>
      <c r="F59" s="26"/>
      <c r="G59" s="209"/>
      <c r="H59" s="209"/>
      <c r="I59" s="209"/>
      <c r="J59" s="210"/>
      <c r="K59" s="210"/>
    </row>
    <row r="60" customHeight="1" spans="1:11">
      <c r="A60" s="213"/>
      <c r="B60" s="22"/>
      <c r="C60" s="214" t="s">
        <v>3</v>
      </c>
      <c r="D60" s="215"/>
      <c r="E60" s="18"/>
      <c r="F60" s="26"/>
      <c r="G60" s="216"/>
      <c r="H60" s="216"/>
      <c r="I60" s="216"/>
      <c r="J60" s="220"/>
      <c r="K60" s="220"/>
    </row>
    <row r="61" ht="30" customHeight="1" spans="1:11">
      <c r="A61" s="17"/>
      <c r="B61" s="17" t="s">
        <v>593</v>
      </c>
      <c r="C61" s="16" t="s">
        <v>594</v>
      </c>
      <c r="D61" s="16"/>
      <c r="E61" s="18"/>
      <c r="F61" s="26"/>
      <c r="G61" s="212"/>
      <c r="H61" s="212"/>
      <c r="I61" s="212" t="s">
        <v>595</v>
      </c>
      <c r="J61" s="212"/>
      <c r="K61" s="212"/>
    </row>
    <row r="62" ht="30" customHeight="1" spans="1:11">
      <c r="A62" s="22"/>
      <c r="B62" s="22"/>
      <c r="C62" s="16" t="s">
        <v>442</v>
      </c>
      <c r="D62" s="16"/>
      <c r="E62" s="18" t="s">
        <v>852</v>
      </c>
      <c r="F62" s="26"/>
      <c r="G62" s="212"/>
      <c r="H62" s="212"/>
      <c r="I62" s="212" t="s">
        <v>596</v>
      </c>
      <c r="J62" s="212"/>
      <c r="K62" s="212"/>
    </row>
    <row r="63" ht="30" customHeight="1" spans="1:11">
      <c r="A63" s="22"/>
      <c r="B63" s="22"/>
      <c r="C63" s="16" t="s">
        <v>476</v>
      </c>
      <c r="D63" s="16"/>
      <c r="E63" s="18" t="s">
        <v>852</v>
      </c>
      <c r="F63" s="26"/>
      <c r="G63" s="212"/>
      <c r="H63" s="212"/>
      <c r="I63" s="212" t="s">
        <v>597</v>
      </c>
      <c r="J63" s="212"/>
      <c r="K63" s="212"/>
    </row>
    <row r="64" ht="30" customHeight="1" spans="1:11">
      <c r="A64" s="22"/>
      <c r="B64" s="22"/>
      <c r="C64" s="16" t="s">
        <v>484</v>
      </c>
      <c r="D64" s="16"/>
      <c r="E64" s="18" t="s">
        <v>852</v>
      </c>
      <c r="F64" s="26"/>
      <c r="G64" s="212"/>
      <c r="H64" s="212"/>
      <c r="I64" s="212" t="s">
        <v>598</v>
      </c>
      <c r="J64" s="212"/>
      <c r="K64" s="212"/>
    </row>
    <row r="65" ht="30" customHeight="1" spans="1:11">
      <c r="A65" s="22"/>
      <c r="B65" s="22"/>
      <c r="C65" s="16" t="s">
        <v>499</v>
      </c>
      <c r="D65" s="16"/>
      <c r="E65" s="18" t="s">
        <v>852</v>
      </c>
      <c r="F65" s="26"/>
      <c r="G65" s="212"/>
      <c r="H65" s="212"/>
      <c r="I65" s="212" t="s">
        <v>599</v>
      </c>
      <c r="J65" s="212"/>
      <c r="K65" s="212"/>
    </row>
    <row r="66" customHeight="1" spans="1:11">
      <c r="A66" s="22"/>
      <c r="B66" s="22"/>
      <c r="C66" s="221" t="s">
        <v>600</v>
      </c>
      <c r="D66" s="222"/>
      <c r="E66" s="17" t="s">
        <v>601</v>
      </c>
      <c r="F66" s="223"/>
      <c r="G66" s="224"/>
      <c r="H66" s="224"/>
      <c r="I66" s="216"/>
      <c r="J66" s="220"/>
      <c r="K66" s="220"/>
    </row>
    <row r="67" customHeight="1" spans="1:11">
      <c r="A67" s="22"/>
      <c r="B67" s="22"/>
      <c r="C67" s="225" t="s">
        <v>602</v>
      </c>
      <c r="D67" s="225"/>
      <c r="E67" s="17" t="s">
        <v>603</v>
      </c>
      <c r="F67" s="223"/>
      <c r="G67" s="224"/>
      <c r="H67" s="224"/>
      <c r="I67" s="216" t="s">
        <v>604</v>
      </c>
      <c r="J67" s="220"/>
      <c r="K67" s="220"/>
    </row>
    <row r="68" customHeight="1" spans="1:11">
      <c r="A68" s="213"/>
      <c r="B68" s="213"/>
      <c r="C68" s="226" t="s">
        <v>4</v>
      </c>
      <c r="D68" s="226"/>
      <c r="E68" s="18"/>
      <c r="F68" s="21"/>
      <c r="G68" s="209"/>
      <c r="H68" s="209"/>
      <c r="I68" s="209"/>
      <c r="J68" s="210"/>
      <c r="K68" s="210"/>
    </row>
    <row r="69" customHeight="1" spans="1:11">
      <c r="A69" s="17"/>
      <c r="B69" s="18" t="s">
        <v>605</v>
      </c>
      <c r="C69" s="19" t="s">
        <v>606</v>
      </c>
      <c r="D69" s="227" t="s">
        <v>607</v>
      </c>
      <c r="E69" s="18" t="s">
        <v>608</v>
      </c>
      <c r="F69" s="21"/>
      <c r="G69" s="16"/>
      <c r="H69" s="16"/>
      <c r="I69" s="16"/>
      <c r="J69" s="16"/>
      <c r="K69" s="16"/>
    </row>
    <row r="70" customHeight="1" spans="1:11">
      <c r="A70" s="22"/>
      <c r="B70" s="18"/>
      <c r="C70" s="19"/>
      <c r="D70" s="227" t="s">
        <v>610</v>
      </c>
      <c r="E70" s="18" t="s">
        <v>608</v>
      </c>
      <c r="F70" s="21"/>
      <c r="G70" s="16"/>
      <c r="H70" s="16"/>
      <c r="I70" s="16"/>
      <c r="J70" s="16"/>
      <c r="K70" s="16"/>
    </row>
    <row r="71" customHeight="1" spans="1:11">
      <c r="A71" s="22"/>
      <c r="B71" s="18"/>
      <c r="C71" s="19"/>
      <c r="D71" s="227" t="s">
        <v>612</v>
      </c>
      <c r="E71" s="18" t="s">
        <v>608</v>
      </c>
      <c r="F71" s="21"/>
      <c r="G71" s="16"/>
      <c r="H71" s="16"/>
      <c r="I71" s="16"/>
      <c r="J71" s="16"/>
      <c r="K71" s="16"/>
    </row>
    <row r="72" customHeight="1" spans="1:11">
      <c r="A72" s="22"/>
      <c r="B72" s="18"/>
      <c r="C72" s="19" t="s">
        <v>613</v>
      </c>
      <c r="D72" s="227" t="s">
        <v>614</v>
      </c>
      <c r="E72" s="18" t="s">
        <v>853</v>
      </c>
      <c r="F72" s="21"/>
      <c r="G72" s="16"/>
      <c r="H72" s="16"/>
      <c r="I72" s="16"/>
      <c r="J72" s="16"/>
      <c r="K72" s="16"/>
    </row>
    <row r="73" customHeight="1" spans="1:11">
      <c r="A73" s="22"/>
      <c r="B73" s="18"/>
      <c r="C73" s="19"/>
      <c r="D73" s="227" t="s">
        <v>616</v>
      </c>
      <c r="E73" s="18" t="s">
        <v>853</v>
      </c>
      <c r="F73" s="23"/>
      <c r="G73" s="16"/>
      <c r="H73" s="16"/>
      <c r="I73" s="16"/>
      <c r="J73" s="16"/>
      <c r="K73" s="16"/>
    </row>
    <row r="74" customHeight="1" spans="1:11">
      <c r="A74" s="22"/>
      <c r="B74" s="18"/>
      <c r="C74" s="19"/>
      <c r="D74" s="227" t="s">
        <v>617</v>
      </c>
      <c r="E74" s="18" t="s">
        <v>853</v>
      </c>
      <c r="F74" s="23"/>
      <c r="G74" s="16"/>
      <c r="H74" s="16"/>
      <c r="I74" s="16"/>
      <c r="J74" s="16"/>
      <c r="K74" s="16"/>
    </row>
    <row r="75" customHeight="1" spans="1:11">
      <c r="A75" s="22"/>
      <c r="B75" s="18"/>
      <c r="C75" s="19"/>
      <c r="D75" s="228" t="s">
        <v>618</v>
      </c>
      <c r="E75" s="18" t="s">
        <v>853</v>
      </c>
      <c r="F75" s="26"/>
      <c r="G75" s="27"/>
      <c r="H75" s="27"/>
      <c r="I75" s="27"/>
      <c r="J75" s="35"/>
      <c r="K75" s="35"/>
    </row>
    <row r="76" customHeight="1" spans="1:11">
      <c r="A76" s="22"/>
      <c r="B76" s="18"/>
      <c r="C76" s="28" t="s">
        <v>619</v>
      </c>
      <c r="D76" s="28"/>
      <c r="E76" s="18" t="s">
        <v>853</v>
      </c>
      <c r="F76" s="26"/>
      <c r="G76" s="27"/>
      <c r="H76" s="27"/>
      <c r="I76" s="27"/>
      <c r="J76" s="35"/>
      <c r="K76" s="35"/>
    </row>
    <row r="77" customHeight="1" spans="1:11">
      <c r="A77" s="22"/>
      <c r="B77" s="18"/>
      <c r="C77" s="28" t="s">
        <v>620</v>
      </c>
      <c r="D77" s="28"/>
      <c r="E77" s="18" t="s">
        <v>853</v>
      </c>
      <c r="F77" s="26"/>
      <c r="G77" s="16"/>
      <c r="H77" s="16"/>
      <c r="I77" s="16"/>
      <c r="J77" s="16"/>
      <c r="K77" s="16"/>
    </row>
    <row r="78" customHeight="1" spans="1:11">
      <c r="A78" s="22"/>
      <c r="B78" s="18"/>
      <c r="C78" s="28" t="s">
        <v>622</v>
      </c>
      <c r="D78" s="28"/>
      <c r="E78" s="18" t="s">
        <v>623</v>
      </c>
      <c r="F78" s="26"/>
      <c r="G78" s="27"/>
      <c r="H78" s="27"/>
      <c r="I78" s="27"/>
      <c r="J78" s="35"/>
      <c r="K78" s="35"/>
    </row>
    <row r="79" customHeight="1" spans="1:11">
      <c r="A79" s="22"/>
      <c r="B79" s="18"/>
      <c r="C79" s="28" t="s">
        <v>624</v>
      </c>
      <c r="D79" s="28"/>
      <c r="E79" s="18" t="s">
        <v>623</v>
      </c>
      <c r="F79" s="26"/>
      <c r="G79" s="27"/>
      <c r="H79" s="27"/>
      <c r="I79" s="27"/>
      <c r="J79" s="35"/>
      <c r="K79" s="35"/>
    </row>
    <row r="80" customHeight="1" spans="1:11">
      <c r="A80" s="22"/>
      <c r="B80" s="18"/>
      <c r="C80" s="19" t="s">
        <v>625</v>
      </c>
      <c r="D80" s="227" t="s">
        <v>626</v>
      </c>
      <c r="E80" s="18" t="s">
        <v>853</v>
      </c>
      <c r="F80" s="26"/>
      <c r="G80" s="16"/>
      <c r="H80" s="16"/>
      <c r="I80" s="16"/>
      <c r="J80" s="16"/>
      <c r="K80" s="16"/>
    </row>
    <row r="81" customHeight="1" spans="1:11">
      <c r="A81" s="213"/>
      <c r="B81" s="18"/>
      <c r="C81" s="13" t="s">
        <v>5</v>
      </c>
      <c r="D81" s="13"/>
      <c r="E81" s="18"/>
      <c r="F81" s="26"/>
      <c r="G81" s="16"/>
      <c r="H81" s="16"/>
      <c r="I81" s="16"/>
      <c r="J81" s="16"/>
      <c r="K81" s="16"/>
    </row>
    <row r="82" customHeight="1" spans="1:11">
      <c r="A82" s="17"/>
      <c r="B82" s="17" t="s">
        <v>628</v>
      </c>
      <c r="C82" s="16" t="s">
        <v>629</v>
      </c>
      <c r="D82" s="16"/>
      <c r="E82" s="18" t="s">
        <v>854</v>
      </c>
      <c r="F82" s="26"/>
      <c r="G82" s="16"/>
      <c r="H82" s="16"/>
      <c r="I82" s="16" t="s">
        <v>631</v>
      </c>
      <c r="J82" s="16"/>
      <c r="K82" s="16"/>
    </row>
    <row r="83" customHeight="1" spans="1:11">
      <c r="A83" s="22"/>
      <c r="B83" s="22"/>
      <c r="C83" s="16" t="s">
        <v>632</v>
      </c>
      <c r="D83" s="16"/>
      <c r="E83" s="18" t="s">
        <v>581</v>
      </c>
      <c r="F83" s="26"/>
      <c r="G83" s="16"/>
      <c r="H83" s="16"/>
      <c r="I83" s="16" t="s">
        <v>633</v>
      </c>
      <c r="J83" s="16"/>
      <c r="K83" s="16"/>
    </row>
    <row r="84" customHeight="1" spans="1:11">
      <c r="A84" s="22"/>
      <c r="B84" s="22"/>
      <c r="C84" s="16" t="s">
        <v>634</v>
      </c>
      <c r="D84" s="16"/>
      <c r="E84" s="18" t="s">
        <v>581</v>
      </c>
      <c r="F84" s="26"/>
      <c r="G84" s="16"/>
      <c r="H84" s="16"/>
      <c r="I84" s="16" t="s">
        <v>635</v>
      </c>
      <c r="J84" s="16"/>
      <c r="K84" s="16"/>
    </row>
    <row r="85" customHeight="1" spans="1:11">
      <c r="A85" s="22"/>
      <c r="B85" s="22"/>
      <c r="C85" s="16" t="s">
        <v>636</v>
      </c>
      <c r="D85" s="16"/>
      <c r="E85" s="18" t="s">
        <v>581</v>
      </c>
      <c r="F85" s="26"/>
      <c r="G85" s="16"/>
      <c r="H85" s="16"/>
      <c r="I85" s="16" t="s">
        <v>635</v>
      </c>
      <c r="J85" s="16"/>
      <c r="K85" s="16"/>
    </row>
    <row r="86" customHeight="1" spans="1:11">
      <c r="A86" s="22"/>
      <c r="B86" s="22"/>
      <c r="C86" s="16" t="s">
        <v>637</v>
      </c>
      <c r="D86" s="16"/>
      <c r="E86" s="18" t="s">
        <v>855</v>
      </c>
      <c r="F86" s="26"/>
      <c r="G86" s="16"/>
      <c r="H86" s="16"/>
      <c r="I86" s="16"/>
      <c r="J86" s="16"/>
      <c r="K86" s="16"/>
    </row>
    <row r="87" customHeight="1" spans="1:11">
      <c r="A87" s="22"/>
      <c r="B87" s="22"/>
      <c r="C87" s="16" t="s">
        <v>639</v>
      </c>
      <c r="D87" s="16"/>
      <c r="E87" s="18"/>
      <c r="F87" s="26"/>
      <c r="G87" s="27"/>
      <c r="H87" s="27"/>
      <c r="I87" s="27"/>
      <c r="J87" s="35"/>
      <c r="K87" s="35"/>
    </row>
    <row r="88" customHeight="1" spans="1:11">
      <c r="A88" s="22"/>
      <c r="B88" s="22"/>
      <c r="C88" s="16" t="s">
        <v>641</v>
      </c>
      <c r="D88" s="16"/>
      <c r="E88" s="18" t="s">
        <v>642</v>
      </c>
      <c r="F88" s="26"/>
      <c r="G88" s="16"/>
      <c r="H88" s="16"/>
      <c r="I88" s="16"/>
      <c r="J88" s="16"/>
      <c r="K88" s="16"/>
    </row>
    <row r="89" customHeight="1" spans="1:11">
      <c r="A89" s="22"/>
      <c r="B89" s="22"/>
      <c r="C89" s="16" t="s">
        <v>643</v>
      </c>
      <c r="D89" s="16"/>
      <c r="E89" s="18" t="s">
        <v>642</v>
      </c>
      <c r="F89" s="229"/>
      <c r="G89" s="27"/>
      <c r="H89" s="27"/>
      <c r="I89" s="27"/>
      <c r="J89" s="35"/>
      <c r="K89" s="35"/>
    </row>
    <row r="90" customHeight="1" spans="1:11">
      <c r="A90" s="22"/>
      <c r="B90" s="22"/>
      <c r="C90" s="16" t="s">
        <v>644</v>
      </c>
      <c r="D90" s="16"/>
      <c r="E90" s="18" t="s">
        <v>642</v>
      </c>
      <c r="F90" s="229"/>
      <c r="G90" s="27"/>
      <c r="H90" s="27"/>
      <c r="I90" s="27"/>
      <c r="J90" s="35"/>
      <c r="K90" s="35"/>
    </row>
    <row r="91" customHeight="1" spans="1:11">
      <c r="A91" s="22"/>
      <c r="B91" s="22"/>
      <c r="C91" s="16" t="s">
        <v>645</v>
      </c>
      <c r="D91" s="16"/>
      <c r="E91" s="18" t="s">
        <v>603</v>
      </c>
      <c r="F91" s="26"/>
      <c r="G91" s="27"/>
      <c r="H91" s="27"/>
      <c r="I91" s="27"/>
      <c r="J91" s="35"/>
      <c r="K91" s="35"/>
    </row>
    <row r="92" customHeight="1" spans="1:11">
      <c r="A92" s="22"/>
      <c r="B92" s="22"/>
      <c r="C92" s="16" t="s">
        <v>646</v>
      </c>
      <c r="D92" s="16"/>
      <c r="E92" s="18" t="s">
        <v>642</v>
      </c>
      <c r="F92" s="26"/>
      <c r="G92" s="27"/>
      <c r="H92" s="27"/>
      <c r="I92" s="27"/>
      <c r="J92" s="35"/>
      <c r="K92" s="35"/>
    </row>
    <row r="93" customHeight="1" spans="1:11">
      <c r="A93" s="22"/>
      <c r="B93" s="22"/>
      <c r="C93" s="16" t="s">
        <v>647</v>
      </c>
      <c r="D93" s="16"/>
      <c r="E93" s="18" t="s">
        <v>642</v>
      </c>
      <c r="F93" s="26"/>
      <c r="G93" s="27"/>
      <c r="H93" s="27"/>
      <c r="I93" s="27"/>
      <c r="J93" s="35"/>
      <c r="K93" s="35"/>
    </row>
    <row r="94" customHeight="1" spans="1:11">
      <c r="A94" s="22"/>
      <c r="B94" s="22"/>
      <c r="C94" s="16" t="s">
        <v>648</v>
      </c>
      <c r="D94" s="16"/>
      <c r="E94" s="18" t="s">
        <v>642</v>
      </c>
      <c r="F94" s="26"/>
      <c r="G94" s="209"/>
      <c r="H94" s="209"/>
      <c r="I94" s="209"/>
      <c r="J94" s="210"/>
      <c r="K94" s="210"/>
    </row>
    <row r="95" customHeight="1" spans="1:11">
      <c r="A95" s="22"/>
      <c r="B95" s="22"/>
      <c r="C95" s="16" t="s">
        <v>649</v>
      </c>
      <c r="D95" s="16"/>
      <c r="E95" s="18" t="s">
        <v>601</v>
      </c>
      <c r="F95" s="26"/>
      <c r="G95" s="209"/>
      <c r="H95" s="209"/>
      <c r="I95" s="209"/>
      <c r="J95" s="210"/>
      <c r="K95" s="210"/>
    </row>
    <row r="96" customHeight="1" spans="1:11">
      <c r="A96" s="22"/>
      <c r="B96" s="22"/>
      <c r="C96" s="16" t="s">
        <v>650</v>
      </c>
      <c r="D96" s="16"/>
      <c r="E96" s="18" t="s">
        <v>603</v>
      </c>
      <c r="F96" s="26"/>
      <c r="G96" s="209"/>
      <c r="H96" s="209"/>
      <c r="I96" s="209"/>
      <c r="J96" s="210"/>
      <c r="K96" s="210"/>
    </row>
    <row r="97" customHeight="1" spans="1:11">
      <c r="A97" s="22"/>
      <c r="B97" s="22"/>
      <c r="C97" s="16" t="s">
        <v>651</v>
      </c>
      <c r="D97" s="16"/>
      <c r="E97" s="18" t="s">
        <v>601</v>
      </c>
      <c r="F97" s="26"/>
      <c r="G97" s="209"/>
      <c r="H97" s="209"/>
      <c r="I97" s="209"/>
      <c r="J97" s="210"/>
      <c r="K97" s="210"/>
    </row>
    <row r="98" customHeight="1" spans="1:11">
      <c r="A98" s="22"/>
      <c r="B98" s="22"/>
      <c r="C98" s="16" t="s">
        <v>652</v>
      </c>
      <c r="D98" s="16"/>
      <c r="E98" s="18" t="s">
        <v>601</v>
      </c>
      <c r="F98" s="26"/>
      <c r="G98" s="209"/>
      <c r="H98" s="209"/>
      <c r="I98" s="209"/>
      <c r="J98" s="210"/>
      <c r="K98" s="210"/>
    </row>
    <row r="99" customHeight="1" spans="1:11">
      <c r="A99" s="22"/>
      <c r="B99" s="22"/>
      <c r="C99" s="16" t="s">
        <v>653</v>
      </c>
      <c r="D99" s="16"/>
      <c r="E99" s="18" t="s">
        <v>654</v>
      </c>
      <c r="F99" s="26"/>
      <c r="G99" s="209"/>
      <c r="H99" s="209"/>
      <c r="I99" s="209"/>
      <c r="J99" s="210"/>
      <c r="K99" s="210"/>
    </row>
    <row r="100" customHeight="1" spans="1:11">
      <c r="A100" s="22"/>
      <c r="B100" s="22"/>
      <c r="C100" s="16" t="s">
        <v>655</v>
      </c>
      <c r="D100" s="16"/>
      <c r="E100" s="18" t="s">
        <v>601</v>
      </c>
      <c r="F100" s="26"/>
      <c r="G100" s="209"/>
      <c r="H100" s="209"/>
      <c r="I100" s="209"/>
      <c r="J100" s="210"/>
      <c r="K100" s="210"/>
    </row>
    <row r="101" customHeight="1" spans="1:11">
      <c r="A101" s="22"/>
      <c r="B101" s="22"/>
      <c r="C101" s="16" t="s">
        <v>656</v>
      </c>
      <c r="D101" s="16"/>
      <c r="E101" s="18" t="s">
        <v>601</v>
      </c>
      <c r="F101" s="26"/>
      <c r="G101" s="209"/>
      <c r="H101" s="209"/>
      <c r="I101" s="209"/>
      <c r="J101" s="210"/>
      <c r="K101" s="210"/>
    </row>
    <row r="102" customHeight="1" spans="1:11">
      <c r="A102" s="22"/>
      <c r="B102" s="22"/>
      <c r="C102" s="16" t="s">
        <v>657</v>
      </c>
      <c r="D102" s="16"/>
      <c r="E102" s="18" t="s">
        <v>658</v>
      </c>
      <c r="F102" s="26"/>
      <c r="G102" s="209"/>
      <c r="H102" s="209"/>
      <c r="I102" s="209"/>
      <c r="J102" s="210"/>
      <c r="K102" s="210"/>
    </row>
    <row r="103" customHeight="1" spans="1:11">
      <c r="A103" s="22"/>
      <c r="B103" s="22"/>
      <c r="C103" s="16" t="s">
        <v>659</v>
      </c>
      <c r="D103" s="16"/>
      <c r="E103" s="18" t="s">
        <v>658</v>
      </c>
      <c r="F103" s="26"/>
      <c r="G103" s="209"/>
      <c r="H103" s="209"/>
      <c r="I103" s="209"/>
      <c r="J103" s="210"/>
      <c r="K103" s="210"/>
    </row>
    <row r="104" customHeight="1" spans="1:11">
      <c r="A104" s="22"/>
      <c r="B104" s="22"/>
      <c r="C104" s="16" t="s">
        <v>660</v>
      </c>
      <c r="D104" s="16"/>
      <c r="E104" s="18" t="s">
        <v>658</v>
      </c>
      <c r="F104" s="26"/>
      <c r="G104" s="209"/>
      <c r="H104" s="209"/>
      <c r="I104" s="209"/>
      <c r="J104" s="210"/>
      <c r="K104" s="210"/>
    </row>
    <row r="105" customHeight="1" spans="1:11">
      <c r="A105" s="22"/>
      <c r="B105" s="22"/>
      <c r="C105" s="16" t="s">
        <v>661</v>
      </c>
      <c r="D105" s="16"/>
      <c r="E105" s="18" t="s">
        <v>658</v>
      </c>
      <c r="F105" s="26"/>
      <c r="G105" s="209"/>
      <c r="H105" s="209"/>
      <c r="I105" s="209"/>
      <c r="J105" s="210"/>
      <c r="K105" s="210"/>
    </row>
    <row r="106" customHeight="1" spans="1:11">
      <c r="A106" s="22"/>
      <c r="B106" s="22"/>
      <c r="C106" s="16" t="s">
        <v>662</v>
      </c>
      <c r="D106" s="16"/>
      <c r="E106" s="18" t="s">
        <v>285</v>
      </c>
      <c r="F106" s="26"/>
      <c r="G106" s="209"/>
      <c r="H106" s="209"/>
      <c r="I106" s="209"/>
      <c r="J106" s="210"/>
      <c r="K106" s="210"/>
    </row>
    <row r="107" customHeight="1" spans="1:11">
      <c r="A107" s="22"/>
      <c r="B107" s="22"/>
      <c r="C107" s="16" t="s">
        <v>663</v>
      </c>
      <c r="D107" s="16"/>
      <c r="E107" s="18" t="s">
        <v>285</v>
      </c>
      <c r="F107" s="26"/>
      <c r="G107" s="209"/>
      <c r="H107" s="209"/>
      <c r="I107" s="209"/>
      <c r="J107" s="210"/>
      <c r="K107" s="210"/>
    </row>
    <row r="108" customHeight="1" spans="1:11">
      <c r="A108" s="22"/>
      <c r="B108" s="22"/>
      <c r="C108" s="16" t="s">
        <v>664</v>
      </c>
      <c r="D108" s="16"/>
      <c r="E108" s="18" t="s">
        <v>285</v>
      </c>
      <c r="F108" s="26"/>
      <c r="G108" s="209"/>
      <c r="H108" s="209"/>
      <c r="I108" s="209"/>
      <c r="J108" s="210"/>
      <c r="K108" s="210"/>
    </row>
    <row r="109" customHeight="1" spans="1:11">
      <c r="A109" s="22"/>
      <c r="B109" s="22"/>
      <c r="C109" s="16" t="s">
        <v>665</v>
      </c>
      <c r="D109" s="16"/>
      <c r="E109" s="18" t="s">
        <v>666</v>
      </c>
      <c r="F109" s="26"/>
      <c r="G109" s="209"/>
      <c r="H109" s="209"/>
      <c r="I109" s="209"/>
      <c r="J109" s="210"/>
      <c r="K109" s="210"/>
    </row>
    <row r="110" customHeight="1" spans="1:11">
      <c r="A110" s="22"/>
      <c r="B110" s="22"/>
      <c r="C110" s="16" t="s">
        <v>667</v>
      </c>
      <c r="D110" s="16"/>
      <c r="E110" s="18" t="s">
        <v>852</v>
      </c>
      <c r="F110" s="26"/>
      <c r="G110" s="209"/>
      <c r="H110" s="209"/>
      <c r="I110" s="209"/>
      <c r="J110" s="210"/>
      <c r="K110" s="210"/>
    </row>
    <row r="111" customHeight="1" spans="1:11">
      <c r="A111" s="22"/>
      <c r="B111" s="22"/>
      <c r="C111" s="16" t="s">
        <v>668</v>
      </c>
      <c r="D111" s="16"/>
      <c r="E111" s="18" t="s">
        <v>603</v>
      </c>
      <c r="F111" s="26"/>
      <c r="G111" s="209"/>
      <c r="H111" s="209"/>
      <c r="I111" s="209"/>
      <c r="J111" s="210"/>
      <c r="K111" s="210"/>
    </row>
    <row r="112" customHeight="1" spans="1:11">
      <c r="A112" s="22"/>
      <c r="B112" s="22"/>
      <c r="C112" s="16" t="s">
        <v>669</v>
      </c>
      <c r="D112" s="16"/>
      <c r="E112" s="18" t="s">
        <v>852</v>
      </c>
      <c r="F112" s="26"/>
      <c r="G112" s="209"/>
      <c r="H112" s="209"/>
      <c r="I112" s="209"/>
      <c r="J112" s="210"/>
      <c r="K112" s="210"/>
    </row>
    <row r="113" customHeight="1" spans="1:11">
      <c r="A113" s="22"/>
      <c r="B113" s="22"/>
      <c r="C113" s="16" t="s">
        <v>670</v>
      </c>
      <c r="D113" s="16"/>
      <c r="E113" s="18" t="s">
        <v>654</v>
      </c>
      <c r="F113" s="26"/>
      <c r="G113" s="209"/>
      <c r="H113" s="209"/>
      <c r="I113" s="209"/>
      <c r="J113" s="210"/>
      <c r="K113" s="210"/>
    </row>
    <row r="114" customHeight="1" spans="1:11">
      <c r="A114" s="22"/>
      <c r="B114" s="22"/>
      <c r="C114" s="16" t="s">
        <v>671</v>
      </c>
      <c r="D114" s="16"/>
      <c r="E114" s="18" t="s">
        <v>654</v>
      </c>
      <c r="F114" s="26"/>
      <c r="G114" s="209"/>
      <c r="H114" s="209"/>
      <c r="I114" s="209"/>
      <c r="J114" s="210"/>
      <c r="K114" s="210"/>
    </row>
    <row r="115" customHeight="1" spans="1:11">
      <c r="A115" s="22"/>
      <c r="B115" s="22"/>
      <c r="C115" s="16" t="s">
        <v>672</v>
      </c>
      <c r="D115" s="16"/>
      <c r="E115" s="18" t="s">
        <v>673</v>
      </c>
      <c r="F115" s="26"/>
      <c r="G115" s="16"/>
      <c r="H115" s="16"/>
      <c r="I115" s="16"/>
      <c r="J115" s="16"/>
      <c r="K115" s="16"/>
    </row>
    <row r="116" customHeight="1" spans="1:11">
      <c r="A116" s="22"/>
      <c r="B116" s="22"/>
      <c r="C116" s="16" t="s">
        <v>674</v>
      </c>
      <c r="D116" s="16"/>
      <c r="E116" s="18" t="s">
        <v>673</v>
      </c>
      <c r="F116" s="26"/>
      <c r="G116" s="16"/>
      <c r="H116" s="16"/>
      <c r="I116" s="16"/>
      <c r="J116" s="16"/>
      <c r="K116" s="16"/>
    </row>
    <row r="117" customHeight="1" spans="1:11">
      <c r="A117" s="22"/>
      <c r="B117" s="22"/>
      <c r="C117" s="230" t="s">
        <v>6</v>
      </c>
      <c r="D117" s="215"/>
      <c r="E117" s="18"/>
      <c r="F117" s="26"/>
      <c r="G117" s="209"/>
      <c r="H117" s="209"/>
      <c r="I117" s="209"/>
      <c r="J117" s="210"/>
      <c r="K117" s="210"/>
    </row>
    <row r="118" customHeight="1" spans="1:11">
      <c r="A118" s="17"/>
      <c r="B118" s="18" t="s">
        <v>675</v>
      </c>
      <c r="C118" s="16" t="s">
        <v>676</v>
      </c>
      <c r="D118" s="16" t="s">
        <v>677</v>
      </c>
      <c r="E118" s="18" t="s">
        <v>603</v>
      </c>
      <c r="F118" s="26"/>
      <c r="G118" s="209"/>
      <c r="H118" s="209"/>
      <c r="I118" s="209"/>
      <c r="J118" s="210"/>
      <c r="K118" s="210"/>
    </row>
    <row r="119" customHeight="1" spans="1:11">
      <c r="A119" s="22"/>
      <c r="B119" s="18"/>
      <c r="C119" s="16"/>
      <c r="D119" s="16" t="s">
        <v>678</v>
      </c>
      <c r="E119" s="18" t="s">
        <v>603</v>
      </c>
      <c r="F119" s="26"/>
      <c r="G119" s="209"/>
      <c r="H119" s="209"/>
      <c r="I119" s="209"/>
      <c r="J119" s="210"/>
      <c r="K119" s="210"/>
    </row>
    <row r="120" customHeight="1" spans="1:11">
      <c r="A120" s="22"/>
      <c r="B120" s="18"/>
      <c r="C120" s="16"/>
      <c r="D120" s="16" t="s">
        <v>625</v>
      </c>
      <c r="E120" s="18" t="s">
        <v>679</v>
      </c>
      <c r="F120" s="26"/>
      <c r="G120" s="209"/>
      <c r="H120" s="209"/>
      <c r="I120" s="209"/>
      <c r="J120" s="210"/>
      <c r="K120" s="210"/>
    </row>
    <row r="121" customHeight="1" spans="1:11">
      <c r="A121" s="22"/>
      <c r="B121" s="18"/>
      <c r="C121" s="16" t="s">
        <v>680</v>
      </c>
      <c r="D121" s="16" t="s">
        <v>681</v>
      </c>
      <c r="E121" s="18" t="s">
        <v>666</v>
      </c>
      <c r="F121" s="26"/>
      <c r="G121" s="209"/>
      <c r="H121" s="209"/>
      <c r="I121" s="209"/>
      <c r="J121" s="210"/>
      <c r="K121" s="210"/>
    </row>
    <row r="122" customHeight="1" spans="1:11">
      <c r="A122" s="22"/>
      <c r="B122" s="18"/>
      <c r="C122" s="16"/>
      <c r="D122" s="16" t="s">
        <v>682</v>
      </c>
      <c r="E122" s="18" t="s">
        <v>666</v>
      </c>
      <c r="F122" s="26"/>
      <c r="G122" s="209"/>
      <c r="H122" s="209"/>
      <c r="I122" s="209"/>
      <c r="J122" s="210"/>
      <c r="K122" s="210"/>
    </row>
    <row r="123" customHeight="1" spans="1:11">
      <c r="A123" s="22"/>
      <c r="B123" s="18"/>
      <c r="C123" s="16"/>
      <c r="D123" s="16" t="s">
        <v>683</v>
      </c>
      <c r="E123" s="18" t="s">
        <v>666</v>
      </c>
      <c r="F123" s="26"/>
      <c r="G123" s="209"/>
      <c r="H123" s="209"/>
      <c r="I123" s="209"/>
      <c r="J123" s="210"/>
      <c r="K123" s="210"/>
    </row>
    <row r="124" customHeight="1" spans="1:11">
      <c r="A124" s="22"/>
      <c r="B124" s="18"/>
      <c r="C124" s="16"/>
      <c r="D124" s="16" t="s">
        <v>684</v>
      </c>
      <c r="E124" s="18" t="s">
        <v>666</v>
      </c>
      <c r="F124" s="26"/>
      <c r="G124" s="209"/>
      <c r="H124" s="209"/>
      <c r="I124" s="209"/>
      <c r="J124" s="210"/>
      <c r="K124" s="210"/>
    </row>
    <row r="125" customHeight="1" spans="1:11">
      <c r="A125" s="22"/>
      <c r="B125" s="18"/>
      <c r="C125" s="16"/>
      <c r="D125" s="16" t="s">
        <v>685</v>
      </c>
      <c r="E125" s="18" t="s">
        <v>666</v>
      </c>
      <c r="F125" s="26"/>
      <c r="G125" s="209"/>
      <c r="H125" s="209"/>
      <c r="I125" s="209"/>
      <c r="J125" s="210"/>
      <c r="K125" s="210"/>
    </row>
    <row r="126" customHeight="1" spans="1:11">
      <c r="A126" s="22"/>
      <c r="B126" s="18"/>
      <c r="C126" s="16"/>
      <c r="D126" s="16" t="s">
        <v>686</v>
      </c>
      <c r="E126" s="18" t="s">
        <v>852</v>
      </c>
      <c r="F126" s="26"/>
      <c r="G126" s="209"/>
      <c r="H126" s="209"/>
      <c r="I126" s="209"/>
      <c r="J126" s="210"/>
      <c r="K126" s="210"/>
    </row>
    <row r="127" customHeight="1" spans="1:11">
      <c r="A127" s="22"/>
      <c r="B127" s="18"/>
      <c r="C127" s="16"/>
      <c r="D127" s="16" t="s">
        <v>687</v>
      </c>
      <c r="E127" s="18" t="s">
        <v>666</v>
      </c>
      <c r="F127" s="26"/>
      <c r="G127" s="209"/>
      <c r="H127" s="209"/>
      <c r="I127" s="209"/>
      <c r="J127" s="210"/>
      <c r="K127" s="210"/>
    </row>
    <row r="128" customHeight="1" spans="1:11">
      <c r="A128" s="22"/>
      <c r="B128" s="18"/>
      <c r="C128" s="16"/>
      <c r="D128" s="16" t="s">
        <v>688</v>
      </c>
      <c r="E128" s="18" t="s">
        <v>666</v>
      </c>
      <c r="F128" s="26"/>
      <c r="G128" s="209"/>
      <c r="H128" s="209"/>
      <c r="I128" s="209"/>
      <c r="J128" s="210"/>
      <c r="K128" s="210"/>
    </row>
    <row r="129" customHeight="1" spans="1:11">
      <c r="A129" s="213"/>
      <c r="B129" s="18"/>
      <c r="C129" s="13" t="s">
        <v>7</v>
      </c>
      <c r="D129" s="13"/>
      <c r="E129" s="18"/>
      <c r="F129" s="26"/>
      <c r="G129" s="209"/>
      <c r="H129" s="209"/>
      <c r="I129" s="209"/>
      <c r="J129" s="210"/>
      <c r="K129" s="210"/>
    </row>
    <row r="130" customFormat="1" customHeight="1" spans="1:11">
      <c r="A130" s="231"/>
      <c r="B130" s="232" t="s">
        <v>689</v>
      </c>
      <c r="C130" s="233"/>
      <c r="D130" s="234"/>
      <c r="E130" s="235" t="s">
        <v>690</v>
      </c>
      <c r="F130" s="489"/>
      <c r="G130" s="236"/>
      <c r="H130" s="236"/>
      <c r="I130" s="236"/>
      <c r="J130" s="276"/>
      <c r="K130" s="276"/>
    </row>
    <row r="131" customHeight="1" spans="1:11">
      <c r="A131" s="237" t="s">
        <v>10</v>
      </c>
      <c r="B131" s="238"/>
      <c r="C131" s="238"/>
      <c r="D131" s="239"/>
      <c r="E131" s="18"/>
      <c r="F131" s="26"/>
      <c r="G131" s="16"/>
      <c r="H131" s="16"/>
      <c r="I131" s="16" t="s">
        <v>631</v>
      </c>
      <c r="J131" s="16"/>
      <c r="K131" s="16"/>
    </row>
    <row r="132" customHeight="1" spans="1:11">
      <c r="A132" s="240" t="s">
        <v>691</v>
      </c>
      <c r="B132" s="240"/>
      <c r="C132" s="241" t="s">
        <v>692</v>
      </c>
      <c r="D132" s="240"/>
      <c r="E132" s="242"/>
      <c r="F132" s="243"/>
      <c r="G132" s="244"/>
      <c r="H132" s="244"/>
      <c r="I132" s="244"/>
      <c r="J132" s="247"/>
      <c r="K132" s="247"/>
    </row>
    <row r="133" customHeight="1" spans="1:11">
      <c r="A133" s="245"/>
      <c r="B133" s="246" t="s">
        <v>272</v>
      </c>
      <c r="C133" s="247" t="s">
        <v>693</v>
      </c>
      <c r="D133" s="248"/>
      <c r="E133" s="246" t="s">
        <v>694</v>
      </c>
      <c r="F133" s="249"/>
      <c r="G133" s="250"/>
      <c r="H133" s="250"/>
      <c r="I133" s="244" t="s">
        <v>856</v>
      </c>
      <c r="J133" s="247"/>
      <c r="K133" s="247"/>
    </row>
    <row r="134" customHeight="1" spans="1:11">
      <c r="A134" s="251"/>
      <c r="B134" s="246"/>
      <c r="C134" s="247" t="s">
        <v>697</v>
      </c>
      <c r="D134" s="248"/>
      <c r="E134" s="246" t="s">
        <v>694</v>
      </c>
      <c r="F134" s="249"/>
      <c r="G134" s="250"/>
      <c r="H134" s="250"/>
      <c r="I134" s="244" t="s">
        <v>857</v>
      </c>
      <c r="J134" s="247"/>
      <c r="K134" s="247"/>
    </row>
    <row r="135" customHeight="1" spans="1:11">
      <c r="A135" s="251"/>
      <c r="B135" s="246"/>
      <c r="C135" s="247" t="s">
        <v>699</v>
      </c>
      <c r="D135" s="248"/>
      <c r="E135" s="246" t="s">
        <v>694</v>
      </c>
      <c r="F135" s="249"/>
      <c r="G135" s="250"/>
      <c r="H135" s="250"/>
      <c r="I135" s="244" t="s">
        <v>858</v>
      </c>
      <c r="J135" s="247"/>
      <c r="K135" s="247"/>
    </row>
    <row r="136" customHeight="1" spans="1:11">
      <c r="A136" s="251"/>
      <c r="B136" s="246"/>
      <c r="C136" s="247" t="s">
        <v>701</v>
      </c>
      <c r="D136" s="248"/>
      <c r="E136" s="246" t="s">
        <v>694</v>
      </c>
      <c r="F136" s="252"/>
      <c r="G136" s="250"/>
      <c r="H136" s="250"/>
      <c r="I136" s="244" t="s">
        <v>856</v>
      </c>
      <c r="J136" s="247"/>
      <c r="K136" s="247"/>
    </row>
    <row r="137" customHeight="1" spans="1:11">
      <c r="A137" s="251"/>
      <c r="B137" s="246"/>
      <c r="C137" s="247" t="s">
        <v>702</v>
      </c>
      <c r="D137" s="248"/>
      <c r="E137" s="246" t="s">
        <v>694</v>
      </c>
      <c r="F137" s="252"/>
      <c r="G137" s="250"/>
      <c r="H137" s="250"/>
      <c r="I137" s="244" t="s">
        <v>857</v>
      </c>
      <c r="J137" s="247"/>
      <c r="K137" s="247"/>
    </row>
    <row r="138" customHeight="1" spans="1:11">
      <c r="A138" s="251"/>
      <c r="B138" s="246"/>
      <c r="C138" s="247" t="s">
        <v>703</v>
      </c>
      <c r="D138" s="248"/>
      <c r="E138" s="246" t="s">
        <v>694</v>
      </c>
      <c r="F138" s="249"/>
      <c r="G138" s="250"/>
      <c r="H138" s="250"/>
      <c r="I138" s="244" t="s">
        <v>858</v>
      </c>
      <c r="J138" s="247"/>
      <c r="K138" s="247"/>
    </row>
    <row r="139" customHeight="1" spans="1:11">
      <c r="A139" s="251"/>
      <c r="B139" s="246"/>
      <c r="C139" s="247" t="s">
        <v>704</v>
      </c>
      <c r="D139" s="248"/>
      <c r="E139" s="246" t="s">
        <v>694</v>
      </c>
      <c r="F139" s="249"/>
      <c r="G139" s="250"/>
      <c r="H139" s="250"/>
      <c r="I139" s="244" t="s">
        <v>859</v>
      </c>
      <c r="J139" s="247"/>
      <c r="K139" s="247"/>
    </row>
    <row r="140" customHeight="1" spans="1:11">
      <c r="A140" s="251"/>
      <c r="B140" s="246"/>
      <c r="C140" s="247" t="s">
        <v>707</v>
      </c>
      <c r="D140" s="248"/>
      <c r="E140" s="246" t="s">
        <v>694</v>
      </c>
      <c r="F140" s="249"/>
      <c r="G140" s="250"/>
      <c r="H140" s="250"/>
      <c r="I140" s="244" t="s">
        <v>859</v>
      </c>
      <c r="J140" s="247"/>
      <c r="K140" s="247"/>
    </row>
    <row r="141" customHeight="1" spans="1:11">
      <c r="A141" s="251"/>
      <c r="B141" s="246"/>
      <c r="C141" s="247" t="s">
        <v>708</v>
      </c>
      <c r="D141" s="248"/>
      <c r="E141" s="246" t="s">
        <v>694</v>
      </c>
      <c r="F141" s="249"/>
      <c r="G141" s="250"/>
      <c r="H141" s="250"/>
      <c r="I141" s="244" t="s">
        <v>860</v>
      </c>
      <c r="J141" s="247"/>
      <c r="K141" s="247"/>
    </row>
    <row r="142" customHeight="1" spans="1:11">
      <c r="A142" s="251"/>
      <c r="B142" s="246"/>
      <c r="C142" s="247" t="s">
        <v>710</v>
      </c>
      <c r="D142" s="248"/>
      <c r="E142" s="246" t="s">
        <v>694</v>
      </c>
      <c r="F142" s="252"/>
      <c r="G142" s="250"/>
      <c r="H142" s="250"/>
      <c r="I142" s="244" t="s">
        <v>859</v>
      </c>
      <c r="J142" s="247"/>
      <c r="K142" s="247"/>
    </row>
    <row r="143" customHeight="1" spans="1:11">
      <c r="A143" s="251"/>
      <c r="B143" s="246"/>
      <c r="C143" s="247" t="s">
        <v>711</v>
      </c>
      <c r="D143" s="248"/>
      <c r="E143" s="246" t="s">
        <v>694</v>
      </c>
      <c r="F143" s="252"/>
      <c r="G143" s="250"/>
      <c r="H143" s="250"/>
      <c r="I143" s="244" t="s">
        <v>859</v>
      </c>
      <c r="J143" s="247"/>
      <c r="K143" s="247"/>
    </row>
    <row r="144" customHeight="1" spans="1:11">
      <c r="A144" s="251"/>
      <c r="B144" s="246"/>
      <c r="C144" s="247" t="s">
        <v>712</v>
      </c>
      <c r="D144" s="248"/>
      <c r="E144" s="246" t="s">
        <v>694</v>
      </c>
      <c r="F144" s="249"/>
      <c r="G144" s="250"/>
      <c r="H144" s="250"/>
      <c r="I144" s="244" t="s">
        <v>860</v>
      </c>
      <c r="J144" s="247"/>
      <c r="K144" s="247"/>
    </row>
    <row r="145" customHeight="1" spans="1:11">
      <c r="A145" s="251"/>
      <c r="B145" s="246"/>
      <c r="C145" s="247" t="s">
        <v>713</v>
      </c>
      <c r="D145" s="248"/>
      <c r="E145" s="246" t="s">
        <v>714</v>
      </c>
      <c r="F145" s="249"/>
      <c r="G145" s="250"/>
      <c r="H145" s="250"/>
      <c r="I145" s="244" t="s">
        <v>861</v>
      </c>
      <c r="J145" s="247"/>
      <c r="K145" s="247"/>
    </row>
    <row r="146" customHeight="1" spans="1:11">
      <c r="A146" s="251"/>
      <c r="B146" s="246"/>
      <c r="C146" s="247" t="s">
        <v>717</v>
      </c>
      <c r="D146" s="248"/>
      <c r="E146" s="246" t="s">
        <v>714</v>
      </c>
      <c r="F146" s="249"/>
      <c r="G146" s="250"/>
      <c r="H146" s="250"/>
      <c r="I146" s="244" t="s">
        <v>862</v>
      </c>
      <c r="J146" s="247"/>
      <c r="K146" s="247"/>
    </row>
    <row r="147" customHeight="1" spans="1:11">
      <c r="A147" s="251"/>
      <c r="B147" s="246"/>
      <c r="C147" s="247" t="s">
        <v>719</v>
      </c>
      <c r="D147" s="248"/>
      <c r="E147" s="246" t="s">
        <v>714</v>
      </c>
      <c r="F147" s="249"/>
      <c r="G147" s="250"/>
      <c r="H147" s="250"/>
      <c r="I147" s="244" t="s">
        <v>863</v>
      </c>
      <c r="J147" s="247"/>
      <c r="K147" s="247"/>
    </row>
    <row r="148" customHeight="1" spans="1:11">
      <c r="A148" s="251"/>
      <c r="B148" s="246"/>
      <c r="C148" s="247" t="s">
        <v>721</v>
      </c>
      <c r="D148" s="248"/>
      <c r="E148" s="246" t="s">
        <v>714</v>
      </c>
      <c r="F148" s="249"/>
      <c r="G148" s="250"/>
      <c r="H148" s="250"/>
      <c r="I148" s="244" t="s">
        <v>722</v>
      </c>
      <c r="J148" s="247"/>
      <c r="K148" s="247"/>
    </row>
    <row r="149" customHeight="1" spans="1:11">
      <c r="A149" s="251"/>
      <c r="B149" s="246"/>
      <c r="C149" s="247" t="s">
        <v>724</v>
      </c>
      <c r="D149" s="248"/>
      <c r="E149" s="246" t="s">
        <v>714</v>
      </c>
      <c r="F149" s="249"/>
      <c r="G149" s="250"/>
      <c r="H149" s="250"/>
      <c r="I149" s="244" t="s">
        <v>725</v>
      </c>
      <c r="J149" s="247"/>
      <c r="K149" s="247"/>
    </row>
    <row r="150" customHeight="1" spans="1:11">
      <c r="A150" s="253"/>
      <c r="B150" s="246"/>
      <c r="C150" s="247" t="s">
        <v>727</v>
      </c>
      <c r="D150" s="248"/>
      <c r="E150" s="246" t="s">
        <v>714</v>
      </c>
      <c r="F150" s="249"/>
      <c r="G150" s="250"/>
      <c r="H150" s="250"/>
      <c r="I150" s="244" t="s">
        <v>728</v>
      </c>
      <c r="J150" s="247"/>
      <c r="K150" s="247"/>
    </row>
    <row r="151" customHeight="1" spans="1:11">
      <c r="A151" s="245"/>
      <c r="B151" s="246" t="s">
        <v>538</v>
      </c>
      <c r="C151" s="254" t="s">
        <v>730</v>
      </c>
      <c r="D151" s="255"/>
      <c r="E151" s="246" t="s">
        <v>694</v>
      </c>
      <c r="F151" s="256"/>
      <c r="G151" s="257"/>
      <c r="H151" s="257"/>
      <c r="I151" s="257"/>
      <c r="J151" s="254"/>
      <c r="K151" s="254"/>
    </row>
    <row r="152" customHeight="1" spans="1:11">
      <c r="A152" s="251"/>
      <c r="B152" s="246"/>
      <c r="C152" s="254" t="s">
        <v>731</v>
      </c>
      <c r="D152" s="255"/>
      <c r="E152" s="246" t="s">
        <v>694</v>
      </c>
      <c r="F152" s="256"/>
      <c r="G152" s="257"/>
      <c r="H152" s="257"/>
      <c r="I152" s="257"/>
      <c r="J152" s="254"/>
      <c r="K152" s="254"/>
    </row>
    <row r="153" customHeight="1" spans="1:11">
      <c r="A153" s="251"/>
      <c r="B153" s="246"/>
      <c r="C153" s="254" t="s">
        <v>732</v>
      </c>
      <c r="D153" s="255"/>
      <c r="E153" s="246" t="s">
        <v>714</v>
      </c>
      <c r="F153" s="249"/>
      <c r="G153" s="258"/>
      <c r="H153" s="258"/>
      <c r="I153" s="257"/>
      <c r="J153" s="254"/>
      <c r="K153" s="254"/>
    </row>
    <row r="154" customHeight="1" spans="1:11">
      <c r="A154" s="253"/>
      <c r="B154" s="246"/>
      <c r="C154" s="254" t="s">
        <v>733</v>
      </c>
      <c r="D154" s="255"/>
      <c r="E154" s="246" t="s">
        <v>714</v>
      </c>
      <c r="F154" s="249"/>
      <c r="G154" s="258"/>
      <c r="H154" s="258"/>
      <c r="I154" s="257"/>
      <c r="J154" s="254"/>
      <c r="K154" s="254"/>
    </row>
    <row r="155" customHeight="1" spans="1:11">
      <c r="A155" s="245"/>
      <c r="B155" s="246" t="s">
        <v>734</v>
      </c>
      <c r="C155" s="254" t="s">
        <v>735</v>
      </c>
      <c r="D155" s="255"/>
      <c r="E155" s="246" t="s">
        <v>714</v>
      </c>
      <c r="F155" s="249"/>
      <c r="G155" s="258"/>
      <c r="H155" s="258"/>
      <c r="I155" s="257"/>
      <c r="J155" s="254"/>
      <c r="K155" s="254"/>
    </row>
    <row r="156" customHeight="1" spans="1:11">
      <c r="A156" s="251"/>
      <c r="B156" s="246"/>
      <c r="C156" s="254" t="s">
        <v>736</v>
      </c>
      <c r="D156" s="255"/>
      <c r="E156" s="246" t="s">
        <v>714</v>
      </c>
      <c r="F156" s="249"/>
      <c r="G156" s="258"/>
      <c r="H156" s="258"/>
      <c r="I156" s="257"/>
      <c r="J156" s="254"/>
      <c r="K156" s="254"/>
    </row>
    <row r="157" customHeight="1" spans="1:11">
      <c r="A157" s="251"/>
      <c r="B157" s="246"/>
      <c r="C157" s="254" t="s">
        <v>737</v>
      </c>
      <c r="D157" s="255"/>
      <c r="E157" s="246" t="s">
        <v>714</v>
      </c>
      <c r="F157" s="249"/>
      <c r="G157" s="258"/>
      <c r="H157" s="258"/>
      <c r="I157" s="257"/>
      <c r="J157" s="254"/>
      <c r="K157" s="254"/>
    </row>
    <row r="158" customHeight="1" spans="1:11">
      <c r="A158" s="251"/>
      <c r="B158" s="246"/>
      <c r="C158" s="254" t="s">
        <v>738</v>
      </c>
      <c r="D158" s="255"/>
      <c r="E158" s="246" t="s">
        <v>714</v>
      </c>
      <c r="F158" s="249"/>
      <c r="G158" s="258"/>
      <c r="H158" s="258"/>
      <c r="I158" s="257"/>
      <c r="J158" s="254"/>
      <c r="K158" s="254"/>
    </row>
    <row r="159" customHeight="1" spans="1:11">
      <c r="A159" s="251"/>
      <c r="B159" s="246"/>
      <c r="C159" s="254" t="s">
        <v>739</v>
      </c>
      <c r="D159" s="255"/>
      <c r="E159" s="246" t="s">
        <v>714</v>
      </c>
      <c r="F159" s="249"/>
      <c r="G159" s="258"/>
      <c r="H159" s="258"/>
      <c r="I159" s="257"/>
      <c r="J159" s="254"/>
      <c r="K159" s="254"/>
    </row>
    <row r="160" customHeight="1" spans="1:11">
      <c r="A160" s="251"/>
      <c r="B160" s="246"/>
      <c r="C160" s="254" t="s">
        <v>740</v>
      </c>
      <c r="D160" s="255"/>
      <c r="E160" s="246" t="s">
        <v>714</v>
      </c>
      <c r="F160" s="249"/>
      <c r="G160" s="258"/>
      <c r="H160" s="258"/>
      <c r="I160" s="257"/>
      <c r="J160" s="254"/>
      <c r="K160" s="254"/>
    </row>
    <row r="161" customHeight="1" spans="1:11">
      <c r="A161" s="251"/>
      <c r="B161" s="246"/>
      <c r="C161" s="254" t="s">
        <v>741</v>
      </c>
      <c r="D161" s="255"/>
      <c r="E161" s="246" t="s">
        <v>714</v>
      </c>
      <c r="F161" s="249"/>
      <c r="G161" s="258"/>
      <c r="H161" s="258"/>
      <c r="I161" s="257"/>
      <c r="J161" s="254"/>
      <c r="K161" s="254"/>
    </row>
    <row r="162" customHeight="1" spans="1:11">
      <c r="A162" s="251"/>
      <c r="B162" s="246"/>
      <c r="C162" s="254" t="s">
        <v>742</v>
      </c>
      <c r="D162" s="255"/>
      <c r="E162" s="246" t="s">
        <v>714</v>
      </c>
      <c r="F162" s="249"/>
      <c r="G162" s="258"/>
      <c r="H162" s="258"/>
      <c r="I162" s="257"/>
      <c r="J162" s="254"/>
      <c r="K162" s="254"/>
    </row>
    <row r="163" customHeight="1" spans="1:11">
      <c r="A163" s="251"/>
      <c r="B163" s="246"/>
      <c r="C163" s="254" t="s">
        <v>743</v>
      </c>
      <c r="D163" s="255"/>
      <c r="E163" s="246" t="s">
        <v>694</v>
      </c>
      <c r="F163" s="256"/>
      <c r="G163" s="257"/>
      <c r="H163" s="257"/>
      <c r="I163" s="257"/>
      <c r="J163" s="254"/>
      <c r="K163" s="254"/>
    </row>
    <row r="164" customHeight="1" spans="1:11">
      <c r="A164" s="253"/>
      <c r="B164" s="246"/>
      <c r="C164" s="254" t="s">
        <v>744</v>
      </c>
      <c r="D164" s="255"/>
      <c r="E164" s="246" t="s">
        <v>694</v>
      </c>
      <c r="F164" s="256"/>
      <c r="G164" s="257"/>
      <c r="H164" s="257"/>
      <c r="I164" s="257"/>
      <c r="J164" s="254"/>
      <c r="K164" s="254"/>
    </row>
    <row r="165" customHeight="1" spans="1:11">
      <c r="A165" s="246"/>
      <c r="B165" s="259" t="s">
        <v>11</v>
      </c>
      <c r="C165" s="260"/>
      <c r="D165" s="261"/>
      <c r="E165" s="246"/>
      <c r="F165" s="262"/>
      <c r="G165" s="244"/>
      <c r="H165" s="244"/>
      <c r="I165" s="244"/>
      <c r="J165" s="247"/>
      <c r="K165" s="247"/>
    </row>
    <row r="166" customHeight="1" spans="1:11">
      <c r="A166" s="235" t="s">
        <v>745</v>
      </c>
      <c r="B166" s="263" t="s">
        <v>746</v>
      </c>
      <c r="C166" s="264"/>
      <c r="D166" s="265"/>
      <c r="E166" s="235"/>
      <c r="F166" s="266"/>
      <c r="G166" s="267"/>
      <c r="H166" s="267"/>
      <c r="I166" s="267"/>
      <c r="J166" s="277"/>
      <c r="K166" s="277"/>
    </row>
    <row r="167" customHeight="1" spans="1:11">
      <c r="A167" s="235"/>
      <c r="B167" s="235"/>
      <c r="C167" s="268" t="s">
        <v>747</v>
      </c>
      <c r="D167" s="268"/>
      <c r="E167" s="235" t="s">
        <v>285</v>
      </c>
      <c r="F167" s="269"/>
      <c r="G167" s="267"/>
      <c r="H167" s="267"/>
      <c r="I167" s="267"/>
      <c r="J167" s="277"/>
      <c r="K167" s="277"/>
    </row>
    <row r="168" customHeight="1" spans="1:11">
      <c r="A168" s="235"/>
      <c r="B168" s="235"/>
      <c r="C168" s="268" t="s">
        <v>748</v>
      </c>
      <c r="D168" s="268"/>
      <c r="E168" s="235"/>
      <c r="F168" s="269"/>
      <c r="G168" s="267"/>
      <c r="H168" s="267"/>
      <c r="I168" s="267"/>
      <c r="J168" s="277"/>
      <c r="K168" s="277"/>
    </row>
    <row r="169" customHeight="1" spans="1:11">
      <c r="A169" s="235"/>
      <c r="B169" s="235"/>
      <c r="C169" s="270" t="s">
        <v>864</v>
      </c>
      <c r="D169" s="270"/>
      <c r="E169" s="235" t="s">
        <v>666</v>
      </c>
      <c r="F169" s="269"/>
      <c r="G169" s="267"/>
      <c r="H169" s="267"/>
      <c r="I169" s="267" t="s">
        <v>750</v>
      </c>
      <c r="J169" s="277"/>
      <c r="K169" s="277"/>
    </row>
    <row r="170" customHeight="1" spans="1:11">
      <c r="A170" s="235"/>
      <c r="B170" s="235"/>
      <c r="C170" s="270" t="s">
        <v>865</v>
      </c>
      <c r="D170" s="270"/>
      <c r="E170" s="235" t="s">
        <v>666</v>
      </c>
      <c r="F170" s="269"/>
      <c r="G170" s="267"/>
      <c r="H170" s="267"/>
      <c r="I170" s="267" t="s">
        <v>750</v>
      </c>
      <c r="J170" s="277"/>
      <c r="K170" s="277"/>
    </row>
    <row r="171" customHeight="1" spans="1:11">
      <c r="A171" s="235"/>
      <c r="B171" s="235"/>
      <c r="C171" s="270" t="s">
        <v>866</v>
      </c>
      <c r="D171" s="270"/>
      <c r="E171" s="235" t="s">
        <v>666</v>
      </c>
      <c r="F171" s="269"/>
      <c r="G171" s="267"/>
      <c r="H171" s="267"/>
      <c r="I171" s="267" t="s">
        <v>750</v>
      </c>
      <c r="J171" s="277"/>
      <c r="K171" s="277"/>
    </row>
    <row r="172" customHeight="1" spans="1:11">
      <c r="A172" s="235"/>
      <c r="B172" s="235"/>
      <c r="C172" s="270" t="s">
        <v>867</v>
      </c>
      <c r="D172" s="270"/>
      <c r="E172" s="235" t="s">
        <v>666</v>
      </c>
      <c r="F172" s="269"/>
      <c r="G172" s="267"/>
      <c r="H172" s="267"/>
      <c r="I172" s="267" t="s">
        <v>750</v>
      </c>
      <c r="J172" s="277"/>
      <c r="K172" s="277"/>
    </row>
    <row r="173" customHeight="1" spans="1:11">
      <c r="A173" s="235"/>
      <c r="B173" s="235"/>
      <c r="C173" s="268" t="s">
        <v>868</v>
      </c>
      <c r="D173" s="268"/>
      <c r="E173" s="235" t="s">
        <v>666</v>
      </c>
      <c r="F173" s="269"/>
      <c r="G173" s="267"/>
      <c r="H173" s="267"/>
      <c r="I173" s="267" t="s">
        <v>755</v>
      </c>
      <c r="J173" s="277"/>
      <c r="K173" s="277"/>
    </row>
    <row r="174" customHeight="1" spans="1:11">
      <c r="A174" s="235"/>
      <c r="B174" s="271"/>
      <c r="C174" s="267" t="s">
        <v>756</v>
      </c>
      <c r="D174" s="272"/>
      <c r="E174" s="235" t="s">
        <v>666</v>
      </c>
      <c r="F174" s="269"/>
      <c r="G174" s="267"/>
      <c r="H174" s="267"/>
      <c r="I174" s="267"/>
      <c r="J174" s="277"/>
      <c r="K174" s="277"/>
    </row>
    <row r="175" customHeight="1" spans="1:11">
      <c r="A175" s="235"/>
      <c r="B175" s="235"/>
      <c r="C175" s="270" t="s">
        <v>757</v>
      </c>
      <c r="D175" s="270"/>
      <c r="E175" s="235" t="s">
        <v>666</v>
      </c>
      <c r="F175" s="269"/>
      <c r="G175" s="267"/>
      <c r="H175" s="267"/>
      <c r="I175" s="267" t="s">
        <v>758</v>
      </c>
      <c r="J175" s="277"/>
      <c r="K175" s="277"/>
    </row>
    <row r="176" customHeight="1" spans="1:11">
      <c r="A176" s="235"/>
      <c r="B176" s="235"/>
      <c r="C176" s="270" t="s">
        <v>759</v>
      </c>
      <c r="D176" s="270"/>
      <c r="E176" s="235" t="s">
        <v>601</v>
      </c>
      <c r="F176" s="269"/>
      <c r="G176" s="267"/>
      <c r="H176" s="267"/>
      <c r="I176" s="267" t="s">
        <v>760</v>
      </c>
      <c r="J176" s="277"/>
      <c r="K176" s="277"/>
    </row>
    <row r="177" customHeight="1" spans="1:11">
      <c r="A177" s="235"/>
      <c r="B177" s="235"/>
      <c r="C177" s="270" t="s">
        <v>761</v>
      </c>
      <c r="D177" s="270"/>
      <c r="E177" s="235" t="s">
        <v>601</v>
      </c>
      <c r="F177" s="269"/>
      <c r="G177" s="267"/>
      <c r="H177" s="267"/>
      <c r="I177" s="267" t="s">
        <v>762</v>
      </c>
      <c r="J177" s="277"/>
      <c r="K177" s="277"/>
    </row>
    <row r="178" customHeight="1" spans="1:11">
      <c r="A178" s="235"/>
      <c r="B178" s="235"/>
      <c r="C178" s="270" t="s">
        <v>763</v>
      </c>
      <c r="D178" s="270"/>
      <c r="E178" s="235" t="s">
        <v>601</v>
      </c>
      <c r="F178" s="269"/>
      <c r="G178" s="267"/>
      <c r="H178" s="267"/>
      <c r="I178" s="267" t="s">
        <v>764</v>
      </c>
      <c r="J178" s="277"/>
      <c r="K178" s="277"/>
    </row>
    <row r="179" customHeight="1" spans="1:11">
      <c r="A179" s="235"/>
      <c r="B179" s="235"/>
      <c r="C179" s="270" t="s">
        <v>765</v>
      </c>
      <c r="D179" s="270"/>
      <c r="E179" s="235" t="s">
        <v>601</v>
      </c>
      <c r="F179" s="269"/>
      <c r="G179" s="267"/>
      <c r="H179" s="267"/>
      <c r="I179" s="267" t="s">
        <v>766</v>
      </c>
      <c r="J179" s="277"/>
      <c r="K179" s="277"/>
    </row>
    <row r="180" customHeight="1" spans="1:11">
      <c r="A180" s="235"/>
      <c r="B180" s="271"/>
      <c r="C180" s="267" t="s">
        <v>767</v>
      </c>
      <c r="D180" s="272"/>
      <c r="E180" s="235" t="s">
        <v>658</v>
      </c>
      <c r="F180" s="269"/>
      <c r="G180" s="267"/>
      <c r="H180" s="267"/>
      <c r="I180" s="267"/>
      <c r="J180" s="277"/>
      <c r="K180" s="277"/>
    </row>
    <row r="181" customHeight="1" spans="1:11">
      <c r="A181" s="235"/>
      <c r="B181" s="271"/>
      <c r="C181" s="267" t="s">
        <v>768</v>
      </c>
      <c r="D181" s="272"/>
      <c r="E181" s="235" t="s">
        <v>666</v>
      </c>
      <c r="F181" s="269"/>
      <c r="G181" s="267"/>
      <c r="H181" s="267"/>
      <c r="I181" s="267"/>
      <c r="J181" s="277"/>
      <c r="K181" s="277"/>
    </row>
    <row r="182" customHeight="1" spans="1:11">
      <c r="A182" s="235"/>
      <c r="B182" s="271"/>
      <c r="C182" s="267" t="s">
        <v>769</v>
      </c>
      <c r="D182" s="272"/>
      <c r="E182" s="273" t="s">
        <v>601</v>
      </c>
      <c r="F182" s="269"/>
      <c r="G182" s="267"/>
      <c r="H182" s="267"/>
      <c r="I182" s="267"/>
      <c r="J182" s="277"/>
      <c r="K182" s="277"/>
    </row>
    <row r="183" customHeight="1" spans="1:11">
      <c r="A183" s="235"/>
      <c r="B183" s="271"/>
      <c r="C183" s="267" t="s">
        <v>770</v>
      </c>
      <c r="D183" s="272"/>
      <c r="E183" s="273" t="s">
        <v>601</v>
      </c>
      <c r="F183" s="269"/>
      <c r="G183" s="267"/>
      <c r="H183" s="267"/>
      <c r="I183" s="267"/>
      <c r="J183" s="277"/>
      <c r="K183" s="277"/>
    </row>
    <row r="184" customHeight="1" spans="1:11">
      <c r="A184" s="235"/>
      <c r="B184" s="235"/>
      <c r="C184" s="270" t="s">
        <v>771</v>
      </c>
      <c r="D184" s="270"/>
      <c r="E184" s="235" t="s">
        <v>666</v>
      </c>
      <c r="F184" s="269"/>
      <c r="G184" s="267"/>
      <c r="H184" s="267"/>
      <c r="I184" s="267"/>
      <c r="J184" s="277"/>
      <c r="K184" s="277"/>
    </row>
    <row r="185" customHeight="1" spans="1:11">
      <c r="A185" s="235"/>
      <c r="B185" s="235"/>
      <c r="C185" s="270" t="s">
        <v>772</v>
      </c>
      <c r="D185" s="270"/>
      <c r="E185" s="235" t="s">
        <v>666</v>
      </c>
      <c r="F185" s="269"/>
      <c r="G185" s="267"/>
      <c r="H185" s="267"/>
      <c r="I185" s="267"/>
      <c r="J185" s="277"/>
      <c r="K185" s="277"/>
    </row>
    <row r="186" customHeight="1" spans="1:11">
      <c r="A186" s="235"/>
      <c r="B186" s="263" t="s">
        <v>12</v>
      </c>
      <c r="C186" s="264"/>
      <c r="D186" s="265"/>
      <c r="E186" s="235"/>
      <c r="F186" s="269"/>
      <c r="G186" s="267"/>
      <c r="H186" s="267"/>
      <c r="I186" s="267"/>
      <c r="J186" s="277"/>
      <c r="K186" s="277"/>
    </row>
    <row r="187" customHeight="1" spans="1:11">
      <c r="A187" s="235" t="s">
        <v>773</v>
      </c>
      <c r="B187" s="263"/>
      <c r="C187" s="264" t="s">
        <v>774</v>
      </c>
      <c r="D187" s="265"/>
      <c r="E187" s="235"/>
      <c r="F187" s="274"/>
      <c r="G187" s="267"/>
      <c r="H187" s="267"/>
      <c r="I187" s="267"/>
      <c r="J187" s="277"/>
      <c r="K187" s="277"/>
    </row>
    <row r="188" customHeight="1" spans="1:11">
      <c r="A188" s="235"/>
      <c r="B188" s="235"/>
      <c r="C188" s="270" t="s">
        <v>774</v>
      </c>
      <c r="D188" s="270"/>
      <c r="E188" s="235" t="s">
        <v>690</v>
      </c>
      <c r="F188" s="274"/>
      <c r="G188" s="267"/>
      <c r="H188" s="267"/>
      <c r="I188" s="267"/>
      <c r="J188" s="277"/>
      <c r="K188" s="277"/>
    </row>
    <row r="189" customHeight="1" spans="1:11">
      <c r="A189" s="235"/>
      <c r="B189" s="263" t="s">
        <v>13</v>
      </c>
      <c r="C189" s="264"/>
      <c r="D189" s="265"/>
      <c r="E189" s="235"/>
      <c r="F189" s="274"/>
      <c r="G189" s="267"/>
      <c r="H189" s="267"/>
      <c r="I189" s="267"/>
      <c r="J189" s="277"/>
      <c r="K189" s="277"/>
    </row>
    <row r="190" customHeight="1" spans="1:11">
      <c r="A190" s="29" t="s">
        <v>256</v>
      </c>
      <c r="B190" s="29"/>
      <c r="C190" s="275"/>
      <c r="D190" s="275"/>
      <c r="E190" s="275"/>
      <c r="F190" s="31"/>
      <c r="G190" s="32"/>
      <c r="H190" s="32"/>
      <c r="I190" s="32"/>
      <c r="J190" s="36"/>
      <c r="K190" s="36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5" orientation="portrait"/>
  <headerFooter/>
</worksheet>
</file>

<file path=xl/worksheets/sheet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197"/>
    <col min="2" max="2" width="15" style="197" customWidth="1"/>
    <col min="3" max="3" width="14" style="197" customWidth="1"/>
    <col min="4" max="4" width="22.1327433628319" style="197" customWidth="1"/>
    <col min="5" max="5" width="18.8672566371681" style="197" customWidth="1"/>
    <col min="6" max="6" width="19.2654867256637" style="198" customWidth="1"/>
    <col min="7" max="8" width="15.5398230088496" style="197" customWidth="1"/>
    <col min="9" max="11" width="25.4955752212389" style="197" customWidth="1"/>
    <col min="12" max="16384" width="9" style="197"/>
  </cols>
  <sheetData>
    <row r="1" customHeight="1" spans="1:11">
      <c r="A1" s="3" t="s">
        <v>505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customHeight="1" spans="1:11">
      <c r="A2" s="199" t="s">
        <v>506</v>
      </c>
      <c r="B2" s="200"/>
      <c r="C2" s="199" t="s">
        <v>803</v>
      </c>
      <c r="D2" s="199" t="s">
        <v>507</v>
      </c>
      <c r="E2" s="199" t="s">
        <v>95</v>
      </c>
      <c r="F2" s="199" t="s">
        <v>509</v>
      </c>
      <c r="G2" s="201" t="s">
        <v>96</v>
      </c>
      <c r="H2" s="202"/>
      <c r="I2" s="217"/>
      <c r="J2" s="217"/>
      <c r="K2" s="217"/>
    </row>
    <row r="3" customHeight="1" spans="1:12">
      <c r="A3" s="199" t="s">
        <v>510</v>
      </c>
      <c r="B3" s="489">
        <v>0.17</v>
      </c>
      <c r="C3" s="37">
        <v>0.17</v>
      </c>
      <c r="D3" s="204" t="s">
        <v>511</v>
      </c>
      <c r="E3" s="199"/>
      <c r="F3" s="199" t="s">
        <v>512</v>
      </c>
      <c r="G3" s="203"/>
      <c r="H3" s="199" t="s">
        <v>514</v>
      </c>
      <c r="I3" s="203"/>
      <c r="J3" s="217"/>
      <c r="K3" s="217"/>
      <c r="L3" s="218"/>
    </row>
    <row r="4" customHeight="1" spans="1:12">
      <c r="A4" s="199" t="s">
        <v>515</v>
      </c>
      <c r="B4" s="203"/>
      <c r="C4" s="203"/>
      <c r="D4" s="199" t="s">
        <v>516</v>
      </c>
      <c r="E4" s="199"/>
      <c r="F4" s="199" t="s">
        <v>517</v>
      </c>
      <c r="G4" s="199"/>
      <c r="H4" s="199" t="s">
        <v>518</v>
      </c>
      <c r="I4" s="203"/>
      <c r="J4" s="199" t="s">
        <v>519</v>
      </c>
      <c r="K4" s="217"/>
      <c r="L4" s="218"/>
    </row>
    <row r="5" customHeight="1" spans="1:12">
      <c r="A5" s="199" t="s">
        <v>839</v>
      </c>
      <c r="B5" s="199"/>
      <c r="C5" s="203"/>
      <c r="D5" s="199" t="s">
        <v>521</v>
      </c>
      <c r="E5" s="199"/>
      <c r="F5" s="199" t="s">
        <v>522</v>
      </c>
      <c r="G5" s="203"/>
      <c r="H5" s="199" t="s">
        <v>523</v>
      </c>
      <c r="I5" s="203"/>
      <c r="J5" s="199" t="s">
        <v>524</v>
      </c>
      <c r="K5" s="217"/>
      <c r="L5" s="219"/>
    </row>
    <row r="6" customHeight="1" spans="1:11">
      <c r="A6" s="11" t="s">
        <v>0</v>
      </c>
      <c r="B6" s="11"/>
      <c r="C6" s="12" t="s">
        <v>525</v>
      </c>
      <c r="D6" s="12"/>
      <c r="E6" s="12" t="s">
        <v>262</v>
      </c>
      <c r="F6" s="11" t="s">
        <v>526</v>
      </c>
      <c r="G6" s="12" t="s">
        <v>527</v>
      </c>
      <c r="H6" s="12" t="s">
        <v>528</v>
      </c>
      <c r="I6" s="12" t="s">
        <v>529</v>
      </c>
      <c r="J6" s="12"/>
      <c r="K6" s="12"/>
    </row>
    <row r="7" customHeight="1" spans="1:11">
      <c r="A7" s="13" t="s">
        <v>530</v>
      </c>
      <c r="B7" s="13"/>
      <c r="C7" s="14" t="s">
        <v>531</v>
      </c>
      <c r="D7" s="14"/>
      <c r="E7" s="15"/>
      <c r="F7" s="15"/>
      <c r="G7" s="16"/>
      <c r="H7" s="16"/>
      <c r="I7" s="16"/>
      <c r="J7" s="16"/>
      <c r="K7" s="16"/>
    </row>
    <row r="8" customHeight="1" spans="1:11">
      <c r="A8" s="17"/>
      <c r="B8" s="17" t="s">
        <v>532</v>
      </c>
      <c r="C8" s="205" t="s">
        <v>840</v>
      </c>
      <c r="D8" s="206"/>
      <c r="E8" s="18" t="s">
        <v>841</v>
      </c>
      <c r="F8" s="26"/>
      <c r="G8" s="16"/>
      <c r="H8" s="16"/>
      <c r="I8" s="16" t="s">
        <v>535</v>
      </c>
      <c r="J8" s="16"/>
      <c r="K8" s="16"/>
    </row>
    <row r="9" customHeight="1" spans="1:11">
      <c r="A9" s="22"/>
      <c r="B9" s="22"/>
      <c r="C9" s="205" t="s">
        <v>536</v>
      </c>
      <c r="D9" s="206"/>
      <c r="E9" s="18" t="s">
        <v>841</v>
      </c>
      <c r="F9" s="26"/>
      <c r="G9" s="16"/>
      <c r="H9" s="16"/>
      <c r="I9" s="16" t="s">
        <v>537</v>
      </c>
      <c r="J9" s="16"/>
      <c r="K9" s="16"/>
    </row>
    <row r="10" customHeight="1" spans="1:11">
      <c r="A10" s="22"/>
      <c r="B10" s="22"/>
      <c r="C10" s="207" t="s">
        <v>538</v>
      </c>
      <c r="D10" s="206"/>
      <c r="E10" s="18" t="s">
        <v>841</v>
      </c>
      <c r="F10" s="26"/>
      <c r="G10" s="27"/>
      <c r="H10" s="27"/>
      <c r="I10" s="27"/>
      <c r="J10" s="35"/>
      <c r="K10" s="35"/>
    </row>
    <row r="11" customHeight="1" spans="1:11">
      <c r="A11" s="22"/>
      <c r="B11" s="22"/>
      <c r="C11" s="207" t="s">
        <v>842</v>
      </c>
      <c r="D11" s="16"/>
      <c r="E11" s="18" t="s">
        <v>841</v>
      </c>
      <c r="F11" s="26"/>
      <c r="G11" s="16"/>
      <c r="H11" s="16"/>
      <c r="I11" s="16"/>
      <c r="J11" s="16"/>
      <c r="K11" s="16"/>
    </row>
    <row r="12" customHeight="1" spans="1:11">
      <c r="A12" s="22"/>
      <c r="B12" s="22"/>
      <c r="C12" s="207" t="s">
        <v>816</v>
      </c>
      <c r="D12" s="16"/>
      <c r="E12" s="18" t="s">
        <v>841</v>
      </c>
      <c r="F12" s="26"/>
      <c r="G12" s="16"/>
      <c r="H12" s="16"/>
      <c r="I12" s="16"/>
      <c r="J12" s="16"/>
      <c r="K12" s="16"/>
    </row>
    <row r="13" customHeight="1" spans="1:11">
      <c r="A13" s="22"/>
      <c r="B13" s="22"/>
      <c r="C13" s="207" t="s">
        <v>825</v>
      </c>
      <c r="D13" s="16"/>
      <c r="E13" s="18" t="s">
        <v>841</v>
      </c>
      <c r="F13" s="26"/>
      <c r="G13" s="16"/>
      <c r="H13" s="16"/>
      <c r="I13" s="16"/>
      <c r="J13" s="16"/>
      <c r="K13" s="16"/>
    </row>
    <row r="14" customHeight="1" spans="1:11">
      <c r="A14" s="22"/>
      <c r="B14" s="22"/>
      <c r="C14" s="207" t="s">
        <v>782</v>
      </c>
      <c r="D14" s="16"/>
      <c r="E14" s="18" t="s">
        <v>841</v>
      </c>
      <c r="F14" s="26"/>
      <c r="G14" s="16"/>
      <c r="H14" s="16"/>
      <c r="I14" s="16"/>
      <c r="J14" s="16"/>
      <c r="K14" s="16"/>
    </row>
    <row r="15" customHeight="1" spans="1:11">
      <c r="A15" s="22"/>
      <c r="B15" s="22"/>
      <c r="C15" s="207" t="s">
        <v>315</v>
      </c>
      <c r="D15" s="16"/>
      <c r="E15" s="18" t="s">
        <v>841</v>
      </c>
      <c r="F15" s="26"/>
      <c r="G15" s="16"/>
      <c r="H15" s="16"/>
      <c r="I15" s="16"/>
      <c r="J15" s="16"/>
      <c r="K15" s="16"/>
    </row>
    <row r="16" customHeight="1" spans="1:11">
      <c r="A16" s="22"/>
      <c r="B16" s="22"/>
      <c r="C16" s="207" t="s">
        <v>319</v>
      </c>
      <c r="D16" s="16"/>
      <c r="E16" s="18" t="s">
        <v>841</v>
      </c>
      <c r="F16" s="26"/>
      <c r="G16" s="16"/>
      <c r="H16" s="16"/>
      <c r="I16" s="16"/>
      <c r="J16" s="16"/>
      <c r="K16" s="16"/>
    </row>
    <row r="17" customHeight="1" spans="1:11">
      <c r="A17" s="22"/>
      <c r="B17" s="22"/>
      <c r="C17" s="207" t="s">
        <v>321</v>
      </c>
      <c r="D17" s="16"/>
      <c r="E17" s="18" t="s">
        <v>841</v>
      </c>
      <c r="F17" s="26"/>
      <c r="G17" s="16"/>
      <c r="H17" s="16"/>
      <c r="I17" s="16"/>
      <c r="J17" s="16"/>
      <c r="K17" s="16"/>
    </row>
    <row r="18" customHeight="1" spans="1:11">
      <c r="A18" s="22"/>
      <c r="B18" s="22"/>
      <c r="C18" s="207" t="s">
        <v>323</v>
      </c>
      <c r="D18" s="16"/>
      <c r="E18" s="18" t="s">
        <v>841</v>
      </c>
      <c r="F18" s="26"/>
      <c r="G18" s="16"/>
      <c r="H18" s="16"/>
      <c r="I18" s="16"/>
      <c r="J18" s="16"/>
      <c r="K18" s="16"/>
    </row>
    <row r="19" customHeight="1" spans="1:11">
      <c r="A19" s="22"/>
      <c r="B19" s="22"/>
      <c r="C19" s="207" t="s">
        <v>325</v>
      </c>
      <c r="D19" s="16"/>
      <c r="E19" s="18" t="s">
        <v>843</v>
      </c>
      <c r="F19" s="489">
        <v>0.17</v>
      </c>
      <c r="G19" s="16"/>
      <c r="H19" s="16"/>
      <c r="I19" s="16"/>
      <c r="J19" s="16"/>
      <c r="K19" s="16"/>
    </row>
    <row r="20" customHeight="1" spans="1:11">
      <c r="A20" s="22"/>
      <c r="B20" s="22"/>
      <c r="C20" s="207" t="s">
        <v>332</v>
      </c>
      <c r="D20" s="16"/>
      <c r="E20" s="18" t="s">
        <v>841</v>
      </c>
      <c r="F20" s="26"/>
      <c r="G20" s="16"/>
      <c r="H20" s="16"/>
      <c r="I20" s="16"/>
      <c r="J20" s="16"/>
      <c r="K20" s="16"/>
    </row>
    <row r="21" customHeight="1" spans="1:11">
      <c r="A21" s="22"/>
      <c r="B21" s="22"/>
      <c r="C21" s="207" t="s">
        <v>334</v>
      </c>
      <c r="D21" s="16"/>
      <c r="E21" s="18" t="s">
        <v>841</v>
      </c>
      <c r="F21" s="26"/>
      <c r="G21" s="16"/>
      <c r="H21" s="16"/>
      <c r="I21" s="16"/>
      <c r="J21" s="16"/>
      <c r="K21" s="16"/>
    </row>
    <row r="22" customHeight="1" spans="1:11">
      <c r="A22" s="22"/>
      <c r="B22" s="22"/>
      <c r="C22" s="207" t="s">
        <v>336</v>
      </c>
      <c r="D22" s="16"/>
      <c r="E22" s="18" t="s">
        <v>841</v>
      </c>
      <c r="F22" s="26"/>
      <c r="G22" s="16"/>
      <c r="H22" s="16"/>
      <c r="I22" s="16"/>
      <c r="J22" s="16"/>
      <c r="K22" s="16"/>
    </row>
    <row r="23" customHeight="1" spans="1:11">
      <c r="A23" s="22"/>
      <c r="B23" s="22"/>
      <c r="C23" s="207" t="s">
        <v>340</v>
      </c>
      <c r="D23" s="16"/>
      <c r="E23" s="18" t="s">
        <v>841</v>
      </c>
      <c r="F23" s="26"/>
      <c r="G23" s="209"/>
      <c r="H23" s="209"/>
      <c r="I23" s="209"/>
      <c r="J23" s="210"/>
      <c r="K23" s="210"/>
    </row>
    <row r="24" customHeight="1" spans="1:11">
      <c r="A24" s="22"/>
      <c r="B24" s="22"/>
      <c r="C24" s="207" t="s">
        <v>380</v>
      </c>
      <c r="D24" s="16"/>
      <c r="E24" s="18" t="s">
        <v>841</v>
      </c>
      <c r="F24" s="26"/>
      <c r="G24" s="209"/>
      <c r="H24" s="209"/>
      <c r="I24" s="209"/>
      <c r="J24" s="210"/>
      <c r="K24" s="210"/>
    </row>
    <row r="25" customHeight="1" spans="1:11">
      <c r="A25" s="22"/>
      <c r="B25" s="22"/>
      <c r="C25" s="207" t="s">
        <v>844</v>
      </c>
      <c r="D25" s="16"/>
      <c r="E25" s="18" t="s">
        <v>841</v>
      </c>
      <c r="F25" s="26"/>
      <c r="G25" s="209"/>
      <c r="H25" s="209"/>
      <c r="I25" s="209"/>
      <c r="J25" s="210"/>
      <c r="K25" s="210"/>
    </row>
    <row r="26" customHeight="1" spans="1:11">
      <c r="A26" s="22"/>
      <c r="B26" s="22"/>
      <c r="C26" s="207" t="s">
        <v>384</v>
      </c>
      <c r="D26" s="16"/>
      <c r="E26" s="18" t="s">
        <v>841</v>
      </c>
      <c r="F26" s="26"/>
      <c r="G26" s="209"/>
      <c r="H26" s="209"/>
      <c r="I26" s="209"/>
      <c r="J26" s="210"/>
      <c r="K26" s="210"/>
    </row>
    <row r="27" customHeight="1" spans="1:11">
      <c r="A27" s="22"/>
      <c r="B27" s="22"/>
      <c r="C27" s="207" t="s">
        <v>386</v>
      </c>
      <c r="D27" s="16"/>
      <c r="E27" s="18" t="s">
        <v>841</v>
      </c>
      <c r="F27" s="26"/>
      <c r="G27" s="209"/>
      <c r="H27" s="209"/>
      <c r="I27" s="209"/>
      <c r="J27" s="210"/>
      <c r="K27" s="210"/>
    </row>
    <row r="28" customHeight="1" spans="1:11">
      <c r="A28" s="22"/>
      <c r="B28" s="22"/>
      <c r="C28" s="207" t="s">
        <v>403</v>
      </c>
      <c r="D28" s="16"/>
      <c r="E28" s="18" t="s">
        <v>841</v>
      </c>
      <c r="F28" s="26"/>
      <c r="G28" s="209"/>
      <c r="H28" s="209"/>
      <c r="I28" s="209"/>
      <c r="J28" s="210"/>
      <c r="K28" s="210"/>
    </row>
    <row r="29" customHeight="1" spans="1:11">
      <c r="A29" s="22"/>
      <c r="B29" s="22"/>
      <c r="C29" s="207" t="s">
        <v>405</v>
      </c>
      <c r="D29" s="16"/>
      <c r="E29" s="18" t="s">
        <v>841</v>
      </c>
      <c r="F29" s="26"/>
      <c r="G29" s="209"/>
      <c r="H29" s="209"/>
      <c r="I29" s="209"/>
      <c r="J29" s="210"/>
      <c r="K29" s="210"/>
    </row>
    <row r="30" customHeight="1" spans="1:11">
      <c r="A30" s="22"/>
      <c r="B30" s="22"/>
      <c r="C30" s="207" t="s">
        <v>845</v>
      </c>
      <c r="D30" s="16"/>
      <c r="E30" s="18" t="s">
        <v>841</v>
      </c>
      <c r="F30" s="26"/>
      <c r="G30" s="209"/>
      <c r="H30" s="209"/>
      <c r="I30" s="209"/>
      <c r="J30" s="210"/>
      <c r="K30" s="210"/>
    </row>
    <row r="31" customHeight="1" spans="1:11">
      <c r="A31" s="22"/>
      <c r="B31" s="22"/>
      <c r="C31" s="207" t="s">
        <v>407</v>
      </c>
      <c r="D31" s="16"/>
      <c r="E31" s="18" t="s">
        <v>841</v>
      </c>
      <c r="F31" s="26"/>
      <c r="G31" s="209"/>
      <c r="H31" s="209"/>
      <c r="I31" s="209"/>
      <c r="J31" s="210"/>
      <c r="K31" s="210"/>
    </row>
    <row r="32" customHeight="1" spans="1:11">
      <c r="A32" s="22"/>
      <c r="B32" s="22"/>
      <c r="C32" s="207" t="s">
        <v>411</v>
      </c>
      <c r="D32" s="16"/>
      <c r="E32" s="18" t="s">
        <v>841</v>
      </c>
      <c r="F32" s="26"/>
      <c r="G32" s="209"/>
      <c r="H32" s="209"/>
      <c r="I32" s="209"/>
      <c r="J32" s="210"/>
      <c r="K32" s="210"/>
    </row>
    <row r="33" customHeight="1" spans="1:11">
      <c r="A33" s="22"/>
      <c r="B33" s="22"/>
      <c r="C33" s="207" t="s">
        <v>413</v>
      </c>
      <c r="D33" s="16"/>
      <c r="E33" s="18" t="s">
        <v>841</v>
      </c>
      <c r="F33" s="26"/>
      <c r="G33" s="209"/>
      <c r="H33" s="209"/>
      <c r="I33" s="209"/>
      <c r="J33" s="210"/>
      <c r="K33" s="210"/>
    </row>
    <row r="34" customHeight="1" spans="1:11">
      <c r="A34" s="22"/>
      <c r="B34" s="22"/>
      <c r="C34" s="207" t="s">
        <v>846</v>
      </c>
      <c r="D34" s="16"/>
      <c r="E34" s="18" t="s">
        <v>841</v>
      </c>
      <c r="F34" s="26"/>
      <c r="G34" s="209"/>
      <c r="H34" s="209"/>
      <c r="I34" s="209"/>
      <c r="J34" s="210"/>
      <c r="K34" s="210"/>
    </row>
    <row r="35" customHeight="1" spans="1:11">
      <c r="A35" s="22"/>
      <c r="B35" s="22"/>
      <c r="C35" s="207" t="s">
        <v>847</v>
      </c>
      <c r="D35" s="16"/>
      <c r="E35" s="18" t="s">
        <v>841</v>
      </c>
      <c r="F35" s="26"/>
      <c r="G35" s="209"/>
      <c r="H35" s="209"/>
      <c r="I35" s="209"/>
      <c r="J35" s="210"/>
      <c r="K35" s="210"/>
    </row>
    <row r="36" customHeight="1" spans="1:11">
      <c r="A36" s="22"/>
      <c r="B36" s="22"/>
      <c r="C36" s="207" t="s">
        <v>419</v>
      </c>
      <c r="D36" s="16"/>
      <c r="E36" s="18" t="s">
        <v>841</v>
      </c>
      <c r="F36" s="26"/>
      <c r="G36" s="209"/>
      <c r="H36" s="209"/>
      <c r="I36" s="209"/>
      <c r="J36" s="210"/>
      <c r="K36" s="210"/>
    </row>
    <row r="37" customHeight="1" spans="1:11">
      <c r="A37" s="22"/>
      <c r="B37" s="22"/>
      <c r="C37" s="207" t="s">
        <v>848</v>
      </c>
      <c r="D37" s="16"/>
      <c r="E37" s="18" t="s">
        <v>841</v>
      </c>
      <c r="F37" s="26"/>
      <c r="G37" s="209"/>
      <c r="H37" s="209"/>
      <c r="I37" s="209"/>
      <c r="J37" s="210"/>
      <c r="K37" s="210"/>
    </row>
    <row r="38" customHeight="1" spans="1:11">
      <c r="A38" s="22"/>
      <c r="B38" s="22"/>
      <c r="C38" s="207" t="s">
        <v>849</v>
      </c>
      <c r="D38" s="16"/>
      <c r="E38" s="18" t="s">
        <v>841</v>
      </c>
      <c r="F38" s="26"/>
      <c r="G38" s="209"/>
      <c r="H38" s="209"/>
      <c r="I38" s="209"/>
      <c r="J38" s="210"/>
      <c r="K38" s="210"/>
    </row>
    <row r="39" customHeight="1" spans="1:11">
      <c r="A39" s="22"/>
      <c r="B39" s="22"/>
      <c r="C39" s="207" t="s">
        <v>567</v>
      </c>
      <c r="D39" s="16"/>
      <c r="E39" s="18" t="s">
        <v>841</v>
      </c>
      <c r="F39" s="26"/>
      <c r="G39" s="209"/>
      <c r="H39" s="209"/>
      <c r="I39" s="209"/>
      <c r="J39" s="210"/>
      <c r="K39" s="210"/>
    </row>
    <row r="40" customHeight="1" spans="1:11">
      <c r="A40" s="22"/>
      <c r="B40" s="22"/>
      <c r="C40" s="205" t="s">
        <v>568</v>
      </c>
      <c r="D40" s="206"/>
      <c r="E40" s="18"/>
      <c r="F40" s="26"/>
      <c r="G40" s="16"/>
      <c r="H40" s="16"/>
      <c r="I40" s="16"/>
      <c r="J40" s="16"/>
      <c r="K40" s="16"/>
    </row>
    <row r="41" customHeight="1" spans="1:11">
      <c r="A41" s="22"/>
      <c r="B41" s="22"/>
      <c r="C41" s="207" t="s">
        <v>569</v>
      </c>
      <c r="D41" s="16"/>
      <c r="E41" s="18" t="s">
        <v>841</v>
      </c>
      <c r="F41" s="26"/>
      <c r="G41" s="16"/>
      <c r="H41" s="16"/>
      <c r="I41" s="16" t="s">
        <v>570</v>
      </c>
      <c r="J41" s="16"/>
      <c r="K41" s="16"/>
    </row>
    <row r="42" customHeight="1" spans="1:11">
      <c r="A42" s="22"/>
      <c r="B42" s="22"/>
      <c r="C42" s="210" t="s">
        <v>571</v>
      </c>
      <c r="D42" s="207"/>
      <c r="E42" s="18" t="s">
        <v>841</v>
      </c>
      <c r="F42" s="26"/>
      <c r="G42" s="27"/>
      <c r="H42" s="27"/>
      <c r="I42" s="27"/>
      <c r="J42" s="35"/>
      <c r="K42" s="35"/>
    </row>
    <row r="43" customHeight="1" spans="1:11">
      <c r="A43" s="22"/>
      <c r="B43" s="22"/>
      <c r="C43" s="207" t="s">
        <v>424</v>
      </c>
      <c r="D43" s="16"/>
      <c r="E43" s="18" t="s">
        <v>841</v>
      </c>
      <c r="F43" s="26"/>
      <c r="G43" s="16"/>
      <c r="H43" s="16"/>
      <c r="I43" s="16" t="s">
        <v>572</v>
      </c>
      <c r="J43" s="16"/>
      <c r="K43" s="16"/>
    </row>
    <row r="44" customHeight="1" spans="1:11">
      <c r="A44" s="22"/>
      <c r="B44" s="22"/>
      <c r="C44" s="207" t="s">
        <v>573</v>
      </c>
      <c r="D44" s="16"/>
      <c r="E44" s="18" t="s">
        <v>841</v>
      </c>
      <c r="F44" s="26"/>
      <c r="G44" s="16"/>
      <c r="H44" s="16"/>
      <c r="I44" s="16" t="s">
        <v>574</v>
      </c>
      <c r="J44" s="16"/>
      <c r="K44" s="16"/>
    </row>
    <row r="45" customHeight="1" spans="1:11">
      <c r="A45" s="22"/>
      <c r="B45" s="22"/>
      <c r="C45" s="210" t="s">
        <v>428</v>
      </c>
      <c r="D45" s="207"/>
      <c r="E45" s="18" t="s">
        <v>850</v>
      </c>
      <c r="F45" s="26"/>
      <c r="G45" s="16"/>
      <c r="H45" s="16"/>
      <c r="I45" s="16"/>
      <c r="J45" s="16"/>
      <c r="K45" s="16"/>
    </row>
    <row r="46" customHeight="1" spans="1:11">
      <c r="A46" s="22"/>
      <c r="B46" s="22"/>
      <c r="C46" s="207" t="s">
        <v>431</v>
      </c>
      <c r="D46" s="16"/>
      <c r="E46" s="18" t="s">
        <v>851</v>
      </c>
      <c r="F46" s="26"/>
      <c r="G46" s="16"/>
      <c r="H46" s="16"/>
      <c r="I46" s="16" t="s">
        <v>577</v>
      </c>
      <c r="J46" s="16"/>
      <c r="K46" s="16"/>
    </row>
    <row r="47" customHeight="1" spans="1:11">
      <c r="A47" s="22"/>
      <c r="B47" s="22"/>
      <c r="C47" s="207" t="s">
        <v>437</v>
      </c>
      <c r="D47" s="16"/>
      <c r="E47" s="18" t="s">
        <v>851</v>
      </c>
      <c r="F47" s="26"/>
      <c r="G47" s="16"/>
      <c r="H47" s="16"/>
      <c r="I47" s="16"/>
      <c r="J47" s="16"/>
      <c r="K47" s="16"/>
    </row>
    <row r="48" customHeight="1" spans="1:11">
      <c r="A48" s="22"/>
      <c r="B48" s="22"/>
      <c r="C48" s="207" t="s">
        <v>578</v>
      </c>
      <c r="D48" s="16"/>
      <c r="E48" s="18" t="s">
        <v>850</v>
      </c>
      <c r="F48" s="26"/>
      <c r="G48" s="16"/>
      <c r="H48" s="16"/>
      <c r="I48" s="16"/>
      <c r="J48" s="16"/>
      <c r="K48" s="16"/>
    </row>
    <row r="49" customHeight="1" spans="1:11">
      <c r="A49" s="22"/>
      <c r="B49" s="22"/>
      <c r="C49" s="211" t="s">
        <v>579</v>
      </c>
      <c r="D49" s="205"/>
      <c r="E49" s="18"/>
      <c r="F49" s="26"/>
      <c r="G49" s="27"/>
      <c r="H49" s="27"/>
      <c r="I49" s="27"/>
      <c r="J49" s="35"/>
      <c r="K49" s="35"/>
    </row>
    <row r="50" customHeight="1" spans="1:11">
      <c r="A50" s="22"/>
      <c r="B50" s="22"/>
      <c r="C50" s="210" t="s">
        <v>580</v>
      </c>
      <c r="D50" s="207"/>
      <c r="E50" s="18" t="s">
        <v>581</v>
      </c>
      <c r="F50" s="26"/>
      <c r="G50" s="27"/>
      <c r="H50" s="27"/>
      <c r="I50" s="27"/>
      <c r="J50" s="35"/>
      <c r="K50" s="35"/>
    </row>
    <row r="51" customHeight="1" spans="1:11">
      <c r="A51" s="22"/>
      <c r="B51" s="22"/>
      <c r="C51" s="210" t="s">
        <v>582</v>
      </c>
      <c r="D51" s="207"/>
      <c r="E51" s="18" t="s">
        <v>581</v>
      </c>
      <c r="F51" s="26"/>
      <c r="G51" s="27"/>
      <c r="H51" s="27"/>
      <c r="I51" s="27"/>
      <c r="J51" s="35"/>
      <c r="K51" s="35"/>
    </row>
    <row r="52" customHeight="1" spans="1:11">
      <c r="A52" s="22"/>
      <c r="B52" s="22"/>
      <c r="C52" s="211" t="s">
        <v>583</v>
      </c>
      <c r="D52" s="205"/>
      <c r="E52" s="18"/>
      <c r="F52" s="26"/>
      <c r="G52" s="27"/>
      <c r="H52" s="27"/>
      <c r="I52" s="27"/>
      <c r="J52" s="35"/>
      <c r="K52" s="35"/>
    </row>
    <row r="53" customHeight="1" spans="1:11">
      <c r="A53" s="22"/>
      <c r="B53" s="22"/>
      <c r="C53" s="210" t="s">
        <v>584</v>
      </c>
      <c r="D53" s="207"/>
      <c r="E53" s="18" t="s">
        <v>841</v>
      </c>
      <c r="F53" s="26"/>
      <c r="G53" s="27"/>
      <c r="H53" s="27"/>
      <c r="I53" s="27"/>
      <c r="J53" s="35"/>
      <c r="K53" s="35"/>
    </row>
    <row r="54" customHeight="1" spans="1:11">
      <c r="A54" s="22"/>
      <c r="B54" s="22"/>
      <c r="C54" s="210" t="s">
        <v>585</v>
      </c>
      <c r="D54" s="207"/>
      <c r="E54" s="18" t="s">
        <v>841</v>
      </c>
      <c r="F54" s="26"/>
      <c r="G54" s="27"/>
      <c r="H54" s="27"/>
      <c r="I54" s="27"/>
      <c r="J54" s="35"/>
      <c r="K54" s="35"/>
    </row>
    <row r="55" customHeight="1" spans="1:11">
      <c r="A55" s="22"/>
      <c r="B55" s="22"/>
      <c r="C55" s="210" t="s">
        <v>586</v>
      </c>
      <c r="D55" s="207"/>
      <c r="E55" s="18" t="s">
        <v>841</v>
      </c>
      <c r="F55" s="26"/>
      <c r="G55" s="27"/>
      <c r="H55" s="27"/>
      <c r="I55" s="27"/>
      <c r="J55" s="35"/>
      <c r="K55" s="35"/>
    </row>
    <row r="56" customHeight="1" spans="1:11">
      <c r="A56" s="22"/>
      <c r="B56" s="22"/>
      <c r="C56" s="207" t="s">
        <v>587</v>
      </c>
      <c r="D56" s="16"/>
      <c r="E56" s="18" t="s">
        <v>841</v>
      </c>
      <c r="F56" s="26"/>
      <c r="G56" s="27"/>
      <c r="H56" s="27"/>
      <c r="I56" s="27"/>
      <c r="J56" s="35"/>
      <c r="K56" s="35"/>
    </row>
    <row r="57" customHeight="1" spans="1:11">
      <c r="A57" s="22"/>
      <c r="B57" s="22"/>
      <c r="C57" s="16" t="s">
        <v>588</v>
      </c>
      <c r="D57" s="16"/>
      <c r="E57" s="18" t="s">
        <v>852</v>
      </c>
      <c r="F57" s="26"/>
      <c r="G57" s="212"/>
      <c r="H57" s="212"/>
      <c r="I57" s="212" t="s">
        <v>590</v>
      </c>
      <c r="J57" s="212"/>
      <c r="K57" s="212"/>
    </row>
    <row r="58" customHeight="1" spans="1:11">
      <c r="A58" s="22"/>
      <c r="B58" s="22"/>
      <c r="C58" s="16" t="s">
        <v>591</v>
      </c>
      <c r="D58" s="16"/>
      <c r="E58" s="18" t="s">
        <v>852</v>
      </c>
      <c r="F58" s="26"/>
      <c r="G58" s="16"/>
      <c r="H58" s="16"/>
      <c r="I58" s="16"/>
      <c r="J58" s="16"/>
      <c r="K58" s="16"/>
    </row>
    <row r="59" customHeight="1" spans="1:11">
      <c r="A59" s="22"/>
      <c r="B59" s="22"/>
      <c r="C59" s="211" t="s">
        <v>592</v>
      </c>
      <c r="D59" s="205"/>
      <c r="E59" s="18" t="s">
        <v>841</v>
      </c>
      <c r="F59" s="26"/>
      <c r="G59" s="209"/>
      <c r="H59" s="209"/>
      <c r="I59" s="209"/>
      <c r="J59" s="210"/>
      <c r="K59" s="210"/>
    </row>
    <row r="60" customHeight="1" spans="1:11">
      <c r="A60" s="213"/>
      <c r="B60" s="22"/>
      <c r="C60" s="214" t="s">
        <v>3</v>
      </c>
      <c r="D60" s="215"/>
      <c r="E60" s="18"/>
      <c r="F60" s="26"/>
      <c r="G60" s="216"/>
      <c r="H60" s="216"/>
      <c r="I60" s="216"/>
      <c r="J60" s="220"/>
      <c r="K60" s="220"/>
    </row>
    <row r="61" ht="30" customHeight="1" spans="1:11">
      <c r="A61" s="17"/>
      <c r="B61" s="17" t="s">
        <v>593</v>
      </c>
      <c r="C61" s="16" t="s">
        <v>594</v>
      </c>
      <c r="D61" s="16"/>
      <c r="E61" s="18"/>
      <c r="F61" s="26"/>
      <c r="G61" s="212"/>
      <c r="H61" s="212"/>
      <c r="I61" s="212" t="s">
        <v>595</v>
      </c>
      <c r="J61" s="212"/>
      <c r="K61" s="212"/>
    </row>
    <row r="62" ht="30" customHeight="1" spans="1:11">
      <c r="A62" s="22"/>
      <c r="B62" s="22"/>
      <c r="C62" s="16" t="s">
        <v>442</v>
      </c>
      <c r="D62" s="16"/>
      <c r="E62" s="18" t="s">
        <v>852</v>
      </c>
      <c r="F62" s="26"/>
      <c r="G62" s="212"/>
      <c r="H62" s="212"/>
      <c r="I62" s="212" t="s">
        <v>596</v>
      </c>
      <c r="J62" s="212"/>
      <c r="K62" s="212"/>
    </row>
    <row r="63" ht="30" customHeight="1" spans="1:11">
      <c r="A63" s="22"/>
      <c r="B63" s="22"/>
      <c r="C63" s="16" t="s">
        <v>476</v>
      </c>
      <c r="D63" s="16"/>
      <c r="E63" s="18" t="s">
        <v>852</v>
      </c>
      <c r="F63" s="26"/>
      <c r="G63" s="212"/>
      <c r="H63" s="212"/>
      <c r="I63" s="212" t="s">
        <v>597</v>
      </c>
      <c r="J63" s="212"/>
      <c r="K63" s="212"/>
    </row>
    <row r="64" ht="30" customHeight="1" spans="1:11">
      <c r="A64" s="22"/>
      <c r="B64" s="22"/>
      <c r="C64" s="16" t="s">
        <v>484</v>
      </c>
      <c r="D64" s="16"/>
      <c r="E64" s="18" t="s">
        <v>852</v>
      </c>
      <c r="F64" s="26"/>
      <c r="G64" s="212"/>
      <c r="H64" s="212"/>
      <c r="I64" s="212" t="s">
        <v>598</v>
      </c>
      <c r="J64" s="212"/>
      <c r="K64" s="212"/>
    </row>
    <row r="65" ht="30" customHeight="1" spans="1:11">
      <c r="A65" s="22"/>
      <c r="B65" s="22"/>
      <c r="C65" s="16" t="s">
        <v>499</v>
      </c>
      <c r="D65" s="16"/>
      <c r="E65" s="18" t="s">
        <v>852</v>
      </c>
      <c r="F65" s="26"/>
      <c r="G65" s="212"/>
      <c r="H65" s="212"/>
      <c r="I65" s="212" t="s">
        <v>599</v>
      </c>
      <c r="J65" s="212"/>
      <c r="K65" s="212"/>
    </row>
    <row r="66" customHeight="1" spans="1:11">
      <c r="A66" s="22"/>
      <c r="B66" s="22"/>
      <c r="C66" s="221" t="s">
        <v>600</v>
      </c>
      <c r="D66" s="222"/>
      <c r="E66" s="17" t="s">
        <v>601</v>
      </c>
      <c r="F66" s="223"/>
      <c r="G66" s="224"/>
      <c r="H66" s="224"/>
      <c r="I66" s="216"/>
      <c r="J66" s="220"/>
      <c r="K66" s="220"/>
    </row>
    <row r="67" customHeight="1" spans="1:11">
      <c r="A67" s="22"/>
      <c r="B67" s="22"/>
      <c r="C67" s="225" t="s">
        <v>602</v>
      </c>
      <c r="D67" s="225"/>
      <c r="E67" s="17" t="s">
        <v>603</v>
      </c>
      <c r="F67" s="223"/>
      <c r="G67" s="224"/>
      <c r="H67" s="224"/>
      <c r="I67" s="216" t="s">
        <v>604</v>
      </c>
      <c r="J67" s="220"/>
      <c r="K67" s="220"/>
    </row>
    <row r="68" customHeight="1" spans="1:11">
      <c r="A68" s="213"/>
      <c r="B68" s="213"/>
      <c r="C68" s="226" t="s">
        <v>4</v>
      </c>
      <c r="D68" s="226"/>
      <c r="E68" s="18"/>
      <c r="F68" s="21"/>
      <c r="G68" s="209"/>
      <c r="H68" s="209"/>
      <c r="I68" s="209"/>
      <c r="J68" s="210"/>
      <c r="K68" s="210"/>
    </row>
    <row r="69" customHeight="1" spans="1:11">
      <c r="A69" s="17"/>
      <c r="B69" s="18" t="s">
        <v>605</v>
      </c>
      <c r="C69" s="19" t="s">
        <v>606</v>
      </c>
      <c r="D69" s="227" t="s">
        <v>607</v>
      </c>
      <c r="E69" s="18" t="s">
        <v>608</v>
      </c>
      <c r="F69" s="21"/>
      <c r="G69" s="16"/>
      <c r="H69" s="16"/>
      <c r="I69" s="16"/>
      <c r="J69" s="16"/>
      <c r="K69" s="16"/>
    </row>
    <row r="70" customHeight="1" spans="1:11">
      <c r="A70" s="22"/>
      <c r="B70" s="18"/>
      <c r="C70" s="19"/>
      <c r="D70" s="227" t="s">
        <v>610</v>
      </c>
      <c r="E70" s="18" t="s">
        <v>608</v>
      </c>
      <c r="F70" s="21"/>
      <c r="G70" s="16"/>
      <c r="H70" s="16"/>
      <c r="I70" s="16"/>
      <c r="J70" s="16"/>
      <c r="K70" s="16"/>
    </row>
    <row r="71" customHeight="1" spans="1:11">
      <c r="A71" s="22"/>
      <c r="B71" s="18"/>
      <c r="C71" s="19"/>
      <c r="D71" s="227" t="s">
        <v>612</v>
      </c>
      <c r="E71" s="18" t="s">
        <v>608</v>
      </c>
      <c r="F71" s="21"/>
      <c r="G71" s="16"/>
      <c r="H71" s="16"/>
      <c r="I71" s="16"/>
      <c r="J71" s="16"/>
      <c r="K71" s="16"/>
    </row>
    <row r="72" customHeight="1" spans="1:11">
      <c r="A72" s="22"/>
      <c r="B72" s="18"/>
      <c r="C72" s="19" t="s">
        <v>613</v>
      </c>
      <c r="D72" s="227" t="s">
        <v>614</v>
      </c>
      <c r="E72" s="18" t="s">
        <v>853</v>
      </c>
      <c r="F72" s="21"/>
      <c r="G72" s="16"/>
      <c r="H72" s="16"/>
      <c r="I72" s="16"/>
      <c r="J72" s="16"/>
      <c r="K72" s="16"/>
    </row>
    <row r="73" customHeight="1" spans="1:11">
      <c r="A73" s="22"/>
      <c r="B73" s="18"/>
      <c r="C73" s="19"/>
      <c r="D73" s="227" t="s">
        <v>616</v>
      </c>
      <c r="E73" s="18" t="s">
        <v>853</v>
      </c>
      <c r="F73" s="23"/>
      <c r="G73" s="16"/>
      <c r="H73" s="16"/>
      <c r="I73" s="16"/>
      <c r="J73" s="16"/>
      <c r="K73" s="16"/>
    </row>
    <row r="74" customHeight="1" spans="1:11">
      <c r="A74" s="22"/>
      <c r="B74" s="18"/>
      <c r="C74" s="19"/>
      <c r="D74" s="227" t="s">
        <v>617</v>
      </c>
      <c r="E74" s="18" t="s">
        <v>853</v>
      </c>
      <c r="F74" s="23"/>
      <c r="G74" s="16"/>
      <c r="H74" s="16"/>
      <c r="I74" s="16"/>
      <c r="J74" s="16"/>
      <c r="K74" s="16"/>
    </row>
    <row r="75" customHeight="1" spans="1:11">
      <c r="A75" s="22"/>
      <c r="B75" s="18"/>
      <c r="C75" s="19"/>
      <c r="D75" s="228" t="s">
        <v>618</v>
      </c>
      <c r="E75" s="18" t="s">
        <v>853</v>
      </c>
      <c r="F75" s="26"/>
      <c r="G75" s="27"/>
      <c r="H75" s="27"/>
      <c r="I75" s="27"/>
      <c r="J75" s="35"/>
      <c r="K75" s="35"/>
    </row>
    <row r="76" customHeight="1" spans="1:11">
      <c r="A76" s="22"/>
      <c r="B76" s="18"/>
      <c r="C76" s="28" t="s">
        <v>619</v>
      </c>
      <c r="D76" s="28"/>
      <c r="E76" s="18" t="s">
        <v>853</v>
      </c>
      <c r="F76" s="26"/>
      <c r="G76" s="27"/>
      <c r="H76" s="27"/>
      <c r="I76" s="27"/>
      <c r="J76" s="35"/>
      <c r="K76" s="35"/>
    </row>
    <row r="77" customHeight="1" spans="1:11">
      <c r="A77" s="22"/>
      <c r="B77" s="18"/>
      <c r="C77" s="28" t="s">
        <v>620</v>
      </c>
      <c r="D77" s="28"/>
      <c r="E77" s="18" t="s">
        <v>853</v>
      </c>
      <c r="F77" s="26"/>
      <c r="G77" s="16"/>
      <c r="H77" s="16"/>
      <c r="I77" s="16"/>
      <c r="J77" s="16"/>
      <c r="K77" s="16"/>
    </row>
    <row r="78" customHeight="1" spans="1:11">
      <c r="A78" s="22"/>
      <c r="B78" s="18"/>
      <c r="C78" s="28" t="s">
        <v>622</v>
      </c>
      <c r="D78" s="28"/>
      <c r="E78" s="18" t="s">
        <v>623</v>
      </c>
      <c r="F78" s="26"/>
      <c r="G78" s="27"/>
      <c r="H78" s="27"/>
      <c r="I78" s="27"/>
      <c r="J78" s="35"/>
      <c r="K78" s="35"/>
    </row>
    <row r="79" customHeight="1" spans="1:11">
      <c r="A79" s="22"/>
      <c r="B79" s="18"/>
      <c r="C79" s="28" t="s">
        <v>624</v>
      </c>
      <c r="D79" s="28"/>
      <c r="E79" s="18" t="s">
        <v>623</v>
      </c>
      <c r="F79" s="26"/>
      <c r="G79" s="27"/>
      <c r="H79" s="27"/>
      <c r="I79" s="27"/>
      <c r="J79" s="35"/>
      <c r="K79" s="35"/>
    </row>
    <row r="80" customHeight="1" spans="1:11">
      <c r="A80" s="22"/>
      <c r="B80" s="18"/>
      <c r="C80" s="19" t="s">
        <v>625</v>
      </c>
      <c r="D80" s="227" t="s">
        <v>626</v>
      </c>
      <c r="E80" s="18" t="s">
        <v>853</v>
      </c>
      <c r="F80" s="26"/>
      <c r="G80" s="16"/>
      <c r="H80" s="16"/>
      <c r="I80" s="16"/>
      <c r="J80" s="16"/>
      <c r="K80" s="16"/>
    </row>
    <row r="81" customHeight="1" spans="1:11">
      <c r="A81" s="213"/>
      <c r="B81" s="18"/>
      <c r="C81" s="13" t="s">
        <v>5</v>
      </c>
      <c r="D81" s="13"/>
      <c r="E81" s="18"/>
      <c r="F81" s="26"/>
      <c r="G81" s="16"/>
      <c r="H81" s="16"/>
      <c r="I81" s="16"/>
      <c r="J81" s="16"/>
      <c r="K81" s="16"/>
    </row>
    <row r="82" customHeight="1" spans="1:11">
      <c r="A82" s="17"/>
      <c r="B82" s="17" t="s">
        <v>628</v>
      </c>
      <c r="C82" s="16" t="s">
        <v>629</v>
      </c>
      <c r="D82" s="16"/>
      <c r="E82" s="18" t="s">
        <v>854</v>
      </c>
      <c r="F82" s="26"/>
      <c r="G82" s="16"/>
      <c r="H82" s="16"/>
      <c r="I82" s="16" t="s">
        <v>631</v>
      </c>
      <c r="J82" s="16"/>
      <c r="K82" s="16"/>
    </row>
    <row r="83" customHeight="1" spans="1:11">
      <c r="A83" s="22"/>
      <c r="B83" s="22"/>
      <c r="C83" s="16" t="s">
        <v>632</v>
      </c>
      <c r="D83" s="16"/>
      <c r="E83" s="18" t="s">
        <v>581</v>
      </c>
      <c r="F83" s="26"/>
      <c r="G83" s="16"/>
      <c r="H83" s="16"/>
      <c r="I83" s="16" t="s">
        <v>633</v>
      </c>
      <c r="J83" s="16"/>
      <c r="K83" s="16"/>
    </row>
    <row r="84" customHeight="1" spans="1:11">
      <c r="A84" s="22"/>
      <c r="B84" s="22"/>
      <c r="C84" s="16" t="s">
        <v>634</v>
      </c>
      <c r="D84" s="16"/>
      <c r="E84" s="18" t="s">
        <v>581</v>
      </c>
      <c r="F84" s="26"/>
      <c r="G84" s="16"/>
      <c r="H84" s="16"/>
      <c r="I84" s="16" t="s">
        <v>635</v>
      </c>
      <c r="J84" s="16"/>
      <c r="K84" s="16"/>
    </row>
    <row r="85" customHeight="1" spans="1:11">
      <c r="A85" s="22"/>
      <c r="B85" s="22"/>
      <c r="C85" s="16" t="s">
        <v>636</v>
      </c>
      <c r="D85" s="16"/>
      <c r="E85" s="18" t="s">
        <v>581</v>
      </c>
      <c r="F85" s="26"/>
      <c r="G85" s="16"/>
      <c r="H85" s="16"/>
      <c r="I85" s="16" t="s">
        <v>635</v>
      </c>
      <c r="J85" s="16"/>
      <c r="K85" s="16"/>
    </row>
    <row r="86" customHeight="1" spans="1:11">
      <c r="A86" s="22"/>
      <c r="B86" s="22"/>
      <c r="C86" s="16" t="s">
        <v>637</v>
      </c>
      <c r="D86" s="16"/>
      <c r="E86" s="18" t="s">
        <v>855</v>
      </c>
      <c r="F86" s="26"/>
      <c r="G86" s="16"/>
      <c r="H86" s="16"/>
      <c r="I86" s="16"/>
      <c r="J86" s="16"/>
      <c r="K86" s="16"/>
    </row>
    <row r="87" customHeight="1" spans="1:11">
      <c r="A87" s="22"/>
      <c r="B87" s="22"/>
      <c r="C87" s="16" t="s">
        <v>639</v>
      </c>
      <c r="D87" s="16"/>
      <c r="E87" s="18"/>
      <c r="F87" s="26"/>
      <c r="G87" s="27"/>
      <c r="H87" s="27"/>
      <c r="I87" s="27"/>
      <c r="J87" s="35"/>
      <c r="K87" s="35"/>
    </row>
    <row r="88" customHeight="1" spans="1:11">
      <c r="A88" s="22"/>
      <c r="B88" s="22"/>
      <c r="C88" s="16" t="s">
        <v>641</v>
      </c>
      <c r="D88" s="16"/>
      <c r="E88" s="18" t="s">
        <v>642</v>
      </c>
      <c r="F88" s="26"/>
      <c r="G88" s="16"/>
      <c r="H88" s="16"/>
      <c r="I88" s="16"/>
      <c r="J88" s="16"/>
      <c r="K88" s="16"/>
    </row>
    <row r="89" customHeight="1" spans="1:11">
      <c r="A89" s="22"/>
      <c r="B89" s="22"/>
      <c r="C89" s="16" t="s">
        <v>643</v>
      </c>
      <c r="D89" s="16"/>
      <c r="E89" s="18" t="s">
        <v>642</v>
      </c>
      <c r="F89" s="229"/>
      <c r="G89" s="27"/>
      <c r="H89" s="27"/>
      <c r="I89" s="27"/>
      <c r="J89" s="35"/>
      <c r="K89" s="35"/>
    </row>
    <row r="90" customHeight="1" spans="1:11">
      <c r="A90" s="22"/>
      <c r="B90" s="22"/>
      <c r="C90" s="16" t="s">
        <v>644</v>
      </c>
      <c r="D90" s="16"/>
      <c r="E90" s="18" t="s">
        <v>642</v>
      </c>
      <c r="F90" s="229"/>
      <c r="G90" s="27"/>
      <c r="H90" s="27"/>
      <c r="I90" s="27"/>
      <c r="J90" s="35"/>
      <c r="K90" s="35"/>
    </row>
    <row r="91" customHeight="1" spans="1:11">
      <c r="A91" s="22"/>
      <c r="B91" s="22"/>
      <c r="C91" s="16" t="s">
        <v>645</v>
      </c>
      <c r="D91" s="16"/>
      <c r="E91" s="18" t="s">
        <v>603</v>
      </c>
      <c r="F91" s="26"/>
      <c r="G91" s="27"/>
      <c r="H91" s="27"/>
      <c r="I91" s="27"/>
      <c r="J91" s="35"/>
      <c r="K91" s="35"/>
    </row>
    <row r="92" customHeight="1" spans="1:11">
      <c r="A92" s="22"/>
      <c r="B92" s="22"/>
      <c r="C92" s="16" t="s">
        <v>646</v>
      </c>
      <c r="D92" s="16"/>
      <c r="E92" s="18" t="s">
        <v>642</v>
      </c>
      <c r="F92" s="26"/>
      <c r="G92" s="27"/>
      <c r="H92" s="27"/>
      <c r="I92" s="27"/>
      <c r="J92" s="35"/>
      <c r="K92" s="35"/>
    </row>
    <row r="93" customHeight="1" spans="1:11">
      <c r="A93" s="22"/>
      <c r="B93" s="22"/>
      <c r="C93" s="16" t="s">
        <v>647</v>
      </c>
      <c r="D93" s="16"/>
      <c r="E93" s="18" t="s">
        <v>642</v>
      </c>
      <c r="F93" s="26"/>
      <c r="G93" s="27"/>
      <c r="H93" s="27"/>
      <c r="I93" s="27"/>
      <c r="J93" s="35"/>
      <c r="K93" s="35"/>
    </row>
    <row r="94" customHeight="1" spans="1:11">
      <c r="A94" s="22"/>
      <c r="B94" s="22"/>
      <c r="C94" s="16" t="s">
        <v>648</v>
      </c>
      <c r="D94" s="16"/>
      <c r="E94" s="18" t="s">
        <v>642</v>
      </c>
      <c r="F94" s="26"/>
      <c r="G94" s="209"/>
      <c r="H94" s="209"/>
      <c r="I94" s="209"/>
      <c r="J94" s="210"/>
      <c r="K94" s="210"/>
    </row>
    <row r="95" customHeight="1" spans="1:11">
      <c r="A95" s="22"/>
      <c r="B95" s="22"/>
      <c r="C95" s="16" t="s">
        <v>649</v>
      </c>
      <c r="D95" s="16"/>
      <c r="E95" s="18" t="s">
        <v>601</v>
      </c>
      <c r="F95" s="26"/>
      <c r="G95" s="209"/>
      <c r="H95" s="209"/>
      <c r="I95" s="209"/>
      <c r="J95" s="210"/>
      <c r="K95" s="210"/>
    </row>
    <row r="96" customHeight="1" spans="1:11">
      <c r="A96" s="22"/>
      <c r="B96" s="22"/>
      <c r="C96" s="16" t="s">
        <v>650</v>
      </c>
      <c r="D96" s="16"/>
      <c r="E96" s="18" t="s">
        <v>603</v>
      </c>
      <c r="F96" s="26"/>
      <c r="G96" s="209"/>
      <c r="H96" s="209"/>
      <c r="I96" s="209"/>
      <c r="J96" s="210"/>
      <c r="K96" s="210"/>
    </row>
    <row r="97" customHeight="1" spans="1:11">
      <c r="A97" s="22"/>
      <c r="B97" s="22"/>
      <c r="C97" s="16" t="s">
        <v>651</v>
      </c>
      <c r="D97" s="16"/>
      <c r="E97" s="18" t="s">
        <v>601</v>
      </c>
      <c r="F97" s="26"/>
      <c r="G97" s="209"/>
      <c r="H97" s="209"/>
      <c r="I97" s="209"/>
      <c r="J97" s="210"/>
      <c r="K97" s="210"/>
    </row>
    <row r="98" customHeight="1" spans="1:11">
      <c r="A98" s="22"/>
      <c r="B98" s="22"/>
      <c r="C98" s="16" t="s">
        <v>652</v>
      </c>
      <c r="D98" s="16"/>
      <c r="E98" s="18" t="s">
        <v>601</v>
      </c>
      <c r="F98" s="26"/>
      <c r="G98" s="209"/>
      <c r="H98" s="209"/>
      <c r="I98" s="209"/>
      <c r="J98" s="210"/>
      <c r="K98" s="210"/>
    </row>
    <row r="99" customHeight="1" spans="1:11">
      <c r="A99" s="22"/>
      <c r="B99" s="22"/>
      <c r="C99" s="16" t="s">
        <v>653</v>
      </c>
      <c r="D99" s="16"/>
      <c r="E99" s="18" t="s">
        <v>654</v>
      </c>
      <c r="F99" s="26"/>
      <c r="G99" s="209"/>
      <c r="H99" s="209"/>
      <c r="I99" s="209"/>
      <c r="J99" s="210"/>
      <c r="K99" s="210"/>
    </row>
    <row r="100" customHeight="1" spans="1:11">
      <c r="A100" s="22"/>
      <c r="B100" s="22"/>
      <c r="C100" s="16" t="s">
        <v>655</v>
      </c>
      <c r="D100" s="16"/>
      <c r="E100" s="18" t="s">
        <v>601</v>
      </c>
      <c r="F100" s="26"/>
      <c r="G100" s="209"/>
      <c r="H100" s="209"/>
      <c r="I100" s="209"/>
      <c r="J100" s="210"/>
      <c r="K100" s="210"/>
    </row>
    <row r="101" customHeight="1" spans="1:11">
      <c r="A101" s="22"/>
      <c r="B101" s="22"/>
      <c r="C101" s="16" t="s">
        <v>656</v>
      </c>
      <c r="D101" s="16"/>
      <c r="E101" s="18" t="s">
        <v>601</v>
      </c>
      <c r="F101" s="26"/>
      <c r="G101" s="209"/>
      <c r="H101" s="209"/>
      <c r="I101" s="209"/>
      <c r="J101" s="210"/>
      <c r="K101" s="210"/>
    </row>
    <row r="102" customHeight="1" spans="1:11">
      <c r="A102" s="22"/>
      <c r="B102" s="22"/>
      <c r="C102" s="16" t="s">
        <v>657</v>
      </c>
      <c r="D102" s="16"/>
      <c r="E102" s="18" t="s">
        <v>658</v>
      </c>
      <c r="F102" s="26"/>
      <c r="G102" s="209"/>
      <c r="H102" s="209"/>
      <c r="I102" s="209"/>
      <c r="J102" s="210"/>
      <c r="K102" s="210"/>
    </row>
    <row r="103" customHeight="1" spans="1:11">
      <c r="A103" s="22"/>
      <c r="B103" s="22"/>
      <c r="C103" s="16" t="s">
        <v>659</v>
      </c>
      <c r="D103" s="16"/>
      <c r="E103" s="18" t="s">
        <v>658</v>
      </c>
      <c r="F103" s="26"/>
      <c r="G103" s="209"/>
      <c r="H103" s="209"/>
      <c r="I103" s="209"/>
      <c r="J103" s="210"/>
      <c r="K103" s="210"/>
    </row>
    <row r="104" customHeight="1" spans="1:11">
      <c r="A104" s="22"/>
      <c r="B104" s="22"/>
      <c r="C104" s="16" t="s">
        <v>660</v>
      </c>
      <c r="D104" s="16"/>
      <c r="E104" s="18" t="s">
        <v>658</v>
      </c>
      <c r="F104" s="26"/>
      <c r="G104" s="209"/>
      <c r="H104" s="209"/>
      <c r="I104" s="209"/>
      <c r="J104" s="210"/>
      <c r="K104" s="210"/>
    </row>
    <row r="105" customHeight="1" spans="1:11">
      <c r="A105" s="22"/>
      <c r="B105" s="22"/>
      <c r="C105" s="16" t="s">
        <v>661</v>
      </c>
      <c r="D105" s="16"/>
      <c r="E105" s="18" t="s">
        <v>658</v>
      </c>
      <c r="F105" s="26"/>
      <c r="G105" s="209"/>
      <c r="H105" s="209"/>
      <c r="I105" s="209"/>
      <c r="J105" s="210"/>
      <c r="K105" s="210"/>
    </row>
    <row r="106" customHeight="1" spans="1:11">
      <c r="A106" s="22"/>
      <c r="B106" s="22"/>
      <c r="C106" s="16" t="s">
        <v>662</v>
      </c>
      <c r="D106" s="16"/>
      <c r="E106" s="18" t="s">
        <v>285</v>
      </c>
      <c r="F106" s="26"/>
      <c r="G106" s="209"/>
      <c r="H106" s="209"/>
      <c r="I106" s="209"/>
      <c r="J106" s="210"/>
      <c r="K106" s="210"/>
    </row>
    <row r="107" customHeight="1" spans="1:11">
      <c r="A107" s="22"/>
      <c r="B107" s="22"/>
      <c r="C107" s="16" t="s">
        <v>663</v>
      </c>
      <c r="D107" s="16"/>
      <c r="E107" s="18" t="s">
        <v>285</v>
      </c>
      <c r="F107" s="26"/>
      <c r="G107" s="209"/>
      <c r="H107" s="209"/>
      <c r="I107" s="209"/>
      <c r="J107" s="210"/>
      <c r="K107" s="210"/>
    </row>
    <row r="108" customHeight="1" spans="1:11">
      <c r="A108" s="22"/>
      <c r="B108" s="22"/>
      <c r="C108" s="16" t="s">
        <v>664</v>
      </c>
      <c r="D108" s="16"/>
      <c r="E108" s="18" t="s">
        <v>285</v>
      </c>
      <c r="F108" s="26"/>
      <c r="G108" s="209"/>
      <c r="H108" s="209"/>
      <c r="I108" s="209"/>
      <c r="J108" s="210"/>
      <c r="K108" s="210"/>
    </row>
    <row r="109" customHeight="1" spans="1:11">
      <c r="A109" s="22"/>
      <c r="B109" s="22"/>
      <c r="C109" s="16" t="s">
        <v>665</v>
      </c>
      <c r="D109" s="16"/>
      <c r="E109" s="18" t="s">
        <v>666</v>
      </c>
      <c r="F109" s="26"/>
      <c r="G109" s="209"/>
      <c r="H109" s="209"/>
      <c r="I109" s="209"/>
      <c r="J109" s="210"/>
      <c r="K109" s="210"/>
    </row>
    <row r="110" customHeight="1" spans="1:11">
      <c r="A110" s="22"/>
      <c r="B110" s="22"/>
      <c r="C110" s="16" t="s">
        <v>667</v>
      </c>
      <c r="D110" s="16"/>
      <c r="E110" s="18" t="s">
        <v>852</v>
      </c>
      <c r="F110" s="26"/>
      <c r="G110" s="209"/>
      <c r="H110" s="209"/>
      <c r="I110" s="209"/>
      <c r="J110" s="210"/>
      <c r="K110" s="210"/>
    </row>
    <row r="111" customHeight="1" spans="1:11">
      <c r="A111" s="22"/>
      <c r="B111" s="22"/>
      <c r="C111" s="16" t="s">
        <v>668</v>
      </c>
      <c r="D111" s="16"/>
      <c r="E111" s="18" t="s">
        <v>603</v>
      </c>
      <c r="F111" s="26"/>
      <c r="G111" s="209"/>
      <c r="H111" s="209"/>
      <c r="I111" s="209"/>
      <c r="J111" s="210"/>
      <c r="K111" s="210"/>
    </row>
    <row r="112" customHeight="1" spans="1:11">
      <c r="A112" s="22"/>
      <c r="B112" s="22"/>
      <c r="C112" s="16" t="s">
        <v>669</v>
      </c>
      <c r="D112" s="16"/>
      <c r="E112" s="18" t="s">
        <v>852</v>
      </c>
      <c r="F112" s="26"/>
      <c r="G112" s="209"/>
      <c r="H112" s="209"/>
      <c r="I112" s="209"/>
      <c r="J112" s="210"/>
      <c r="K112" s="210"/>
    </row>
    <row r="113" customHeight="1" spans="1:11">
      <c r="A113" s="22"/>
      <c r="B113" s="22"/>
      <c r="C113" s="16" t="s">
        <v>670</v>
      </c>
      <c r="D113" s="16"/>
      <c r="E113" s="18" t="s">
        <v>654</v>
      </c>
      <c r="F113" s="26"/>
      <c r="G113" s="209"/>
      <c r="H113" s="209"/>
      <c r="I113" s="209"/>
      <c r="J113" s="210"/>
      <c r="K113" s="210"/>
    </row>
    <row r="114" customHeight="1" spans="1:11">
      <c r="A114" s="22"/>
      <c r="B114" s="22"/>
      <c r="C114" s="16" t="s">
        <v>671</v>
      </c>
      <c r="D114" s="16"/>
      <c r="E114" s="18" t="s">
        <v>654</v>
      </c>
      <c r="F114" s="26"/>
      <c r="G114" s="209"/>
      <c r="H114" s="209"/>
      <c r="I114" s="209"/>
      <c r="J114" s="210"/>
      <c r="K114" s="210"/>
    </row>
    <row r="115" customHeight="1" spans="1:11">
      <c r="A115" s="22"/>
      <c r="B115" s="22"/>
      <c r="C115" s="16" t="s">
        <v>672</v>
      </c>
      <c r="D115" s="16"/>
      <c r="E115" s="18" t="s">
        <v>673</v>
      </c>
      <c r="F115" s="26"/>
      <c r="G115" s="16"/>
      <c r="H115" s="16"/>
      <c r="I115" s="16"/>
      <c r="J115" s="16"/>
      <c r="K115" s="16"/>
    </row>
    <row r="116" customHeight="1" spans="1:11">
      <c r="A116" s="22"/>
      <c r="B116" s="22"/>
      <c r="C116" s="16" t="s">
        <v>674</v>
      </c>
      <c r="D116" s="16"/>
      <c r="E116" s="18" t="s">
        <v>673</v>
      </c>
      <c r="F116" s="26"/>
      <c r="G116" s="16"/>
      <c r="H116" s="16"/>
      <c r="I116" s="16"/>
      <c r="J116" s="16"/>
      <c r="K116" s="16"/>
    </row>
    <row r="117" customHeight="1" spans="1:11">
      <c r="A117" s="22"/>
      <c r="B117" s="22"/>
      <c r="C117" s="230" t="s">
        <v>6</v>
      </c>
      <c r="D117" s="215"/>
      <c r="E117" s="18"/>
      <c r="F117" s="26"/>
      <c r="G117" s="209"/>
      <c r="H117" s="209"/>
      <c r="I117" s="209"/>
      <c r="J117" s="210"/>
      <c r="K117" s="210"/>
    </row>
    <row r="118" customHeight="1" spans="1:11">
      <c r="A118" s="17"/>
      <c r="B118" s="18" t="s">
        <v>675</v>
      </c>
      <c r="C118" s="16" t="s">
        <v>676</v>
      </c>
      <c r="D118" s="16" t="s">
        <v>677</v>
      </c>
      <c r="E118" s="18" t="s">
        <v>603</v>
      </c>
      <c r="F118" s="26"/>
      <c r="G118" s="209"/>
      <c r="H118" s="209"/>
      <c r="I118" s="209"/>
      <c r="J118" s="210"/>
      <c r="K118" s="210"/>
    </row>
    <row r="119" customHeight="1" spans="1:11">
      <c r="A119" s="22"/>
      <c r="B119" s="18"/>
      <c r="C119" s="16"/>
      <c r="D119" s="16" t="s">
        <v>678</v>
      </c>
      <c r="E119" s="18" t="s">
        <v>603</v>
      </c>
      <c r="F119" s="26"/>
      <c r="G119" s="209"/>
      <c r="H119" s="209"/>
      <c r="I119" s="209"/>
      <c r="J119" s="210"/>
      <c r="K119" s="210"/>
    </row>
    <row r="120" customHeight="1" spans="1:11">
      <c r="A120" s="22"/>
      <c r="B120" s="18"/>
      <c r="C120" s="16"/>
      <c r="D120" s="16" t="s">
        <v>625</v>
      </c>
      <c r="E120" s="18" t="s">
        <v>679</v>
      </c>
      <c r="F120" s="26"/>
      <c r="G120" s="209"/>
      <c r="H120" s="209"/>
      <c r="I120" s="209"/>
      <c r="J120" s="210"/>
      <c r="K120" s="210"/>
    </row>
    <row r="121" customHeight="1" spans="1:11">
      <c r="A121" s="22"/>
      <c r="B121" s="18"/>
      <c r="C121" s="16" t="s">
        <v>680</v>
      </c>
      <c r="D121" s="16" t="s">
        <v>681</v>
      </c>
      <c r="E121" s="18" t="s">
        <v>666</v>
      </c>
      <c r="F121" s="26"/>
      <c r="G121" s="209"/>
      <c r="H121" s="209"/>
      <c r="I121" s="209"/>
      <c r="J121" s="210"/>
      <c r="K121" s="210"/>
    </row>
    <row r="122" customHeight="1" spans="1:11">
      <c r="A122" s="22"/>
      <c r="B122" s="18"/>
      <c r="C122" s="16"/>
      <c r="D122" s="16" t="s">
        <v>682</v>
      </c>
      <c r="E122" s="18" t="s">
        <v>666</v>
      </c>
      <c r="F122" s="26"/>
      <c r="G122" s="209"/>
      <c r="H122" s="209"/>
      <c r="I122" s="209"/>
      <c r="J122" s="210"/>
      <c r="K122" s="210"/>
    </row>
    <row r="123" customHeight="1" spans="1:11">
      <c r="A123" s="22"/>
      <c r="B123" s="18"/>
      <c r="C123" s="16"/>
      <c r="D123" s="16" t="s">
        <v>683</v>
      </c>
      <c r="E123" s="18" t="s">
        <v>666</v>
      </c>
      <c r="F123" s="26"/>
      <c r="G123" s="209"/>
      <c r="H123" s="209"/>
      <c r="I123" s="209"/>
      <c r="J123" s="210"/>
      <c r="K123" s="210"/>
    </row>
    <row r="124" customHeight="1" spans="1:11">
      <c r="A124" s="22"/>
      <c r="B124" s="18"/>
      <c r="C124" s="16"/>
      <c r="D124" s="16" t="s">
        <v>684</v>
      </c>
      <c r="E124" s="18" t="s">
        <v>666</v>
      </c>
      <c r="F124" s="26"/>
      <c r="G124" s="209"/>
      <c r="H124" s="209"/>
      <c r="I124" s="209"/>
      <c r="J124" s="210"/>
      <c r="K124" s="210"/>
    </row>
    <row r="125" customHeight="1" spans="1:11">
      <c r="A125" s="22"/>
      <c r="B125" s="18"/>
      <c r="C125" s="16"/>
      <c r="D125" s="16" t="s">
        <v>685</v>
      </c>
      <c r="E125" s="18" t="s">
        <v>666</v>
      </c>
      <c r="F125" s="26"/>
      <c r="G125" s="209"/>
      <c r="H125" s="209"/>
      <c r="I125" s="209"/>
      <c r="J125" s="210"/>
      <c r="K125" s="210"/>
    </row>
    <row r="126" customHeight="1" spans="1:11">
      <c r="A126" s="22"/>
      <c r="B126" s="18"/>
      <c r="C126" s="16"/>
      <c r="D126" s="16" t="s">
        <v>686</v>
      </c>
      <c r="E126" s="18" t="s">
        <v>852</v>
      </c>
      <c r="F126" s="26"/>
      <c r="G126" s="209"/>
      <c r="H126" s="209"/>
      <c r="I126" s="209"/>
      <c r="J126" s="210"/>
      <c r="K126" s="210"/>
    </row>
    <row r="127" customHeight="1" spans="1:11">
      <c r="A127" s="22"/>
      <c r="B127" s="18"/>
      <c r="C127" s="16"/>
      <c r="D127" s="16" t="s">
        <v>687</v>
      </c>
      <c r="E127" s="18" t="s">
        <v>666</v>
      </c>
      <c r="F127" s="26"/>
      <c r="G127" s="209"/>
      <c r="H127" s="209"/>
      <c r="I127" s="209"/>
      <c r="J127" s="210"/>
      <c r="K127" s="210"/>
    </row>
    <row r="128" customHeight="1" spans="1:11">
      <c r="A128" s="22"/>
      <c r="B128" s="18"/>
      <c r="C128" s="16"/>
      <c r="D128" s="16" t="s">
        <v>688</v>
      </c>
      <c r="E128" s="18" t="s">
        <v>666</v>
      </c>
      <c r="F128" s="26"/>
      <c r="G128" s="209"/>
      <c r="H128" s="209"/>
      <c r="I128" s="209"/>
      <c r="J128" s="210"/>
      <c r="K128" s="210"/>
    </row>
    <row r="129" customHeight="1" spans="1:11">
      <c r="A129" s="213"/>
      <c r="B129" s="18"/>
      <c r="C129" s="13" t="s">
        <v>7</v>
      </c>
      <c r="D129" s="13"/>
      <c r="E129" s="18"/>
      <c r="F129" s="26"/>
      <c r="G129" s="209"/>
      <c r="H129" s="209"/>
      <c r="I129" s="209"/>
      <c r="J129" s="210"/>
      <c r="K129" s="210"/>
    </row>
    <row r="130" customFormat="1" customHeight="1" spans="1:11">
      <c r="A130" s="231"/>
      <c r="B130" s="232" t="s">
        <v>689</v>
      </c>
      <c r="C130" s="233"/>
      <c r="D130" s="234"/>
      <c r="E130" s="235" t="s">
        <v>690</v>
      </c>
      <c r="F130" s="489"/>
      <c r="G130" s="236"/>
      <c r="H130" s="236"/>
      <c r="I130" s="236"/>
      <c r="J130" s="276"/>
      <c r="K130" s="276"/>
    </row>
    <row r="131" customHeight="1" spans="1:11">
      <c r="A131" s="237" t="s">
        <v>10</v>
      </c>
      <c r="B131" s="238"/>
      <c r="C131" s="238"/>
      <c r="D131" s="239"/>
      <c r="E131" s="18"/>
      <c r="F131" s="26"/>
      <c r="G131" s="16"/>
      <c r="H131" s="16"/>
      <c r="I131" s="16" t="s">
        <v>631</v>
      </c>
      <c r="J131" s="16"/>
      <c r="K131" s="16"/>
    </row>
    <row r="132" customHeight="1" spans="1:11">
      <c r="A132" s="240" t="s">
        <v>691</v>
      </c>
      <c r="B132" s="240"/>
      <c r="C132" s="241" t="s">
        <v>692</v>
      </c>
      <c r="D132" s="240"/>
      <c r="E132" s="242"/>
      <c r="F132" s="243"/>
      <c r="G132" s="244"/>
      <c r="H132" s="244"/>
      <c r="I132" s="244"/>
      <c r="J132" s="247"/>
      <c r="K132" s="247"/>
    </row>
    <row r="133" customHeight="1" spans="1:11">
      <c r="A133" s="245"/>
      <c r="B133" s="246" t="s">
        <v>272</v>
      </c>
      <c r="C133" s="247" t="s">
        <v>693</v>
      </c>
      <c r="D133" s="248"/>
      <c r="E133" s="246" t="s">
        <v>694</v>
      </c>
      <c r="F133" s="249"/>
      <c r="G133" s="250"/>
      <c r="H133" s="250"/>
      <c r="I133" s="244" t="s">
        <v>856</v>
      </c>
      <c r="J133" s="247"/>
      <c r="K133" s="247"/>
    </row>
    <row r="134" customHeight="1" spans="1:11">
      <c r="A134" s="251"/>
      <c r="B134" s="246"/>
      <c r="C134" s="247" t="s">
        <v>697</v>
      </c>
      <c r="D134" s="248"/>
      <c r="E134" s="246" t="s">
        <v>694</v>
      </c>
      <c r="F134" s="249"/>
      <c r="G134" s="250"/>
      <c r="H134" s="250"/>
      <c r="I134" s="244" t="s">
        <v>857</v>
      </c>
      <c r="J134" s="247"/>
      <c r="K134" s="247"/>
    </row>
    <row r="135" customHeight="1" spans="1:11">
      <c r="A135" s="251"/>
      <c r="B135" s="246"/>
      <c r="C135" s="247" t="s">
        <v>699</v>
      </c>
      <c r="D135" s="248"/>
      <c r="E135" s="246" t="s">
        <v>694</v>
      </c>
      <c r="F135" s="249"/>
      <c r="G135" s="250"/>
      <c r="H135" s="250"/>
      <c r="I135" s="244" t="s">
        <v>858</v>
      </c>
      <c r="J135" s="247"/>
      <c r="K135" s="247"/>
    </row>
    <row r="136" customHeight="1" spans="1:11">
      <c r="A136" s="251"/>
      <c r="B136" s="246"/>
      <c r="C136" s="247" t="s">
        <v>701</v>
      </c>
      <c r="D136" s="248"/>
      <c r="E136" s="246" t="s">
        <v>694</v>
      </c>
      <c r="F136" s="252"/>
      <c r="G136" s="250"/>
      <c r="H136" s="250"/>
      <c r="I136" s="244" t="s">
        <v>856</v>
      </c>
      <c r="J136" s="247"/>
      <c r="K136" s="247"/>
    </row>
    <row r="137" customHeight="1" spans="1:11">
      <c r="A137" s="251"/>
      <c r="B137" s="246"/>
      <c r="C137" s="247" t="s">
        <v>702</v>
      </c>
      <c r="D137" s="248"/>
      <c r="E137" s="246" t="s">
        <v>694</v>
      </c>
      <c r="F137" s="252"/>
      <c r="G137" s="250"/>
      <c r="H137" s="250"/>
      <c r="I137" s="244" t="s">
        <v>857</v>
      </c>
      <c r="J137" s="247"/>
      <c r="K137" s="247"/>
    </row>
    <row r="138" customHeight="1" spans="1:11">
      <c r="A138" s="251"/>
      <c r="B138" s="246"/>
      <c r="C138" s="247" t="s">
        <v>703</v>
      </c>
      <c r="D138" s="248"/>
      <c r="E138" s="246" t="s">
        <v>694</v>
      </c>
      <c r="F138" s="249"/>
      <c r="G138" s="250"/>
      <c r="H138" s="250"/>
      <c r="I138" s="244" t="s">
        <v>858</v>
      </c>
      <c r="J138" s="247"/>
      <c r="K138" s="247"/>
    </row>
    <row r="139" customHeight="1" spans="1:11">
      <c r="A139" s="251"/>
      <c r="B139" s="246"/>
      <c r="C139" s="247" t="s">
        <v>704</v>
      </c>
      <c r="D139" s="248"/>
      <c r="E139" s="246" t="s">
        <v>694</v>
      </c>
      <c r="F139" s="249"/>
      <c r="G139" s="250"/>
      <c r="H139" s="250"/>
      <c r="I139" s="244" t="s">
        <v>859</v>
      </c>
      <c r="J139" s="247"/>
      <c r="K139" s="247"/>
    </row>
    <row r="140" customHeight="1" spans="1:11">
      <c r="A140" s="251"/>
      <c r="B140" s="246"/>
      <c r="C140" s="247" t="s">
        <v>707</v>
      </c>
      <c r="D140" s="248"/>
      <c r="E140" s="246" t="s">
        <v>694</v>
      </c>
      <c r="F140" s="249"/>
      <c r="G140" s="250"/>
      <c r="H140" s="250"/>
      <c r="I140" s="244" t="s">
        <v>859</v>
      </c>
      <c r="J140" s="247"/>
      <c r="K140" s="247"/>
    </row>
    <row r="141" customHeight="1" spans="1:11">
      <c r="A141" s="251"/>
      <c r="B141" s="246"/>
      <c r="C141" s="247" t="s">
        <v>708</v>
      </c>
      <c r="D141" s="248"/>
      <c r="E141" s="246" t="s">
        <v>694</v>
      </c>
      <c r="F141" s="249"/>
      <c r="G141" s="250"/>
      <c r="H141" s="250"/>
      <c r="I141" s="244" t="s">
        <v>860</v>
      </c>
      <c r="J141" s="247"/>
      <c r="K141" s="247"/>
    </row>
    <row r="142" customHeight="1" spans="1:11">
      <c r="A142" s="251"/>
      <c r="B142" s="246"/>
      <c r="C142" s="247" t="s">
        <v>710</v>
      </c>
      <c r="D142" s="248"/>
      <c r="E142" s="246" t="s">
        <v>694</v>
      </c>
      <c r="F142" s="252"/>
      <c r="G142" s="250"/>
      <c r="H142" s="250"/>
      <c r="I142" s="244" t="s">
        <v>859</v>
      </c>
      <c r="J142" s="247"/>
      <c r="K142" s="247"/>
    </row>
    <row r="143" customHeight="1" spans="1:11">
      <c r="A143" s="251"/>
      <c r="B143" s="246"/>
      <c r="C143" s="247" t="s">
        <v>711</v>
      </c>
      <c r="D143" s="248"/>
      <c r="E143" s="246" t="s">
        <v>694</v>
      </c>
      <c r="F143" s="252"/>
      <c r="G143" s="250"/>
      <c r="H143" s="250"/>
      <c r="I143" s="244" t="s">
        <v>859</v>
      </c>
      <c r="J143" s="247"/>
      <c r="K143" s="247"/>
    </row>
    <row r="144" customHeight="1" spans="1:11">
      <c r="A144" s="251"/>
      <c r="B144" s="246"/>
      <c r="C144" s="247" t="s">
        <v>712</v>
      </c>
      <c r="D144" s="248"/>
      <c r="E144" s="246" t="s">
        <v>694</v>
      </c>
      <c r="F144" s="249"/>
      <c r="G144" s="250"/>
      <c r="H144" s="250"/>
      <c r="I144" s="244" t="s">
        <v>860</v>
      </c>
      <c r="J144" s="247"/>
      <c r="K144" s="247"/>
    </row>
    <row r="145" customHeight="1" spans="1:11">
      <c r="A145" s="251"/>
      <c r="B145" s="246"/>
      <c r="C145" s="247" t="s">
        <v>713</v>
      </c>
      <c r="D145" s="248"/>
      <c r="E145" s="246" t="s">
        <v>714</v>
      </c>
      <c r="F145" s="249"/>
      <c r="G145" s="250"/>
      <c r="H145" s="250"/>
      <c r="I145" s="244" t="s">
        <v>861</v>
      </c>
      <c r="J145" s="247"/>
      <c r="K145" s="247"/>
    </row>
    <row r="146" customHeight="1" spans="1:11">
      <c r="A146" s="251"/>
      <c r="B146" s="246"/>
      <c r="C146" s="247" t="s">
        <v>717</v>
      </c>
      <c r="D146" s="248"/>
      <c r="E146" s="246" t="s">
        <v>714</v>
      </c>
      <c r="F146" s="249"/>
      <c r="G146" s="250"/>
      <c r="H146" s="250"/>
      <c r="I146" s="244" t="s">
        <v>862</v>
      </c>
      <c r="J146" s="247"/>
      <c r="K146" s="247"/>
    </row>
    <row r="147" customHeight="1" spans="1:11">
      <c r="A147" s="251"/>
      <c r="B147" s="246"/>
      <c r="C147" s="247" t="s">
        <v>719</v>
      </c>
      <c r="D147" s="248"/>
      <c r="E147" s="246" t="s">
        <v>714</v>
      </c>
      <c r="F147" s="249"/>
      <c r="G147" s="250"/>
      <c r="H147" s="250"/>
      <c r="I147" s="244" t="s">
        <v>863</v>
      </c>
      <c r="J147" s="247"/>
      <c r="K147" s="247"/>
    </row>
    <row r="148" customHeight="1" spans="1:11">
      <c r="A148" s="251"/>
      <c r="B148" s="246"/>
      <c r="C148" s="247" t="s">
        <v>721</v>
      </c>
      <c r="D148" s="248"/>
      <c r="E148" s="246" t="s">
        <v>714</v>
      </c>
      <c r="F148" s="249"/>
      <c r="G148" s="250"/>
      <c r="H148" s="250"/>
      <c r="I148" s="244" t="s">
        <v>722</v>
      </c>
      <c r="J148" s="247"/>
      <c r="K148" s="247"/>
    </row>
    <row r="149" customHeight="1" spans="1:11">
      <c r="A149" s="251"/>
      <c r="B149" s="246"/>
      <c r="C149" s="247" t="s">
        <v>724</v>
      </c>
      <c r="D149" s="248"/>
      <c r="E149" s="246" t="s">
        <v>714</v>
      </c>
      <c r="F149" s="249"/>
      <c r="G149" s="250"/>
      <c r="H149" s="250"/>
      <c r="I149" s="244" t="s">
        <v>725</v>
      </c>
      <c r="J149" s="247"/>
      <c r="K149" s="247"/>
    </row>
    <row r="150" customHeight="1" spans="1:11">
      <c r="A150" s="253"/>
      <c r="B150" s="246"/>
      <c r="C150" s="247" t="s">
        <v>727</v>
      </c>
      <c r="D150" s="248"/>
      <c r="E150" s="246" t="s">
        <v>714</v>
      </c>
      <c r="F150" s="249"/>
      <c r="G150" s="250"/>
      <c r="H150" s="250"/>
      <c r="I150" s="244" t="s">
        <v>728</v>
      </c>
      <c r="J150" s="247"/>
      <c r="K150" s="247"/>
    </row>
    <row r="151" customHeight="1" spans="1:11">
      <c r="A151" s="245"/>
      <c r="B151" s="246" t="s">
        <v>538</v>
      </c>
      <c r="C151" s="254" t="s">
        <v>730</v>
      </c>
      <c r="D151" s="255"/>
      <c r="E151" s="246" t="s">
        <v>694</v>
      </c>
      <c r="F151" s="256"/>
      <c r="G151" s="257"/>
      <c r="H151" s="257"/>
      <c r="I151" s="257"/>
      <c r="J151" s="254"/>
      <c r="K151" s="254"/>
    </row>
    <row r="152" customHeight="1" spans="1:11">
      <c r="A152" s="251"/>
      <c r="B152" s="246"/>
      <c r="C152" s="254" t="s">
        <v>731</v>
      </c>
      <c r="D152" s="255"/>
      <c r="E152" s="246" t="s">
        <v>694</v>
      </c>
      <c r="F152" s="256"/>
      <c r="G152" s="257"/>
      <c r="H152" s="257"/>
      <c r="I152" s="257"/>
      <c r="J152" s="254"/>
      <c r="K152" s="254"/>
    </row>
    <row r="153" customHeight="1" spans="1:11">
      <c r="A153" s="251"/>
      <c r="B153" s="246"/>
      <c r="C153" s="254" t="s">
        <v>732</v>
      </c>
      <c r="D153" s="255"/>
      <c r="E153" s="246" t="s">
        <v>714</v>
      </c>
      <c r="F153" s="249"/>
      <c r="G153" s="258"/>
      <c r="H153" s="258"/>
      <c r="I153" s="257"/>
      <c r="J153" s="254"/>
      <c r="K153" s="254"/>
    </row>
    <row r="154" customHeight="1" spans="1:11">
      <c r="A154" s="253"/>
      <c r="B154" s="246"/>
      <c r="C154" s="254" t="s">
        <v>733</v>
      </c>
      <c r="D154" s="255"/>
      <c r="E154" s="246" t="s">
        <v>714</v>
      </c>
      <c r="F154" s="249"/>
      <c r="G154" s="258"/>
      <c r="H154" s="258"/>
      <c r="I154" s="257"/>
      <c r="J154" s="254"/>
      <c r="K154" s="254"/>
    </row>
    <row r="155" customHeight="1" spans="1:11">
      <c r="A155" s="245"/>
      <c r="B155" s="246" t="s">
        <v>734</v>
      </c>
      <c r="C155" s="254" t="s">
        <v>735</v>
      </c>
      <c r="D155" s="255"/>
      <c r="E155" s="246" t="s">
        <v>714</v>
      </c>
      <c r="F155" s="249"/>
      <c r="G155" s="258"/>
      <c r="H155" s="258"/>
      <c r="I155" s="257"/>
      <c r="J155" s="254"/>
      <c r="K155" s="254"/>
    </row>
    <row r="156" customHeight="1" spans="1:11">
      <c r="A156" s="251"/>
      <c r="B156" s="246"/>
      <c r="C156" s="254" t="s">
        <v>736</v>
      </c>
      <c r="D156" s="255"/>
      <c r="E156" s="246" t="s">
        <v>714</v>
      </c>
      <c r="F156" s="249"/>
      <c r="G156" s="258"/>
      <c r="H156" s="258"/>
      <c r="I156" s="257"/>
      <c r="J156" s="254"/>
      <c r="K156" s="254"/>
    </row>
    <row r="157" customHeight="1" spans="1:11">
      <c r="A157" s="251"/>
      <c r="B157" s="246"/>
      <c r="C157" s="254" t="s">
        <v>737</v>
      </c>
      <c r="D157" s="255"/>
      <c r="E157" s="246" t="s">
        <v>714</v>
      </c>
      <c r="F157" s="249"/>
      <c r="G157" s="258"/>
      <c r="H157" s="258"/>
      <c r="I157" s="257"/>
      <c r="J157" s="254"/>
      <c r="K157" s="254"/>
    </row>
    <row r="158" customHeight="1" spans="1:11">
      <c r="A158" s="251"/>
      <c r="B158" s="246"/>
      <c r="C158" s="254" t="s">
        <v>738</v>
      </c>
      <c r="D158" s="255"/>
      <c r="E158" s="246" t="s">
        <v>714</v>
      </c>
      <c r="F158" s="249"/>
      <c r="G158" s="258"/>
      <c r="H158" s="258"/>
      <c r="I158" s="257"/>
      <c r="J158" s="254"/>
      <c r="K158" s="254"/>
    </row>
    <row r="159" customHeight="1" spans="1:11">
      <c r="A159" s="251"/>
      <c r="B159" s="246"/>
      <c r="C159" s="254" t="s">
        <v>739</v>
      </c>
      <c r="D159" s="255"/>
      <c r="E159" s="246" t="s">
        <v>714</v>
      </c>
      <c r="F159" s="249"/>
      <c r="G159" s="258"/>
      <c r="H159" s="258"/>
      <c r="I159" s="257"/>
      <c r="J159" s="254"/>
      <c r="K159" s="254"/>
    </row>
    <row r="160" customHeight="1" spans="1:11">
      <c r="A160" s="251"/>
      <c r="B160" s="246"/>
      <c r="C160" s="254" t="s">
        <v>740</v>
      </c>
      <c r="D160" s="255"/>
      <c r="E160" s="246" t="s">
        <v>714</v>
      </c>
      <c r="F160" s="249"/>
      <c r="G160" s="258"/>
      <c r="H160" s="258"/>
      <c r="I160" s="257"/>
      <c r="J160" s="254"/>
      <c r="K160" s="254"/>
    </row>
    <row r="161" customHeight="1" spans="1:11">
      <c r="A161" s="251"/>
      <c r="B161" s="246"/>
      <c r="C161" s="254" t="s">
        <v>741</v>
      </c>
      <c r="D161" s="255"/>
      <c r="E161" s="246" t="s">
        <v>714</v>
      </c>
      <c r="F161" s="249"/>
      <c r="G161" s="258"/>
      <c r="H161" s="258"/>
      <c r="I161" s="257"/>
      <c r="J161" s="254"/>
      <c r="K161" s="254"/>
    </row>
    <row r="162" customHeight="1" spans="1:11">
      <c r="A162" s="251"/>
      <c r="B162" s="246"/>
      <c r="C162" s="254" t="s">
        <v>742</v>
      </c>
      <c r="D162" s="255"/>
      <c r="E162" s="246" t="s">
        <v>714</v>
      </c>
      <c r="F162" s="249"/>
      <c r="G162" s="258"/>
      <c r="H162" s="258"/>
      <c r="I162" s="257"/>
      <c r="J162" s="254"/>
      <c r="K162" s="254"/>
    </row>
    <row r="163" customHeight="1" spans="1:11">
      <c r="A163" s="251"/>
      <c r="B163" s="246"/>
      <c r="C163" s="254" t="s">
        <v>743</v>
      </c>
      <c r="D163" s="255"/>
      <c r="E163" s="246" t="s">
        <v>694</v>
      </c>
      <c r="F163" s="256"/>
      <c r="G163" s="257"/>
      <c r="H163" s="257"/>
      <c r="I163" s="257"/>
      <c r="J163" s="254"/>
      <c r="K163" s="254"/>
    </row>
    <row r="164" customHeight="1" spans="1:11">
      <c r="A164" s="253"/>
      <c r="B164" s="246"/>
      <c r="C164" s="254" t="s">
        <v>744</v>
      </c>
      <c r="D164" s="255"/>
      <c r="E164" s="246" t="s">
        <v>694</v>
      </c>
      <c r="F164" s="256"/>
      <c r="G164" s="257"/>
      <c r="H164" s="257"/>
      <c r="I164" s="257"/>
      <c r="J164" s="254"/>
      <c r="K164" s="254"/>
    </row>
    <row r="165" customHeight="1" spans="1:11">
      <c r="A165" s="246"/>
      <c r="B165" s="259" t="s">
        <v>11</v>
      </c>
      <c r="C165" s="260"/>
      <c r="D165" s="261"/>
      <c r="E165" s="246"/>
      <c r="F165" s="262"/>
      <c r="G165" s="244"/>
      <c r="H165" s="244"/>
      <c r="I165" s="244"/>
      <c r="J165" s="247"/>
      <c r="K165" s="247"/>
    </row>
    <row r="166" customHeight="1" spans="1:11">
      <c r="A166" s="235" t="s">
        <v>745</v>
      </c>
      <c r="B166" s="263" t="s">
        <v>746</v>
      </c>
      <c r="C166" s="264"/>
      <c r="D166" s="265"/>
      <c r="E166" s="235"/>
      <c r="F166" s="266"/>
      <c r="G166" s="267"/>
      <c r="H166" s="267"/>
      <c r="I166" s="267"/>
      <c r="J166" s="277"/>
      <c r="K166" s="277"/>
    </row>
    <row r="167" customHeight="1" spans="1:11">
      <c r="A167" s="235"/>
      <c r="B167" s="235"/>
      <c r="C167" s="268" t="s">
        <v>747</v>
      </c>
      <c r="D167" s="268"/>
      <c r="E167" s="235" t="s">
        <v>285</v>
      </c>
      <c r="F167" s="269"/>
      <c r="G167" s="267"/>
      <c r="H167" s="267"/>
      <c r="I167" s="267"/>
      <c r="J167" s="277"/>
      <c r="K167" s="277"/>
    </row>
    <row r="168" customHeight="1" spans="1:11">
      <c r="A168" s="235"/>
      <c r="B168" s="235"/>
      <c r="C168" s="268" t="s">
        <v>748</v>
      </c>
      <c r="D168" s="268"/>
      <c r="E168" s="235"/>
      <c r="F168" s="269"/>
      <c r="G168" s="267"/>
      <c r="H168" s="267"/>
      <c r="I168" s="267"/>
      <c r="J168" s="277"/>
      <c r="K168" s="277"/>
    </row>
    <row r="169" customHeight="1" spans="1:11">
      <c r="A169" s="235"/>
      <c r="B169" s="235"/>
      <c r="C169" s="270" t="s">
        <v>864</v>
      </c>
      <c r="D169" s="270"/>
      <c r="E169" s="235" t="s">
        <v>666</v>
      </c>
      <c r="F169" s="269"/>
      <c r="G169" s="267"/>
      <c r="H169" s="267"/>
      <c r="I169" s="267" t="s">
        <v>750</v>
      </c>
      <c r="J169" s="277"/>
      <c r="K169" s="277"/>
    </row>
    <row r="170" customHeight="1" spans="1:11">
      <c r="A170" s="235"/>
      <c r="B170" s="235"/>
      <c r="C170" s="270" t="s">
        <v>865</v>
      </c>
      <c r="D170" s="270"/>
      <c r="E170" s="235" t="s">
        <v>666</v>
      </c>
      <c r="F170" s="269"/>
      <c r="G170" s="267"/>
      <c r="H170" s="267"/>
      <c r="I170" s="267" t="s">
        <v>750</v>
      </c>
      <c r="J170" s="277"/>
      <c r="K170" s="277"/>
    </row>
    <row r="171" customHeight="1" spans="1:11">
      <c r="A171" s="235"/>
      <c r="B171" s="235"/>
      <c r="C171" s="270" t="s">
        <v>866</v>
      </c>
      <c r="D171" s="270"/>
      <c r="E171" s="235" t="s">
        <v>666</v>
      </c>
      <c r="F171" s="269"/>
      <c r="G171" s="267"/>
      <c r="H171" s="267"/>
      <c r="I171" s="267" t="s">
        <v>750</v>
      </c>
      <c r="J171" s="277"/>
      <c r="K171" s="277"/>
    </row>
    <row r="172" customHeight="1" spans="1:11">
      <c r="A172" s="235"/>
      <c r="B172" s="235"/>
      <c r="C172" s="270" t="s">
        <v>867</v>
      </c>
      <c r="D172" s="270"/>
      <c r="E172" s="235" t="s">
        <v>666</v>
      </c>
      <c r="F172" s="269"/>
      <c r="G172" s="267"/>
      <c r="H172" s="267"/>
      <c r="I172" s="267" t="s">
        <v>750</v>
      </c>
      <c r="J172" s="277"/>
      <c r="K172" s="277"/>
    </row>
    <row r="173" customHeight="1" spans="1:11">
      <c r="A173" s="235"/>
      <c r="B173" s="235"/>
      <c r="C173" s="268" t="s">
        <v>868</v>
      </c>
      <c r="D173" s="268"/>
      <c r="E173" s="235" t="s">
        <v>666</v>
      </c>
      <c r="F173" s="269"/>
      <c r="G173" s="267"/>
      <c r="H173" s="267"/>
      <c r="I173" s="267" t="s">
        <v>755</v>
      </c>
      <c r="J173" s="277"/>
      <c r="K173" s="277"/>
    </row>
    <row r="174" customHeight="1" spans="1:11">
      <c r="A174" s="235"/>
      <c r="B174" s="271"/>
      <c r="C174" s="267" t="s">
        <v>756</v>
      </c>
      <c r="D174" s="272"/>
      <c r="E174" s="235" t="s">
        <v>666</v>
      </c>
      <c r="F174" s="269"/>
      <c r="G174" s="267"/>
      <c r="H174" s="267"/>
      <c r="I174" s="267"/>
      <c r="J174" s="277"/>
      <c r="K174" s="277"/>
    </row>
    <row r="175" customHeight="1" spans="1:11">
      <c r="A175" s="235"/>
      <c r="B175" s="235"/>
      <c r="C175" s="270" t="s">
        <v>757</v>
      </c>
      <c r="D175" s="270"/>
      <c r="E175" s="235" t="s">
        <v>666</v>
      </c>
      <c r="F175" s="269"/>
      <c r="G175" s="267"/>
      <c r="H175" s="267"/>
      <c r="I175" s="267" t="s">
        <v>758</v>
      </c>
      <c r="J175" s="277"/>
      <c r="K175" s="277"/>
    </row>
    <row r="176" customHeight="1" spans="1:11">
      <c r="A176" s="235"/>
      <c r="B176" s="235"/>
      <c r="C176" s="270" t="s">
        <v>759</v>
      </c>
      <c r="D176" s="270"/>
      <c r="E176" s="235" t="s">
        <v>601</v>
      </c>
      <c r="F176" s="269"/>
      <c r="G176" s="267"/>
      <c r="H176" s="267"/>
      <c r="I176" s="267" t="s">
        <v>760</v>
      </c>
      <c r="J176" s="277"/>
      <c r="K176" s="277"/>
    </row>
    <row r="177" customHeight="1" spans="1:11">
      <c r="A177" s="235"/>
      <c r="B177" s="235"/>
      <c r="C177" s="270" t="s">
        <v>761</v>
      </c>
      <c r="D177" s="270"/>
      <c r="E177" s="235" t="s">
        <v>601</v>
      </c>
      <c r="F177" s="269"/>
      <c r="G177" s="267"/>
      <c r="H177" s="267"/>
      <c r="I177" s="267" t="s">
        <v>762</v>
      </c>
      <c r="J177" s="277"/>
      <c r="K177" s="277"/>
    </row>
    <row r="178" customHeight="1" spans="1:11">
      <c r="A178" s="235"/>
      <c r="B178" s="235"/>
      <c r="C178" s="270" t="s">
        <v>763</v>
      </c>
      <c r="D178" s="270"/>
      <c r="E178" s="235" t="s">
        <v>601</v>
      </c>
      <c r="F178" s="269"/>
      <c r="G178" s="267"/>
      <c r="H178" s="267"/>
      <c r="I178" s="267" t="s">
        <v>764</v>
      </c>
      <c r="J178" s="277"/>
      <c r="K178" s="277"/>
    </row>
    <row r="179" customHeight="1" spans="1:11">
      <c r="A179" s="235"/>
      <c r="B179" s="235"/>
      <c r="C179" s="270" t="s">
        <v>765</v>
      </c>
      <c r="D179" s="270"/>
      <c r="E179" s="235" t="s">
        <v>601</v>
      </c>
      <c r="F179" s="269"/>
      <c r="G179" s="267"/>
      <c r="H179" s="267"/>
      <c r="I179" s="267" t="s">
        <v>766</v>
      </c>
      <c r="J179" s="277"/>
      <c r="K179" s="277"/>
    </row>
    <row r="180" customHeight="1" spans="1:11">
      <c r="A180" s="235"/>
      <c r="B180" s="271"/>
      <c r="C180" s="267" t="s">
        <v>767</v>
      </c>
      <c r="D180" s="272"/>
      <c r="E180" s="235" t="s">
        <v>658</v>
      </c>
      <c r="F180" s="269"/>
      <c r="G180" s="267"/>
      <c r="H180" s="267"/>
      <c r="I180" s="267"/>
      <c r="J180" s="277"/>
      <c r="K180" s="277"/>
    </row>
    <row r="181" customHeight="1" spans="1:11">
      <c r="A181" s="235"/>
      <c r="B181" s="271"/>
      <c r="C181" s="267" t="s">
        <v>768</v>
      </c>
      <c r="D181" s="272"/>
      <c r="E181" s="235" t="s">
        <v>666</v>
      </c>
      <c r="F181" s="269"/>
      <c r="G181" s="267"/>
      <c r="H181" s="267"/>
      <c r="I181" s="267"/>
      <c r="J181" s="277"/>
      <c r="K181" s="277"/>
    </row>
    <row r="182" customHeight="1" spans="1:11">
      <c r="A182" s="235"/>
      <c r="B182" s="271"/>
      <c r="C182" s="267" t="s">
        <v>769</v>
      </c>
      <c r="D182" s="272"/>
      <c r="E182" s="273" t="s">
        <v>601</v>
      </c>
      <c r="F182" s="269"/>
      <c r="G182" s="267"/>
      <c r="H182" s="267"/>
      <c r="I182" s="267"/>
      <c r="J182" s="277"/>
      <c r="K182" s="277"/>
    </row>
    <row r="183" customHeight="1" spans="1:11">
      <c r="A183" s="235"/>
      <c r="B183" s="271"/>
      <c r="C183" s="267" t="s">
        <v>770</v>
      </c>
      <c r="D183" s="272"/>
      <c r="E183" s="273" t="s">
        <v>601</v>
      </c>
      <c r="F183" s="269"/>
      <c r="G183" s="267"/>
      <c r="H183" s="267"/>
      <c r="I183" s="267"/>
      <c r="J183" s="277"/>
      <c r="K183" s="277"/>
    </row>
    <row r="184" customHeight="1" spans="1:11">
      <c r="A184" s="235"/>
      <c r="B184" s="235"/>
      <c r="C184" s="270" t="s">
        <v>771</v>
      </c>
      <c r="D184" s="270"/>
      <c r="E184" s="235" t="s">
        <v>666</v>
      </c>
      <c r="F184" s="269"/>
      <c r="G184" s="267"/>
      <c r="H184" s="267"/>
      <c r="I184" s="267"/>
      <c r="J184" s="277"/>
      <c r="K184" s="277"/>
    </row>
    <row r="185" customHeight="1" spans="1:11">
      <c r="A185" s="235"/>
      <c r="B185" s="235"/>
      <c r="C185" s="270" t="s">
        <v>772</v>
      </c>
      <c r="D185" s="270"/>
      <c r="E185" s="235" t="s">
        <v>666</v>
      </c>
      <c r="F185" s="269"/>
      <c r="G185" s="267"/>
      <c r="H185" s="267"/>
      <c r="I185" s="267"/>
      <c r="J185" s="277"/>
      <c r="K185" s="277"/>
    </row>
    <row r="186" customHeight="1" spans="1:11">
      <c r="A186" s="235"/>
      <c r="B186" s="263" t="s">
        <v>12</v>
      </c>
      <c r="C186" s="264"/>
      <c r="D186" s="265"/>
      <c r="E186" s="235"/>
      <c r="F186" s="269"/>
      <c r="G186" s="267"/>
      <c r="H186" s="267"/>
      <c r="I186" s="267"/>
      <c r="J186" s="277"/>
      <c r="K186" s="277"/>
    </row>
    <row r="187" customHeight="1" spans="1:11">
      <c r="A187" s="235" t="s">
        <v>773</v>
      </c>
      <c r="B187" s="263"/>
      <c r="C187" s="264" t="s">
        <v>774</v>
      </c>
      <c r="D187" s="265"/>
      <c r="E187" s="235"/>
      <c r="F187" s="274"/>
      <c r="G187" s="267"/>
      <c r="H187" s="267"/>
      <c r="I187" s="267"/>
      <c r="J187" s="277"/>
      <c r="K187" s="277"/>
    </row>
    <row r="188" customHeight="1" spans="1:11">
      <c r="A188" s="235"/>
      <c r="B188" s="235"/>
      <c r="C188" s="270" t="s">
        <v>774</v>
      </c>
      <c r="D188" s="270"/>
      <c r="E188" s="235" t="s">
        <v>690</v>
      </c>
      <c r="F188" s="274"/>
      <c r="G188" s="267"/>
      <c r="H188" s="267"/>
      <c r="I188" s="267"/>
      <c r="J188" s="277"/>
      <c r="K188" s="277"/>
    </row>
    <row r="189" customHeight="1" spans="1:11">
      <c r="A189" s="235"/>
      <c r="B189" s="263" t="s">
        <v>13</v>
      </c>
      <c r="C189" s="264"/>
      <c r="D189" s="265"/>
      <c r="E189" s="235"/>
      <c r="F189" s="274"/>
      <c r="G189" s="267"/>
      <c r="H189" s="267"/>
      <c r="I189" s="267"/>
      <c r="J189" s="277"/>
      <c r="K189" s="277"/>
    </row>
    <row r="190" customHeight="1" spans="1:11">
      <c r="A190" s="29" t="s">
        <v>256</v>
      </c>
      <c r="B190" s="29"/>
      <c r="C190" s="275"/>
      <c r="D190" s="275"/>
      <c r="E190" s="275"/>
      <c r="F190" s="31"/>
      <c r="G190" s="32"/>
      <c r="H190" s="32"/>
      <c r="I190" s="32"/>
      <c r="J190" s="36"/>
      <c r="K190" s="36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5" orientation="portrait"/>
  <headerFooter/>
</worksheet>
</file>

<file path=xl/worksheets/sheet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197"/>
    <col min="2" max="2" width="15" style="197" customWidth="1"/>
    <col min="3" max="3" width="14" style="197" customWidth="1"/>
    <col min="4" max="4" width="22.1327433628319" style="197" customWidth="1"/>
    <col min="5" max="5" width="18.8672566371681" style="197" customWidth="1"/>
    <col min="6" max="6" width="19.2654867256637" style="198" customWidth="1"/>
    <col min="7" max="8" width="15.5398230088496" style="197" customWidth="1"/>
    <col min="9" max="11" width="25.4955752212389" style="197" customWidth="1"/>
    <col min="12" max="16384" width="9" style="197"/>
  </cols>
  <sheetData>
    <row r="1" customHeight="1" spans="1:11">
      <c r="A1" s="3" t="s">
        <v>505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customHeight="1" spans="1:11">
      <c r="A2" s="199" t="s">
        <v>506</v>
      </c>
      <c r="B2" s="200"/>
      <c r="C2" s="199" t="s">
        <v>803</v>
      </c>
      <c r="D2" s="199" t="s">
        <v>507</v>
      </c>
      <c r="E2" s="199" t="s">
        <v>97</v>
      </c>
      <c r="F2" s="199" t="s">
        <v>509</v>
      </c>
      <c r="G2" s="201" t="s">
        <v>98</v>
      </c>
      <c r="H2" s="202"/>
      <c r="I2" s="217"/>
      <c r="J2" s="217"/>
      <c r="K2" s="217"/>
    </row>
    <row r="3" customHeight="1" spans="1:12">
      <c r="A3" s="199" t="s">
        <v>510</v>
      </c>
      <c r="B3" s="489">
        <v>0.34</v>
      </c>
      <c r="C3" s="203">
        <v>0.34</v>
      </c>
      <c r="D3" s="204" t="s">
        <v>511</v>
      </c>
      <c r="E3" s="199"/>
      <c r="F3" s="199" t="s">
        <v>512</v>
      </c>
      <c r="G3" s="203"/>
      <c r="H3" s="199" t="s">
        <v>514</v>
      </c>
      <c r="I3" s="203"/>
      <c r="J3" s="217"/>
      <c r="K3" s="217"/>
      <c r="L3" s="218"/>
    </row>
    <row r="4" customHeight="1" spans="1:12">
      <c r="A4" s="199" t="s">
        <v>515</v>
      </c>
      <c r="B4" s="203"/>
      <c r="C4" s="203"/>
      <c r="D4" s="199" t="s">
        <v>516</v>
      </c>
      <c r="E4" s="199"/>
      <c r="F4" s="199" t="s">
        <v>517</v>
      </c>
      <c r="G4" s="199"/>
      <c r="H4" s="199" t="s">
        <v>518</v>
      </c>
      <c r="I4" s="203"/>
      <c r="J4" s="199" t="s">
        <v>519</v>
      </c>
      <c r="K4" s="217"/>
      <c r="L4" s="218"/>
    </row>
    <row r="5" customHeight="1" spans="1:12">
      <c r="A5" s="199" t="s">
        <v>839</v>
      </c>
      <c r="B5" s="199"/>
      <c r="C5" s="203"/>
      <c r="D5" s="199" t="s">
        <v>521</v>
      </c>
      <c r="E5" s="199"/>
      <c r="F5" s="199" t="s">
        <v>522</v>
      </c>
      <c r="G5" s="203"/>
      <c r="H5" s="199" t="s">
        <v>523</v>
      </c>
      <c r="I5" s="203"/>
      <c r="J5" s="199" t="s">
        <v>524</v>
      </c>
      <c r="K5" s="217"/>
      <c r="L5" s="219"/>
    </row>
    <row r="6" customHeight="1" spans="1:11">
      <c r="A6" s="11" t="s">
        <v>0</v>
      </c>
      <c r="B6" s="11"/>
      <c r="C6" s="12" t="s">
        <v>525</v>
      </c>
      <c r="D6" s="12"/>
      <c r="E6" s="12" t="s">
        <v>262</v>
      </c>
      <c r="F6" s="11" t="s">
        <v>526</v>
      </c>
      <c r="G6" s="12" t="s">
        <v>527</v>
      </c>
      <c r="H6" s="12" t="s">
        <v>528</v>
      </c>
      <c r="I6" s="12" t="s">
        <v>529</v>
      </c>
      <c r="J6" s="12"/>
      <c r="K6" s="12"/>
    </row>
    <row r="7" customHeight="1" spans="1:11">
      <c r="A7" s="13" t="s">
        <v>530</v>
      </c>
      <c r="B7" s="13"/>
      <c r="C7" s="14" t="s">
        <v>531</v>
      </c>
      <c r="D7" s="14"/>
      <c r="E7" s="15"/>
      <c r="F7" s="15"/>
      <c r="G7" s="16"/>
      <c r="H7" s="16"/>
      <c r="I7" s="16"/>
      <c r="J7" s="16"/>
      <c r="K7" s="16"/>
    </row>
    <row r="8" customHeight="1" spans="1:11">
      <c r="A8" s="17"/>
      <c r="B8" s="17" t="s">
        <v>532</v>
      </c>
      <c r="C8" s="205" t="s">
        <v>840</v>
      </c>
      <c r="D8" s="206"/>
      <c r="E8" s="18" t="s">
        <v>841</v>
      </c>
      <c r="F8" s="26"/>
      <c r="G8" s="16"/>
      <c r="H8" s="16"/>
      <c r="I8" s="16" t="s">
        <v>535</v>
      </c>
      <c r="J8" s="16"/>
      <c r="K8" s="16"/>
    </row>
    <row r="9" customHeight="1" spans="1:11">
      <c r="A9" s="22"/>
      <c r="B9" s="22"/>
      <c r="C9" s="205" t="s">
        <v>536</v>
      </c>
      <c r="D9" s="206"/>
      <c r="E9" s="18" t="s">
        <v>841</v>
      </c>
      <c r="F9" s="26"/>
      <c r="G9" s="16"/>
      <c r="H9" s="16"/>
      <c r="I9" s="16" t="s">
        <v>537</v>
      </c>
      <c r="J9" s="16"/>
      <c r="K9" s="16"/>
    </row>
    <row r="10" customHeight="1" spans="1:11">
      <c r="A10" s="22"/>
      <c r="B10" s="22"/>
      <c r="C10" s="207" t="s">
        <v>538</v>
      </c>
      <c r="D10" s="206"/>
      <c r="E10" s="18" t="s">
        <v>841</v>
      </c>
      <c r="F10" s="26"/>
      <c r="G10" s="27"/>
      <c r="H10" s="27"/>
      <c r="I10" s="27"/>
      <c r="J10" s="35"/>
      <c r="K10" s="35"/>
    </row>
    <row r="11" customHeight="1" spans="1:11">
      <c r="A11" s="22"/>
      <c r="B11" s="22"/>
      <c r="C11" s="207" t="s">
        <v>842</v>
      </c>
      <c r="D11" s="16"/>
      <c r="E11" s="18" t="s">
        <v>841</v>
      </c>
      <c r="F11" s="26"/>
      <c r="G11" s="16"/>
      <c r="H11" s="16"/>
      <c r="I11" s="16"/>
      <c r="J11" s="16"/>
      <c r="K11" s="16"/>
    </row>
    <row r="12" customHeight="1" spans="1:11">
      <c r="A12" s="22"/>
      <c r="B12" s="22"/>
      <c r="C12" s="207" t="s">
        <v>816</v>
      </c>
      <c r="D12" s="16"/>
      <c r="E12" s="18" t="s">
        <v>841</v>
      </c>
      <c r="F12" s="26"/>
      <c r="G12" s="16"/>
      <c r="H12" s="16"/>
      <c r="I12" s="16"/>
      <c r="J12" s="16"/>
      <c r="K12" s="16"/>
    </row>
    <row r="13" customHeight="1" spans="1:11">
      <c r="A13" s="22"/>
      <c r="B13" s="22"/>
      <c r="C13" s="207" t="s">
        <v>825</v>
      </c>
      <c r="D13" s="16"/>
      <c r="E13" s="18" t="s">
        <v>841</v>
      </c>
      <c r="F13" s="26"/>
      <c r="G13" s="16"/>
      <c r="H13" s="16"/>
      <c r="I13" s="16"/>
      <c r="J13" s="16"/>
      <c r="K13" s="16"/>
    </row>
    <row r="14" customHeight="1" spans="1:11">
      <c r="A14" s="22"/>
      <c r="B14" s="22"/>
      <c r="C14" s="207" t="s">
        <v>782</v>
      </c>
      <c r="D14" s="16"/>
      <c r="E14" s="18" t="s">
        <v>841</v>
      </c>
      <c r="F14" s="26"/>
      <c r="G14" s="16"/>
      <c r="H14" s="16"/>
      <c r="I14" s="16"/>
      <c r="J14" s="16"/>
      <c r="K14" s="16"/>
    </row>
    <row r="15" customHeight="1" spans="1:11">
      <c r="A15" s="22"/>
      <c r="B15" s="22"/>
      <c r="C15" s="207" t="s">
        <v>315</v>
      </c>
      <c r="D15" s="16"/>
      <c r="E15" s="18" t="s">
        <v>841</v>
      </c>
      <c r="F15" s="26"/>
      <c r="G15" s="16"/>
      <c r="H15" s="16"/>
      <c r="I15" s="16"/>
      <c r="J15" s="16"/>
      <c r="K15" s="16"/>
    </row>
    <row r="16" customHeight="1" spans="1:11">
      <c r="A16" s="22"/>
      <c r="B16" s="22"/>
      <c r="C16" s="207" t="s">
        <v>319</v>
      </c>
      <c r="D16" s="16"/>
      <c r="E16" s="18" t="s">
        <v>841</v>
      </c>
      <c r="F16" s="26"/>
      <c r="G16" s="16"/>
      <c r="H16" s="16"/>
      <c r="I16" s="16"/>
      <c r="J16" s="16"/>
      <c r="K16" s="16"/>
    </row>
    <row r="17" customHeight="1" spans="1:11">
      <c r="A17" s="22"/>
      <c r="B17" s="22"/>
      <c r="C17" s="207" t="s">
        <v>321</v>
      </c>
      <c r="D17" s="16"/>
      <c r="E17" s="18" t="s">
        <v>841</v>
      </c>
      <c r="F17" s="26"/>
      <c r="G17" s="16"/>
      <c r="H17" s="16"/>
      <c r="I17" s="16"/>
      <c r="J17" s="16"/>
      <c r="K17" s="16"/>
    </row>
    <row r="18" customHeight="1" spans="1:11">
      <c r="A18" s="22"/>
      <c r="B18" s="22"/>
      <c r="C18" s="207" t="s">
        <v>323</v>
      </c>
      <c r="D18" s="16"/>
      <c r="E18" s="18" t="s">
        <v>841</v>
      </c>
      <c r="F18" s="26"/>
      <c r="G18" s="16"/>
      <c r="H18" s="16"/>
      <c r="I18" s="16"/>
      <c r="J18" s="16"/>
      <c r="K18" s="16"/>
    </row>
    <row r="19" customHeight="1" spans="1:11">
      <c r="A19" s="22"/>
      <c r="B19" s="22"/>
      <c r="C19" s="207" t="s">
        <v>325</v>
      </c>
      <c r="D19" s="16"/>
      <c r="E19" s="18" t="s">
        <v>843</v>
      </c>
      <c r="F19" s="208">
        <v>0.34</v>
      </c>
      <c r="G19" s="16"/>
      <c r="H19" s="16"/>
      <c r="I19" s="16"/>
      <c r="J19" s="16"/>
      <c r="K19" s="16"/>
    </row>
    <row r="20" customHeight="1" spans="1:11">
      <c r="A20" s="22"/>
      <c r="B20" s="22"/>
      <c r="C20" s="207" t="s">
        <v>332</v>
      </c>
      <c r="D20" s="16"/>
      <c r="E20" s="18" t="s">
        <v>841</v>
      </c>
      <c r="F20" s="26"/>
      <c r="G20" s="16"/>
      <c r="H20" s="16"/>
      <c r="I20" s="16"/>
      <c r="J20" s="16"/>
      <c r="K20" s="16"/>
    </row>
    <row r="21" customHeight="1" spans="1:11">
      <c r="A21" s="22"/>
      <c r="B21" s="22"/>
      <c r="C21" s="207" t="s">
        <v>334</v>
      </c>
      <c r="D21" s="16"/>
      <c r="E21" s="18" t="s">
        <v>841</v>
      </c>
      <c r="F21" s="26"/>
      <c r="G21" s="16"/>
      <c r="H21" s="16"/>
      <c r="I21" s="16"/>
      <c r="J21" s="16"/>
      <c r="K21" s="16"/>
    </row>
    <row r="22" customHeight="1" spans="1:11">
      <c r="A22" s="22"/>
      <c r="B22" s="22"/>
      <c r="C22" s="207" t="s">
        <v>336</v>
      </c>
      <c r="D22" s="16"/>
      <c r="E22" s="18" t="s">
        <v>841</v>
      </c>
      <c r="F22" s="26"/>
      <c r="G22" s="16"/>
      <c r="H22" s="16"/>
      <c r="I22" s="16"/>
      <c r="J22" s="16"/>
      <c r="K22" s="16"/>
    </row>
    <row r="23" customHeight="1" spans="1:11">
      <c r="A23" s="22"/>
      <c r="B23" s="22"/>
      <c r="C23" s="207" t="s">
        <v>340</v>
      </c>
      <c r="D23" s="16"/>
      <c r="E23" s="18" t="s">
        <v>841</v>
      </c>
      <c r="F23" s="26"/>
      <c r="G23" s="209"/>
      <c r="H23" s="209"/>
      <c r="I23" s="209"/>
      <c r="J23" s="210"/>
      <c r="K23" s="210"/>
    </row>
    <row r="24" customHeight="1" spans="1:11">
      <c r="A24" s="22"/>
      <c r="B24" s="22"/>
      <c r="C24" s="207" t="s">
        <v>380</v>
      </c>
      <c r="D24" s="16"/>
      <c r="E24" s="18" t="s">
        <v>841</v>
      </c>
      <c r="F24" s="26"/>
      <c r="G24" s="209"/>
      <c r="H24" s="209"/>
      <c r="I24" s="209"/>
      <c r="J24" s="210"/>
      <c r="K24" s="210"/>
    </row>
    <row r="25" customHeight="1" spans="1:11">
      <c r="A25" s="22"/>
      <c r="B25" s="22"/>
      <c r="C25" s="207" t="s">
        <v>844</v>
      </c>
      <c r="D25" s="16"/>
      <c r="E25" s="18" t="s">
        <v>841</v>
      </c>
      <c r="F25" s="26"/>
      <c r="G25" s="209"/>
      <c r="H25" s="209"/>
      <c r="I25" s="209"/>
      <c r="J25" s="210"/>
      <c r="K25" s="210"/>
    </row>
    <row r="26" customHeight="1" spans="1:11">
      <c r="A26" s="22"/>
      <c r="B26" s="22"/>
      <c r="C26" s="207" t="s">
        <v>384</v>
      </c>
      <c r="D26" s="16"/>
      <c r="E26" s="18" t="s">
        <v>841</v>
      </c>
      <c r="F26" s="26"/>
      <c r="G26" s="209"/>
      <c r="H26" s="209"/>
      <c r="I26" s="209"/>
      <c r="J26" s="210"/>
      <c r="K26" s="210"/>
    </row>
    <row r="27" customHeight="1" spans="1:11">
      <c r="A27" s="22"/>
      <c r="B27" s="22"/>
      <c r="C27" s="207" t="s">
        <v>386</v>
      </c>
      <c r="D27" s="16"/>
      <c r="E27" s="18" t="s">
        <v>841</v>
      </c>
      <c r="F27" s="26"/>
      <c r="G27" s="209"/>
      <c r="H27" s="209"/>
      <c r="I27" s="209"/>
      <c r="J27" s="210"/>
      <c r="K27" s="210"/>
    </row>
    <row r="28" customHeight="1" spans="1:11">
      <c r="A28" s="22"/>
      <c r="B28" s="22"/>
      <c r="C28" s="207" t="s">
        <v>403</v>
      </c>
      <c r="D28" s="16"/>
      <c r="E28" s="18" t="s">
        <v>841</v>
      </c>
      <c r="F28" s="26"/>
      <c r="G28" s="209"/>
      <c r="H28" s="209"/>
      <c r="I28" s="209"/>
      <c r="J28" s="210"/>
      <c r="K28" s="210"/>
    </row>
    <row r="29" customHeight="1" spans="1:11">
      <c r="A29" s="22"/>
      <c r="B29" s="22"/>
      <c r="C29" s="207" t="s">
        <v>405</v>
      </c>
      <c r="D29" s="16"/>
      <c r="E29" s="18" t="s">
        <v>841</v>
      </c>
      <c r="F29" s="26"/>
      <c r="G29" s="209"/>
      <c r="H29" s="209"/>
      <c r="I29" s="209"/>
      <c r="J29" s="210"/>
      <c r="K29" s="210"/>
    </row>
    <row r="30" customHeight="1" spans="1:11">
      <c r="A30" s="22"/>
      <c r="B30" s="22"/>
      <c r="C30" s="207" t="s">
        <v>845</v>
      </c>
      <c r="D30" s="16"/>
      <c r="E30" s="18" t="s">
        <v>841</v>
      </c>
      <c r="F30" s="26"/>
      <c r="G30" s="209"/>
      <c r="H30" s="209"/>
      <c r="I30" s="209"/>
      <c r="J30" s="210"/>
      <c r="K30" s="210"/>
    </row>
    <row r="31" customHeight="1" spans="1:11">
      <c r="A31" s="22"/>
      <c r="B31" s="22"/>
      <c r="C31" s="207" t="s">
        <v>407</v>
      </c>
      <c r="D31" s="16"/>
      <c r="E31" s="18" t="s">
        <v>841</v>
      </c>
      <c r="F31" s="26"/>
      <c r="G31" s="209"/>
      <c r="H31" s="209"/>
      <c r="I31" s="209"/>
      <c r="J31" s="210"/>
      <c r="K31" s="210"/>
    </row>
    <row r="32" customHeight="1" spans="1:11">
      <c r="A32" s="22"/>
      <c r="B32" s="22"/>
      <c r="C32" s="207" t="s">
        <v>411</v>
      </c>
      <c r="D32" s="16"/>
      <c r="E32" s="18" t="s">
        <v>841</v>
      </c>
      <c r="F32" s="26"/>
      <c r="G32" s="209"/>
      <c r="H32" s="209"/>
      <c r="I32" s="209"/>
      <c r="J32" s="210"/>
      <c r="K32" s="210"/>
    </row>
    <row r="33" customHeight="1" spans="1:11">
      <c r="A33" s="22"/>
      <c r="B33" s="22"/>
      <c r="C33" s="207" t="s">
        <v>413</v>
      </c>
      <c r="D33" s="16"/>
      <c r="E33" s="18" t="s">
        <v>841</v>
      </c>
      <c r="F33" s="26"/>
      <c r="G33" s="209"/>
      <c r="H33" s="209"/>
      <c r="I33" s="209"/>
      <c r="J33" s="210"/>
      <c r="K33" s="210"/>
    </row>
    <row r="34" customHeight="1" spans="1:11">
      <c r="A34" s="22"/>
      <c r="B34" s="22"/>
      <c r="C34" s="207" t="s">
        <v>846</v>
      </c>
      <c r="D34" s="16"/>
      <c r="E34" s="18" t="s">
        <v>841</v>
      </c>
      <c r="F34" s="26"/>
      <c r="G34" s="209"/>
      <c r="H34" s="209"/>
      <c r="I34" s="209"/>
      <c r="J34" s="210"/>
      <c r="K34" s="210"/>
    </row>
    <row r="35" customHeight="1" spans="1:11">
      <c r="A35" s="22"/>
      <c r="B35" s="22"/>
      <c r="C35" s="207" t="s">
        <v>847</v>
      </c>
      <c r="D35" s="16"/>
      <c r="E35" s="18" t="s">
        <v>841</v>
      </c>
      <c r="F35" s="26"/>
      <c r="G35" s="209"/>
      <c r="H35" s="209"/>
      <c r="I35" s="209"/>
      <c r="J35" s="210"/>
      <c r="K35" s="210"/>
    </row>
    <row r="36" customHeight="1" spans="1:11">
      <c r="A36" s="22"/>
      <c r="B36" s="22"/>
      <c r="C36" s="207" t="s">
        <v>419</v>
      </c>
      <c r="D36" s="16"/>
      <c r="E36" s="18" t="s">
        <v>841</v>
      </c>
      <c r="F36" s="26"/>
      <c r="G36" s="209"/>
      <c r="H36" s="209"/>
      <c r="I36" s="209"/>
      <c r="J36" s="210"/>
      <c r="K36" s="210"/>
    </row>
    <row r="37" customHeight="1" spans="1:11">
      <c r="A37" s="22"/>
      <c r="B37" s="22"/>
      <c r="C37" s="207" t="s">
        <v>848</v>
      </c>
      <c r="D37" s="16"/>
      <c r="E37" s="18" t="s">
        <v>841</v>
      </c>
      <c r="F37" s="26"/>
      <c r="G37" s="209"/>
      <c r="H37" s="209"/>
      <c r="I37" s="209"/>
      <c r="J37" s="210"/>
      <c r="K37" s="210"/>
    </row>
    <row r="38" customHeight="1" spans="1:11">
      <c r="A38" s="22"/>
      <c r="B38" s="22"/>
      <c r="C38" s="207" t="s">
        <v>849</v>
      </c>
      <c r="D38" s="16"/>
      <c r="E38" s="18" t="s">
        <v>841</v>
      </c>
      <c r="F38" s="26"/>
      <c r="G38" s="209"/>
      <c r="H38" s="209"/>
      <c r="I38" s="209"/>
      <c r="J38" s="210"/>
      <c r="K38" s="210"/>
    </row>
    <row r="39" customHeight="1" spans="1:11">
      <c r="A39" s="22"/>
      <c r="B39" s="22"/>
      <c r="C39" s="207" t="s">
        <v>567</v>
      </c>
      <c r="D39" s="16"/>
      <c r="E39" s="18" t="s">
        <v>841</v>
      </c>
      <c r="F39" s="26"/>
      <c r="G39" s="209"/>
      <c r="H39" s="209"/>
      <c r="I39" s="209"/>
      <c r="J39" s="210"/>
      <c r="K39" s="210"/>
    </row>
    <row r="40" customHeight="1" spans="1:11">
      <c r="A40" s="22"/>
      <c r="B40" s="22"/>
      <c r="C40" s="205" t="s">
        <v>568</v>
      </c>
      <c r="D40" s="206"/>
      <c r="E40" s="18"/>
      <c r="F40" s="26"/>
      <c r="G40" s="16"/>
      <c r="H40" s="16"/>
      <c r="I40" s="16"/>
      <c r="J40" s="16"/>
      <c r="K40" s="16"/>
    </row>
    <row r="41" customHeight="1" spans="1:11">
      <c r="A41" s="22"/>
      <c r="B41" s="22"/>
      <c r="C41" s="207" t="s">
        <v>569</v>
      </c>
      <c r="D41" s="16"/>
      <c r="E41" s="18" t="s">
        <v>841</v>
      </c>
      <c r="F41" s="26"/>
      <c r="G41" s="16"/>
      <c r="H41" s="16"/>
      <c r="I41" s="16" t="s">
        <v>570</v>
      </c>
      <c r="J41" s="16"/>
      <c r="K41" s="16"/>
    </row>
    <row r="42" customHeight="1" spans="1:11">
      <c r="A42" s="22"/>
      <c r="B42" s="22"/>
      <c r="C42" s="210" t="s">
        <v>571</v>
      </c>
      <c r="D42" s="207"/>
      <c r="E42" s="18" t="s">
        <v>841</v>
      </c>
      <c r="F42" s="26"/>
      <c r="G42" s="27"/>
      <c r="H42" s="27"/>
      <c r="I42" s="27"/>
      <c r="J42" s="35"/>
      <c r="K42" s="35"/>
    </row>
    <row r="43" customHeight="1" spans="1:11">
      <c r="A43" s="22"/>
      <c r="B43" s="22"/>
      <c r="C43" s="207" t="s">
        <v>424</v>
      </c>
      <c r="D43" s="16"/>
      <c r="E43" s="18" t="s">
        <v>841</v>
      </c>
      <c r="F43" s="26"/>
      <c r="G43" s="16"/>
      <c r="H43" s="16"/>
      <c r="I43" s="16" t="s">
        <v>572</v>
      </c>
      <c r="J43" s="16"/>
      <c r="K43" s="16"/>
    </row>
    <row r="44" customHeight="1" spans="1:11">
      <c r="A44" s="22"/>
      <c r="B44" s="22"/>
      <c r="C44" s="207" t="s">
        <v>573</v>
      </c>
      <c r="D44" s="16"/>
      <c r="E44" s="18" t="s">
        <v>841</v>
      </c>
      <c r="F44" s="26"/>
      <c r="G44" s="16"/>
      <c r="H44" s="16"/>
      <c r="I44" s="16" t="s">
        <v>574</v>
      </c>
      <c r="J44" s="16"/>
      <c r="K44" s="16"/>
    </row>
    <row r="45" customHeight="1" spans="1:11">
      <c r="A45" s="22"/>
      <c r="B45" s="22"/>
      <c r="C45" s="210" t="s">
        <v>428</v>
      </c>
      <c r="D45" s="207"/>
      <c r="E45" s="18" t="s">
        <v>850</v>
      </c>
      <c r="F45" s="26"/>
      <c r="G45" s="16"/>
      <c r="H45" s="16"/>
      <c r="I45" s="16"/>
      <c r="J45" s="16"/>
      <c r="K45" s="16"/>
    </row>
    <row r="46" customHeight="1" spans="1:11">
      <c r="A46" s="22"/>
      <c r="B46" s="22"/>
      <c r="C46" s="207" t="s">
        <v>431</v>
      </c>
      <c r="D46" s="16"/>
      <c r="E46" s="18" t="s">
        <v>851</v>
      </c>
      <c r="F46" s="26"/>
      <c r="G46" s="16"/>
      <c r="H46" s="16"/>
      <c r="I46" s="16" t="s">
        <v>577</v>
      </c>
      <c r="J46" s="16"/>
      <c r="K46" s="16"/>
    </row>
    <row r="47" customHeight="1" spans="1:11">
      <c r="A47" s="22"/>
      <c r="B47" s="22"/>
      <c r="C47" s="207" t="s">
        <v>437</v>
      </c>
      <c r="D47" s="16"/>
      <c r="E47" s="18" t="s">
        <v>851</v>
      </c>
      <c r="F47" s="26"/>
      <c r="G47" s="16"/>
      <c r="H47" s="16"/>
      <c r="I47" s="16"/>
      <c r="J47" s="16"/>
      <c r="K47" s="16"/>
    </row>
    <row r="48" customHeight="1" spans="1:11">
      <c r="A48" s="22"/>
      <c r="B48" s="22"/>
      <c r="C48" s="207" t="s">
        <v>578</v>
      </c>
      <c r="D48" s="16"/>
      <c r="E48" s="18" t="s">
        <v>850</v>
      </c>
      <c r="F48" s="26"/>
      <c r="G48" s="16"/>
      <c r="H48" s="16"/>
      <c r="I48" s="16"/>
      <c r="J48" s="16"/>
      <c r="K48" s="16"/>
    </row>
    <row r="49" customHeight="1" spans="1:11">
      <c r="A49" s="22"/>
      <c r="B49" s="22"/>
      <c r="C49" s="211" t="s">
        <v>579</v>
      </c>
      <c r="D49" s="205"/>
      <c r="E49" s="18"/>
      <c r="F49" s="26"/>
      <c r="G49" s="27"/>
      <c r="H49" s="27"/>
      <c r="I49" s="27"/>
      <c r="J49" s="35"/>
      <c r="K49" s="35"/>
    </row>
    <row r="50" customHeight="1" spans="1:11">
      <c r="A50" s="22"/>
      <c r="B50" s="22"/>
      <c r="C50" s="210" t="s">
        <v>580</v>
      </c>
      <c r="D50" s="207"/>
      <c r="E50" s="18" t="s">
        <v>581</v>
      </c>
      <c r="F50" s="26"/>
      <c r="G50" s="27"/>
      <c r="H50" s="27"/>
      <c r="I50" s="27"/>
      <c r="J50" s="35"/>
      <c r="K50" s="35"/>
    </row>
    <row r="51" customHeight="1" spans="1:11">
      <c r="A51" s="22"/>
      <c r="B51" s="22"/>
      <c r="C51" s="210" t="s">
        <v>582</v>
      </c>
      <c r="D51" s="207"/>
      <c r="E51" s="18" t="s">
        <v>581</v>
      </c>
      <c r="F51" s="26"/>
      <c r="G51" s="27"/>
      <c r="H51" s="27"/>
      <c r="I51" s="27"/>
      <c r="J51" s="35"/>
      <c r="K51" s="35"/>
    </row>
    <row r="52" customHeight="1" spans="1:11">
      <c r="A52" s="22"/>
      <c r="B52" s="22"/>
      <c r="C52" s="211" t="s">
        <v>583</v>
      </c>
      <c r="D52" s="205"/>
      <c r="E52" s="18"/>
      <c r="F52" s="26"/>
      <c r="G52" s="27"/>
      <c r="H52" s="27"/>
      <c r="I52" s="27"/>
      <c r="J52" s="35"/>
      <c r="K52" s="35"/>
    </row>
    <row r="53" customHeight="1" spans="1:11">
      <c r="A53" s="22"/>
      <c r="B53" s="22"/>
      <c r="C53" s="210" t="s">
        <v>584</v>
      </c>
      <c r="D53" s="207"/>
      <c r="E53" s="18" t="s">
        <v>841</v>
      </c>
      <c r="F53" s="26"/>
      <c r="G53" s="27"/>
      <c r="H53" s="27"/>
      <c r="I53" s="27"/>
      <c r="J53" s="35"/>
      <c r="K53" s="35"/>
    </row>
    <row r="54" customHeight="1" spans="1:11">
      <c r="A54" s="22"/>
      <c r="B54" s="22"/>
      <c r="C54" s="210" t="s">
        <v>585</v>
      </c>
      <c r="D54" s="207"/>
      <c r="E54" s="18" t="s">
        <v>841</v>
      </c>
      <c r="F54" s="26"/>
      <c r="G54" s="27"/>
      <c r="H54" s="27"/>
      <c r="I54" s="27"/>
      <c r="J54" s="35"/>
      <c r="K54" s="35"/>
    </row>
    <row r="55" customHeight="1" spans="1:11">
      <c r="A55" s="22"/>
      <c r="B55" s="22"/>
      <c r="C55" s="210" t="s">
        <v>586</v>
      </c>
      <c r="D55" s="207"/>
      <c r="E55" s="18" t="s">
        <v>841</v>
      </c>
      <c r="F55" s="26"/>
      <c r="G55" s="27"/>
      <c r="H55" s="27"/>
      <c r="I55" s="27"/>
      <c r="J55" s="35"/>
      <c r="K55" s="35"/>
    </row>
    <row r="56" customHeight="1" spans="1:11">
      <c r="A56" s="22"/>
      <c r="B56" s="22"/>
      <c r="C56" s="207" t="s">
        <v>587</v>
      </c>
      <c r="D56" s="16"/>
      <c r="E56" s="18" t="s">
        <v>841</v>
      </c>
      <c r="F56" s="26"/>
      <c r="G56" s="27"/>
      <c r="H56" s="27"/>
      <c r="I56" s="27"/>
      <c r="J56" s="35"/>
      <c r="K56" s="35"/>
    </row>
    <row r="57" customHeight="1" spans="1:11">
      <c r="A57" s="22"/>
      <c r="B57" s="22"/>
      <c r="C57" s="16" t="s">
        <v>588</v>
      </c>
      <c r="D57" s="16"/>
      <c r="E57" s="18" t="s">
        <v>852</v>
      </c>
      <c r="F57" s="26"/>
      <c r="G57" s="212"/>
      <c r="H57" s="212"/>
      <c r="I57" s="212" t="s">
        <v>590</v>
      </c>
      <c r="J57" s="212"/>
      <c r="K57" s="212"/>
    </row>
    <row r="58" customHeight="1" spans="1:11">
      <c r="A58" s="22"/>
      <c r="B58" s="22"/>
      <c r="C58" s="16" t="s">
        <v>591</v>
      </c>
      <c r="D58" s="16"/>
      <c r="E58" s="18" t="s">
        <v>852</v>
      </c>
      <c r="F58" s="26"/>
      <c r="G58" s="16"/>
      <c r="H58" s="16"/>
      <c r="I58" s="16"/>
      <c r="J58" s="16"/>
      <c r="K58" s="16"/>
    </row>
    <row r="59" customHeight="1" spans="1:11">
      <c r="A59" s="22"/>
      <c r="B59" s="22"/>
      <c r="C59" s="211" t="s">
        <v>592</v>
      </c>
      <c r="D59" s="205"/>
      <c r="E59" s="18" t="s">
        <v>841</v>
      </c>
      <c r="F59" s="26"/>
      <c r="G59" s="209"/>
      <c r="H59" s="209"/>
      <c r="I59" s="209"/>
      <c r="J59" s="210"/>
      <c r="K59" s="210"/>
    </row>
    <row r="60" customHeight="1" spans="1:11">
      <c r="A60" s="213"/>
      <c r="B60" s="22"/>
      <c r="C60" s="214" t="s">
        <v>3</v>
      </c>
      <c r="D60" s="215"/>
      <c r="E60" s="18"/>
      <c r="F60" s="26"/>
      <c r="G60" s="216"/>
      <c r="H60" s="216"/>
      <c r="I60" s="216"/>
      <c r="J60" s="220"/>
      <c r="K60" s="220"/>
    </row>
    <row r="61" ht="30" customHeight="1" spans="1:11">
      <c r="A61" s="17"/>
      <c r="B61" s="17" t="s">
        <v>593</v>
      </c>
      <c r="C61" s="16" t="s">
        <v>594</v>
      </c>
      <c r="D61" s="16"/>
      <c r="E61" s="18"/>
      <c r="F61" s="26"/>
      <c r="G61" s="212"/>
      <c r="H61" s="212"/>
      <c r="I61" s="212" t="s">
        <v>595</v>
      </c>
      <c r="J61" s="212"/>
      <c r="K61" s="212"/>
    </row>
    <row r="62" ht="30" customHeight="1" spans="1:11">
      <c r="A62" s="22"/>
      <c r="B62" s="22"/>
      <c r="C62" s="16" t="s">
        <v>442</v>
      </c>
      <c r="D62" s="16"/>
      <c r="E62" s="18" t="s">
        <v>852</v>
      </c>
      <c r="F62" s="26"/>
      <c r="G62" s="212"/>
      <c r="H62" s="212"/>
      <c r="I62" s="212" t="s">
        <v>596</v>
      </c>
      <c r="J62" s="212"/>
      <c r="K62" s="212"/>
    </row>
    <row r="63" ht="30" customHeight="1" spans="1:11">
      <c r="A63" s="22"/>
      <c r="B63" s="22"/>
      <c r="C63" s="16" t="s">
        <v>476</v>
      </c>
      <c r="D63" s="16"/>
      <c r="E63" s="18" t="s">
        <v>852</v>
      </c>
      <c r="F63" s="26"/>
      <c r="G63" s="212"/>
      <c r="H63" s="212"/>
      <c r="I63" s="212" t="s">
        <v>597</v>
      </c>
      <c r="J63" s="212"/>
      <c r="K63" s="212"/>
    </row>
    <row r="64" ht="30" customHeight="1" spans="1:11">
      <c r="A64" s="22"/>
      <c r="B64" s="22"/>
      <c r="C64" s="16" t="s">
        <v>484</v>
      </c>
      <c r="D64" s="16"/>
      <c r="E64" s="18" t="s">
        <v>852</v>
      </c>
      <c r="F64" s="26"/>
      <c r="G64" s="212"/>
      <c r="H64" s="212"/>
      <c r="I64" s="212" t="s">
        <v>598</v>
      </c>
      <c r="J64" s="212"/>
      <c r="K64" s="212"/>
    </row>
    <row r="65" ht="30" customHeight="1" spans="1:11">
      <c r="A65" s="22"/>
      <c r="B65" s="22"/>
      <c r="C65" s="16" t="s">
        <v>499</v>
      </c>
      <c r="D65" s="16"/>
      <c r="E65" s="18" t="s">
        <v>852</v>
      </c>
      <c r="F65" s="26"/>
      <c r="G65" s="212"/>
      <c r="H65" s="212"/>
      <c r="I65" s="212" t="s">
        <v>599</v>
      </c>
      <c r="J65" s="212"/>
      <c r="K65" s="212"/>
    </row>
    <row r="66" customHeight="1" spans="1:11">
      <c r="A66" s="22"/>
      <c r="B66" s="22"/>
      <c r="C66" s="221" t="s">
        <v>600</v>
      </c>
      <c r="D66" s="222"/>
      <c r="E66" s="17" t="s">
        <v>601</v>
      </c>
      <c r="F66" s="223"/>
      <c r="G66" s="224"/>
      <c r="H66" s="224"/>
      <c r="I66" s="216"/>
      <c r="J66" s="220"/>
      <c r="K66" s="220"/>
    </row>
    <row r="67" customHeight="1" spans="1:11">
      <c r="A67" s="22"/>
      <c r="B67" s="22"/>
      <c r="C67" s="225" t="s">
        <v>602</v>
      </c>
      <c r="D67" s="225"/>
      <c r="E67" s="17" t="s">
        <v>603</v>
      </c>
      <c r="F67" s="223"/>
      <c r="G67" s="224"/>
      <c r="H67" s="224"/>
      <c r="I67" s="216" t="s">
        <v>604</v>
      </c>
      <c r="J67" s="220"/>
      <c r="K67" s="220"/>
    </row>
    <row r="68" customHeight="1" spans="1:11">
      <c r="A68" s="213"/>
      <c r="B68" s="213"/>
      <c r="C68" s="226" t="s">
        <v>4</v>
      </c>
      <c r="D68" s="226"/>
      <c r="E68" s="18"/>
      <c r="F68" s="21"/>
      <c r="G68" s="209"/>
      <c r="H68" s="209"/>
      <c r="I68" s="209"/>
      <c r="J68" s="210"/>
      <c r="K68" s="210"/>
    </row>
    <row r="69" customHeight="1" spans="1:11">
      <c r="A69" s="17"/>
      <c r="B69" s="18" t="s">
        <v>605</v>
      </c>
      <c r="C69" s="19" t="s">
        <v>606</v>
      </c>
      <c r="D69" s="227" t="s">
        <v>607</v>
      </c>
      <c r="E69" s="18" t="s">
        <v>608</v>
      </c>
      <c r="F69" s="21"/>
      <c r="G69" s="16"/>
      <c r="H69" s="16"/>
      <c r="I69" s="16"/>
      <c r="J69" s="16"/>
      <c r="K69" s="16"/>
    </row>
    <row r="70" customHeight="1" spans="1:11">
      <c r="A70" s="22"/>
      <c r="B70" s="18"/>
      <c r="C70" s="19"/>
      <c r="D70" s="227" t="s">
        <v>610</v>
      </c>
      <c r="E70" s="18" t="s">
        <v>608</v>
      </c>
      <c r="F70" s="21"/>
      <c r="G70" s="16"/>
      <c r="H70" s="16"/>
      <c r="I70" s="16"/>
      <c r="J70" s="16"/>
      <c r="K70" s="16"/>
    </row>
    <row r="71" customHeight="1" spans="1:11">
      <c r="A71" s="22"/>
      <c r="B71" s="18"/>
      <c r="C71" s="19"/>
      <c r="D71" s="227" t="s">
        <v>612</v>
      </c>
      <c r="E71" s="18" t="s">
        <v>608</v>
      </c>
      <c r="F71" s="21"/>
      <c r="G71" s="16"/>
      <c r="H71" s="16"/>
      <c r="I71" s="16"/>
      <c r="J71" s="16"/>
      <c r="K71" s="16"/>
    </row>
    <row r="72" customHeight="1" spans="1:11">
      <c r="A72" s="22"/>
      <c r="B72" s="18"/>
      <c r="C72" s="19" t="s">
        <v>613</v>
      </c>
      <c r="D72" s="227" t="s">
        <v>614</v>
      </c>
      <c r="E72" s="18" t="s">
        <v>853</v>
      </c>
      <c r="F72" s="21"/>
      <c r="G72" s="16"/>
      <c r="H72" s="16"/>
      <c r="I72" s="16"/>
      <c r="J72" s="16"/>
      <c r="K72" s="16"/>
    </row>
    <row r="73" customHeight="1" spans="1:11">
      <c r="A73" s="22"/>
      <c r="B73" s="18"/>
      <c r="C73" s="19"/>
      <c r="D73" s="227" t="s">
        <v>616</v>
      </c>
      <c r="E73" s="18" t="s">
        <v>853</v>
      </c>
      <c r="F73" s="23"/>
      <c r="G73" s="16"/>
      <c r="H73" s="16"/>
      <c r="I73" s="16"/>
      <c r="J73" s="16"/>
      <c r="K73" s="16"/>
    </row>
    <row r="74" customHeight="1" spans="1:11">
      <c r="A74" s="22"/>
      <c r="B74" s="18"/>
      <c r="C74" s="19"/>
      <c r="D74" s="227" t="s">
        <v>617</v>
      </c>
      <c r="E74" s="18" t="s">
        <v>853</v>
      </c>
      <c r="F74" s="23"/>
      <c r="G74" s="16"/>
      <c r="H74" s="16"/>
      <c r="I74" s="16"/>
      <c r="J74" s="16"/>
      <c r="K74" s="16"/>
    </row>
    <row r="75" customHeight="1" spans="1:11">
      <c r="A75" s="22"/>
      <c r="B75" s="18"/>
      <c r="C75" s="19"/>
      <c r="D75" s="228" t="s">
        <v>618</v>
      </c>
      <c r="E75" s="18" t="s">
        <v>853</v>
      </c>
      <c r="F75" s="26"/>
      <c r="G75" s="27"/>
      <c r="H75" s="27"/>
      <c r="I75" s="27"/>
      <c r="J75" s="35"/>
      <c r="K75" s="35"/>
    </row>
    <row r="76" customHeight="1" spans="1:11">
      <c r="A76" s="22"/>
      <c r="B76" s="18"/>
      <c r="C76" s="28" t="s">
        <v>619</v>
      </c>
      <c r="D76" s="28"/>
      <c r="E76" s="18" t="s">
        <v>853</v>
      </c>
      <c r="F76" s="26"/>
      <c r="G76" s="27"/>
      <c r="H76" s="27"/>
      <c r="I76" s="27"/>
      <c r="J76" s="35"/>
      <c r="K76" s="35"/>
    </row>
    <row r="77" customHeight="1" spans="1:11">
      <c r="A77" s="22"/>
      <c r="B77" s="18"/>
      <c r="C77" s="28" t="s">
        <v>620</v>
      </c>
      <c r="D77" s="28"/>
      <c r="E77" s="18" t="s">
        <v>853</v>
      </c>
      <c r="F77" s="26"/>
      <c r="G77" s="16"/>
      <c r="H77" s="16"/>
      <c r="I77" s="16"/>
      <c r="J77" s="16"/>
      <c r="K77" s="16"/>
    </row>
    <row r="78" customHeight="1" spans="1:11">
      <c r="A78" s="22"/>
      <c r="B78" s="18"/>
      <c r="C78" s="28" t="s">
        <v>622</v>
      </c>
      <c r="D78" s="28"/>
      <c r="E78" s="18" t="s">
        <v>623</v>
      </c>
      <c r="F78" s="26"/>
      <c r="G78" s="27"/>
      <c r="H78" s="27"/>
      <c r="I78" s="27"/>
      <c r="J78" s="35"/>
      <c r="K78" s="35"/>
    </row>
    <row r="79" customHeight="1" spans="1:11">
      <c r="A79" s="22"/>
      <c r="B79" s="18"/>
      <c r="C79" s="28" t="s">
        <v>624</v>
      </c>
      <c r="D79" s="28"/>
      <c r="E79" s="18" t="s">
        <v>623</v>
      </c>
      <c r="F79" s="26"/>
      <c r="G79" s="27"/>
      <c r="H79" s="27"/>
      <c r="I79" s="27"/>
      <c r="J79" s="35"/>
      <c r="K79" s="35"/>
    </row>
    <row r="80" customHeight="1" spans="1:11">
      <c r="A80" s="22"/>
      <c r="B80" s="18"/>
      <c r="C80" s="19" t="s">
        <v>625</v>
      </c>
      <c r="D80" s="227" t="s">
        <v>626</v>
      </c>
      <c r="E80" s="18" t="s">
        <v>853</v>
      </c>
      <c r="F80" s="26"/>
      <c r="G80" s="16"/>
      <c r="H80" s="16"/>
      <c r="I80" s="16"/>
      <c r="J80" s="16"/>
      <c r="K80" s="16"/>
    </row>
    <row r="81" customHeight="1" spans="1:11">
      <c r="A81" s="213"/>
      <c r="B81" s="18"/>
      <c r="C81" s="13" t="s">
        <v>5</v>
      </c>
      <c r="D81" s="13"/>
      <c r="E81" s="18"/>
      <c r="F81" s="26"/>
      <c r="G81" s="16"/>
      <c r="H81" s="16"/>
      <c r="I81" s="16"/>
      <c r="J81" s="16"/>
      <c r="K81" s="16"/>
    </row>
    <row r="82" customHeight="1" spans="1:11">
      <c r="A82" s="17"/>
      <c r="B82" s="17" t="s">
        <v>628</v>
      </c>
      <c r="C82" s="16" t="s">
        <v>629</v>
      </c>
      <c r="D82" s="16"/>
      <c r="E82" s="18" t="s">
        <v>854</v>
      </c>
      <c r="F82" s="26"/>
      <c r="G82" s="16"/>
      <c r="H82" s="16"/>
      <c r="I82" s="16" t="s">
        <v>631</v>
      </c>
      <c r="J82" s="16"/>
      <c r="K82" s="16"/>
    </row>
    <row r="83" customHeight="1" spans="1:11">
      <c r="A83" s="22"/>
      <c r="B83" s="22"/>
      <c r="C83" s="16" t="s">
        <v>632</v>
      </c>
      <c r="D83" s="16"/>
      <c r="E83" s="18" t="s">
        <v>581</v>
      </c>
      <c r="F83" s="26"/>
      <c r="G83" s="16"/>
      <c r="H83" s="16"/>
      <c r="I83" s="16" t="s">
        <v>633</v>
      </c>
      <c r="J83" s="16"/>
      <c r="K83" s="16"/>
    </row>
    <row r="84" customHeight="1" spans="1:11">
      <c r="A84" s="22"/>
      <c r="B84" s="22"/>
      <c r="C84" s="16" t="s">
        <v>634</v>
      </c>
      <c r="D84" s="16"/>
      <c r="E84" s="18" t="s">
        <v>581</v>
      </c>
      <c r="F84" s="26"/>
      <c r="G84" s="16"/>
      <c r="H84" s="16"/>
      <c r="I84" s="16" t="s">
        <v>635</v>
      </c>
      <c r="J84" s="16"/>
      <c r="K84" s="16"/>
    </row>
    <row r="85" customHeight="1" spans="1:11">
      <c r="A85" s="22"/>
      <c r="B85" s="22"/>
      <c r="C85" s="16" t="s">
        <v>636</v>
      </c>
      <c r="D85" s="16"/>
      <c r="E85" s="18" t="s">
        <v>581</v>
      </c>
      <c r="F85" s="26"/>
      <c r="G85" s="16"/>
      <c r="H85" s="16"/>
      <c r="I85" s="16" t="s">
        <v>635</v>
      </c>
      <c r="J85" s="16"/>
      <c r="K85" s="16"/>
    </row>
    <row r="86" customHeight="1" spans="1:11">
      <c r="A86" s="22"/>
      <c r="B86" s="22"/>
      <c r="C86" s="16" t="s">
        <v>637</v>
      </c>
      <c r="D86" s="16"/>
      <c r="E86" s="18" t="s">
        <v>855</v>
      </c>
      <c r="F86" s="26"/>
      <c r="G86" s="16"/>
      <c r="H86" s="16"/>
      <c r="I86" s="16"/>
      <c r="J86" s="16"/>
      <c r="K86" s="16"/>
    </row>
    <row r="87" customHeight="1" spans="1:11">
      <c r="A87" s="22"/>
      <c r="B87" s="22"/>
      <c r="C87" s="16" t="s">
        <v>639</v>
      </c>
      <c r="D87" s="16"/>
      <c r="E87" s="18"/>
      <c r="F87" s="26"/>
      <c r="G87" s="27"/>
      <c r="H87" s="27"/>
      <c r="I87" s="27"/>
      <c r="J87" s="35"/>
      <c r="K87" s="35"/>
    </row>
    <row r="88" customHeight="1" spans="1:11">
      <c r="A88" s="22"/>
      <c r="B88" s="22"/>
      <c r="C88" s="16" t="s">
        <v>641</v>
      </c>
      <c r="D88" s="16"/>
      <c r="E88" s="18" t="s">
        <v>642</v>
      </c>
      <c r="F88" s="26"/>
      <c r="G88" s="16"/>
      <c r="H88" s="16"/>
      <c r="I88" s="16"/>
      <c r="J88" s="16"/>
      <c r="K88" s="16"/>
    </row>
    <row r="89" customHeight="1" spans="1:11">
      <c r="A89" s="22"/>
      <c r="B89" s="22"/>
      <c r="C89" s="16" t="s">
        <v>643</v>
      </c>
      <c r="D89" s="16"/>
      <c r="E89" s="18" t="s">
        <v>642</v>
      </c>
      <c r="F89" s="229"/>
      <c r="G89" s="27"/>
      <c r="H89" s="27"/>
      <c r="I89" s="27"/>
      <c r="J89" s="35"/>
      <c r="K89" s="35"/>
    </row>
    <row r="90" customHeight="1" spans="1:11">
      <c r="A90" s="22"/>
      <c r="B90" s="22"/>
      <c r="C90" s="16" t="s">
        <v>644</v>
      </c>
      <c r="D90" s="16"/>
      <c r="E90" s="18" t="s">
        <v>642</v>
      </c>
      <c r="F90" s="229"/>
      <c r="G90" s="27"/>
      <c r="H90" s="27"/>
      <c r="I90" s="27"/>
      <c r="J90" s="35"/>
      <c r="K90" s="35"/>
    </row>
    <row r="91" customHeight="1" spans="1:11">
      <c r="A91" s="22"/>
      <c r="B91" s="22"/>
      <c r="C91" s="16" t="s">
        <v>645</v>
      </c>
      <c r="D91" s="16"/>
      <c r="E91" s="18" t="s">
        <v>603</v>
      </c>
      <c r="F91" s="26"/>
      <c r="G91" s="27"/>
      <c r="H91" s="27"/>
      <c r="I91" s="27"/>
      <c r="J91" s="35"/>
      <c r="K91" s="35"/>
    </row>
    <row r="92" customHeight="1" spans="1:11">
      <c r="A92" s="22"/>
      <c r="B92" s="22"/>
      <c r="C92" s="16" t="s">
        <v>646</v>
      </c>
      <c r="D92" s="16"/>
      <c r="E92" s="18" t="s">
        <v>642</v>
      </c>
      <c r="F92" s="26"/>
      <c r="G92" s="27"/>
      <c r="H92" s="27"/>
      <c r="I92" s="27"/>
      <c r="J92" s="35"/>
      <c r="K92" s="35"/>
    </row>
    <row r="93" customHeight="1" spans="1:11">
      <c r="A93" s="22"/>
      <c r="B93" s="22"/>
      <c r="C93" s="16" t="s">
        <v>647</v>
      </c>
      <c r="D93" s="16"/>
      <c r="E93" s="18" t="s">
        <v>642</v>
      </c>
      <c r="F93" s="26"/>
      <c r="G93" s="27"/>
      <c r="H93" s="27"/>
      <c r="I93" s="27"/>
      <c r="J93" s="35"/>
      <c r="K93" s="35"/>
    </row>
    <row r="94" customHeight="1" spans="1:11">
      <c r="A94" s="22"/>
      <c r="B94" s="22"/>
      <c r="C94" s="16" t="s">
        <v>648</v>
      </c>
      <c r="D94" s="16"/>
      <c r="E94" s="18" t="s">
        <v>642</v>
      </c>
      <c r="F94" s="26"/>
      <c r="G94" s="209"/>
      <c r="H94" s="209"/>
      <c r="I94" s="209"/>
      <c r="J94" s="210"/>
      <c r="K94" s="210"/>
    </row>
    <row r="95" customHeight="1" spans="1:11">
      <c r="A95" s="22"/>
      <c r="B95" s="22"/>
      <c r="C95" s="16" t="s">
        <v>649</v>
      </c>
      <c r="D95" s="16"/>
      <c r="E95" s="18" t="s">
        <v>601</v>
      </c>
      <c r="F95" s="26"/>
      <c r="G95" s="209"/>
      <c r="H95" s="209"/>
      <c r="I95" s="209"/>
      <c r="J95" s="210"/>
      <c r="K95" s="210"/>
    </row>
    <row r="96" customHeight="1" spans="1:11">
      <c r="A96" s="22"/>
      <c r="B96" s="22"/>
      <c r="C96" s="16" t="s">
        <v>650</v>
      </c>
      <c r="D96" s="16"/>
      <c r="E96" s="18" t="s">
        <v>603</v>
      </c>
      <c r="F96" s="26"/>
      <c r="G96" s="209"/>
      <c r="H96" s="209"/>
      <c r="I96" s="209"/>
      <c r="J96" s="210"/>
      <c r="K96" s="210"/>
    </row>
    <row r="97" customHeight="1" spans="1:11">
      <c r="A97" s="22"/>
      <c r="B97" s="22"/>
      <c r="C97" s="16" t="s">
        <v>651</v>
      </c>
      <c r="D97" s="16"/>
      <c r="E97" s="18" t="s">
        <v>601</v>
      </c>
      <c r="F97" s="26"/>
      <c r="G97" s="209"/>
      <c r="H97" s="209"/>
      <c r="I97" s="209"/>
      <c r="J97" s="210"/>
      <c r="K97" s="210"/>
    </row>
    <row r="98" customHeight="1" spans="1:11">
      <c r="A98" s="22"/>
      <c r="B98" s="22"/>
      <c r="C98" s="16" t="s">
        <v>652</v>
      </c>
      <c r="D98" s="16"/>
      <c r="E98" s="18" t="s">
        <v>601</v>
      </c>
      <c r="F98" s="26"/>
      <c r="G98" s="209"/>
      <c r="H98" s="209"/>
      <c r="I98" s="209"/>
      <c r="J98" s="210"/>
      <c r="K98" s="210"/>
    </row>
    <row r="99" customHeight="1" spans="1:11">
      <c r="A99" s="22"/>
      <c r="B99" s="22"/>
      <c r="C99" s="16" t="s">
        <v>653</v>
      </c>
      <c r="D99" s="16"/>
      <c r="E99" s="18" t="s">
        <v>654</v>
      </c>
      <c r="F99" s="26"/>
      <c r="G99" s="209"/>
      <c r="H99" s="209"/>
      <c r="I99" s="209"/>
      <c r="J99" s="210"/>
      <c r="K99" s="210"/>
    </row>
    <row r="100" customHeight="1" spans="1:11">
      <c r="A100" s="22"/>
      <c r="B100" s="22"/>
      <c r="C100" s="16" t="s">
        <v>655</v>
      </c>
      <c r="D100" s="16"/>
      <c r="E100" s="18" t="s">
        <v>601</v>
      </c>
      <c r="F100" s="26"/>
      <c r="G100" s="209"/>
      <c r="H100" s="209"/>
      <c r="I100" s="209"/>
      <c r="J100" s="210"/>
      <c r="K100" s="210"/>
    </row>
    <row r="101" customHeight="1" spans="1:11">
      <c r="A101" s="22"/>
      <c r="B101" s="22"/>
      <c r="C101" s="16" t="s">
        <v>656</v>
      </c>
      <c r="D101" s="16"/>
      <c r="E101" s="18" t="s">
        <v>601</v>
      </c>
      <c r="F101" s="26"/>
      <c r="G101" s="209"/>
      <c r="H101" s="209"/>
      <c r="I101" s="209"/>
      <c r="J101" s="210"/>
      <c r="K101" s="210"/>
    </row>
    <row r="102" customHeight="1" spans="1:11">
      <c r="A102" s="22"/>
      <c r="B102" s="22"/>
      <c r="C102" s="16" t="s">
        <v>657</v>
      </c>
      <c r="D102" s="16"/>
      <c r="E102" s="18" t="s">
        <v>658</v>
      </c>
      <c r="F102" s="26"/>
      <c r="G102" s="209"/>
      <c r="H102" s="209"/>
      <c r="I102" s="209"/>
      <c r="J102" s="210"/>
      <c r="K102" s="210"/>
    </row>
    <row r="103" customHeight="1" spans="1:11">
      <c r="A103" s="22"/>
      <c r="B103" s="22"/>
      <c r="C103" s="16" t="s">
        <v>659</v>
      </c>
      <c r="D103" s="16"/>
      <c r="E103" s="18" t="s">
        <v>658</v>
      </c>
      <c r="F103" s="26"/>
      <c r="G103" s="209"/>
      <c r="H103" s="209"/>
      <c r="I103" s="209"/>
      <c r="J103" s="210"/>
      <c r="K103" s="210"/>
    </row>
    <row r="104" customHeight="1" spans="1:11">
      <c r="A104" s="22"/>
      <c r="B104" s="22"/>
      <c r="C104" s="16" t="s">
        <v>660</v>
      </c>
      <c r="D104" s="16"/>
      <c r="E104" s="18" t="s">
        <v>658</v>
      </c>
      <c r="F104" s="26"/>
      <c r="G104" s="209"/>
      <c r="H104" s="209"/>
      <c r="I104" s="209"/>
      <c r="J104" s="210"/>
      <c r="K104" s="210"/>
    </row>
    <row r="105" customHeight="1" spans="1:11">
      <c r="A105" s="22"/>
      <c r="B105" s="22"/>
      <c r="C105" s="16" t="s">
        <v>661</v>
      </c>
      <c r="D105" s="16"/>
      <c r="E105" s="18" t="s">
        <v>658</v>
      </c>
      <c r="F105" s="26"/>
      <c r="G105" s="209"/>
      <c r="H105" s="209"/>
      <c r="I105" s="209"/>
      <c r="J105" s="210"/>
      <c r="K105" s="210"/>
    </row>
    <row r="106" customHeight="1" spans="1:11">
      <c r="A106" s="22"/>
      <c r="B106" s="22"/>
      <c r="C106" s="16" t="s">
        <v>662</v>
      </c>
      <c r="D106" s="16"/>
      <c r="E106" s="18" t="s">
        <v>285</v>
      </c>
      <c r="F106" s="26"/>
      <c r="G106" s="209"/>
      <c r="H106" s="209"/>
      <c r="I106" s="209"/>
      <c r="J106" s="210"/>
      <c r="K106" s="210"/>
    </row>
    <row r="107" customHeight="1" spans="1:11">
      <c r="A107" s="22"/>
      <c r="B107" s="22"/>
      <c r="C107" s="16" t="s">
        <v>663</v>
      </c>
      <c r="D107" s="16"/>
      <c r="E107" s="18" t="s">
        <v>285</v>
      </c>
      <c r="F107" s="26"/>
      <c r="G107" s="209"/>
      <c r="H107" s="209"/>
      <c r="I107" s="209"/>
      <c r="J107" s="210"/>
      <c r="K107" s="210"/>
    </row>
    <row r="108" customHeight="1" spans="1:11">
      <c r="A108" s="22"/>
      <c r="B108" s="22"/>
      <c r="C108" s="16" t="s">
        <v>664</v>
      </c>
      <c r="D108" s="16"/>
      <c r="E108" s="18" t="s">
        <v>285</v>
      </c>
      <c r="F108" s="26"/>
      <c r="G108" s="209"/>
      <c r="H108" s="209"/>
      <c r="I108" s="209"/>
      <c r="J108" s="210"/>
      <c r="K108" s="210"/>
    </row>
    <row r="109" customHeight="1" spans="1:11">
      <c r="A109" s="22"/>
      <c r="B109" s="22"/>
      <c r="C109" s="16" t="s">
        <v>665</v>
      </c>
      <c r="D109" s="16"/>
      <c r="E109" s="18" t="s">
        <v>666</v>
      </c>
      <c r="F109" s="26"/>
      <c r="G109" s="209"/>
      <c r="H109" s="209"/>
      <c r="I109" s="209"/>
      <c r="J109" s="210"/>
      <c r="K109" s="210"/>
    </row>
    <row r="110" customHeight="1" spans="1:11">
      <c r="A110" s="22"/>
      <c r="B110" s="22"/>
      <c r="C110" s="16" t="s">
        <v>667</v>
      </c>
      <c r="D110" s="16"/>
      <c r="E110" s="18" t="s">
        <v>852</v>
      </c>
      <c r="F110" s="26"/>
      <c r="G110" s="209"/>
      <c r="H110" s="209"/>
      <c r="I110" s="209"/>
      <c r="J110" s="210"/>
      <c r="K110" s="210"/>
    </row>
    <row r="111" customHeight="1" spans="1:11">
      <c r="A111" s="22"/>
      <c r="B111" s="22"/>
      <c r="C111" s="16" t="s">
        <v>668</v>
      </c>
      <c r="D111" s="16"/>
      <c r="E111" s="18" t="s">
        <v>603</v>
      </c>
      <c r="F111" s="26"/>
      <c r="G111" s="209"/>
      <c r="H111" s="209"/>
      <c r="I111" s="209"/>
      <c r="J111" s="210"/>
      <c r="K111" s="210"/>
    </row>
    <row r="112" customHeight="1" spans="1:11">
      <c r="A112" s="22"/>
      <c r="B112" s="22"/>
      <c r="C112" s="16" t="s">
        <v>669</v>
      </c>
      <c r="D112" s="16"/>
      <c r="E112" s="18" t="s">
        <v>852</v>
      </c>
      <c r="F112" s="26"/>
      <c r="G112" s="209"/>
      <c r="H112" s="209"/>
      <c r="I112" s="209"/>
      <c r="J112" s="210"/>
      <c r="K112" s="210"/>
    </row>
    <row r="113" customHeight="1" spans="1:11">
      <c r="A113" s="22"/>
      <c r="B113" s="22"/>
      <c r="C113" s="16" t="s">
        <v>670</v>
      </c>
      <c r="D113" s="16"/>
      <c r="E113" s="18" t="s">
        <v>654</v>
      </c>
      <c r="F113" s="26"/>
      <c r="G113" s="209"/>
      <c r="H113" s="209"/>
      <c r="I113" s="209"/>
      <c r="J113" s="210"/>
      <c r="K113" s="210"/>
    </row>
    <row r="114" customHeight="1" spans="1:11">
      <c r="A114" s="22"/>
      <c r="B114" s="22"/>
      <c r="C114" s="16" t="s">
        <v>671</v>
      </c>
      <c r="D114" s="16"/>
      <c r="E114" s="18" t="s">
        <v>654</v>
      </c>
      <c r="F114" s="26"/>
      <c r="G114" s="209"/>
      <c r="H114" s="209"/>
      <c r="I114" s="209"/>
      <c r="J114" s="210"/>
      <c r="K114" s="210"/>
    </row>
    <row r="115" customHeight="1" spans="1:11">
      <c r="A115" s="22"/>
      <c r="B115" s="22"/>
      <c r="C115" s="16" t="s">
        <v>672</v>
      </c>
      <c r="D115" s="16"/>
      <c r="E115" s="18" t="s">
        <v>673</v>
      </c>
      <c r="F115" s="26"/>
      <c r="G115" s="16"/>
      <c r="H115" s="16"/>
      <c r="I115" s="16"/>
      <c r="J115" s="16"/>
      <c r="K115" s="16"/>
    </row>
    <row r="116" customHeight="1" spans="1:11">
      <c r="A116" s="22"/>
      <c r="B116" s="22"/>
      <c r="C116" s="16" t="s">
        <v>674</v>
      </c>
      <c r="D116" s="16"/>
      <c r="E116" s="18" t="s">
        <v>673</v>
      </c>
      <c r="F116" s="26"/>
      <c r="G116" s="16"/>
      <c r="H116" s="16"/>
      <c r="I116" s="16"/>
      <c r="J116" s="16"/>
      <c r="K116" s="16"/>
    </row>
    <row r="117" customHeight="1" spans="1:11">
      <c r="A117" s="22"/>
      <c r="B117" s="22"/>
      <c r="C117" s="230" t="s">
        <v>6</v>
      </c>
      <c r="D117" s="215"/>
      <c r="E117" s="18"/>
      <c r="F117" s="26"/>
      <c r="G117" s="209"/>
      <c r="H117" s="209"/>
      <c r="I117" s="209"/>
      <c r="J117" s="210"/>
      <c r="K117" s="210"/>
    </row>
    <row r="118" customHeight="1" spans="1:11">
      <c r="A118" s="17"/>
      <c r="B118" s="18" t="s">
        <v>675</v>
      </c>
      <c r="C118" s="16" t="s">
        <v>676</v>
      </c>
      <c r="D118" s="16" t="s">
        <v>677</v>
      </c>
      <c r="E118" s="18" t="s">
        <v>603</v>
      </c>
      <c r="F118" s="26"/>
      <c r="G118" s="209"/>
      <c r="H118" s="209"/>
      <c r="I118" s="209"/>
      <c r="J118" s="210"/>
      <c r="K118" s="210"/>
    </row>
    <row r="119" customHeight="1" spans="1:11">
      <c r="A119" s="22"/>
      <c r="B119" s="18"/>
      <c r="C119" s="16"/>
      <c r="D119" s="16" t="s">
        <v>678</v>
      </c>
      <c r="E119" s="18" t="s">
        <v>603</v>
      </c>
      <c r="F119" s="26"/>
      <c r="G119" s="209"/>
      <c r="H119" s="209"/>
      <c r="I119" s="209"/>
      <c r="J119" s="210"/>
      <c r="K119" s="210"/>
    </row>
    <row r="120" customHeight="1" spans="1:11">
      <c r="A120" s="22"/>
      <c r="B120" s="18"/>
      <c r="C120" s="16"/>
      <c r="D120" s="16" t="s">
        <v>625</v>
      </c>
      <c r="E120" s="18" t="s">
        <v>679</v>
      </c>
      <c r="F120" s="26"/>
      <c r="G120" s="209"/>
      <c r="H120" s="209"/>
      <c r="I120" s="209"/>
      <c r="J120" s="210"/>
      <c r="K120" s="210"/>
    </row>
    <row r="121" customHeight="1" spans="1:11">
      <c r="A121" s="22"/>
      <c r="B121" s="18"/>
      <c r="C121" s="16" t="s">
        <v>680</v>
      </c>
      <c r="D121" s="16" t="s">
        <v>681</v>
      </c>
      <c r="E121" s="18" t="s">
        <v>666</v>
      </c>
      <c r="F121" s="26"/>
      <c r="G121" s="209"/>
      <c r="H121" s="209"/>
      <c r="I121" s="209"/>
      <c r="J121" s="210"/>
      <c r="K121" s="210"/>
    </row>
    <row r="122" customHeight="1" spans="1:11">
      <c r="A122" s="22"/>
      <c r="B122" s="18"/>
      <c r="C122" s="16"/>
      <c r="D122" s="16" t="s">
        <v>682</v>
      </c>
      <c r="E122" s="18" t="s">
        <v>666</v>
      </c>
      <c r="F122" s="26"/>
      <c r="G122" s="209"/>
      <c r="H122" s="209"/>
      <c r="I122" s="209"/>
      <c r="J122" s="210"/>
      <c r="K122" s="210"/>
    </row>
    <row r="123" customHeight="1" spans="1:11">
      <c r="A123" s="22"/>
      <c r="B123" s="18"/>
      <c r="C123" s="16"/>
      <c r="D123" s="16" t="s">
        <v>683</v>
      </c>
      <c r="E123" s="18" t="s">
        <v>666</v>
      </c>
      <c r="F123" s="26"/>
      <c r="G123" s="209"/>
      <c r="H123" s="209"/>
      <c r="I123" s="209"/>
      <c r="J123" s="210"/>
      <c r="K123" s="210"/>
    </row>
    <row r="124" customHeight="1" spans="1:11">
      <c r="A124" s="22"/>
      <c r="B124" s="18"/>
      <c r="C124" s="16"/>
      <c r="D124" s="16" t="s">
        <v>684</v>
      </c>
      <c r="E124" s="18" t="s">
        <v>666</v>
      </c>
      <c r="F124" s="26"/>
      <c r="G124" s="209"/>
      <c r="H124" s="209"/>
      <c r="I124" s="209"/>
      <c r="J124" s="210"/>
      <c r="K124" s="210"/>
    </row>
    <row r="125" customHeight="1" spans="1:11">
      <c r="A125" s="22"/>
      <c r="B125" s="18"/>
      <c r="C125" s="16"/>
      <c r="D125" s="16" t="s">
        <v>685</v>
      </c>
      <c r="E125" s="18" t="s">
        <v>666</v>
      </c>
      <c r="F125" s="26"/>
      <c r="G125" s="209"/>
      <c r="H125" s="209"/>
      <c r="I125" s="209"/>
      <c r="J125" s="210"/>
      <c r="K125" s="210"/>
    </row>
    <row r="126" customHeight="1" spans="1:11">
      <c r="A126" s="22"/>
      <c r="B126" s="18"/>
      <c r="C126" s="16"/>
      <c r="D126" s="16" t="s">
        <v>686</v>
      </c>
      <c r="E126" s="18" t="s">
        <v>852</v>
      </c>
      <c r="F126" s="26"/>
      <c r="G126" s="209"/>
      <c r="H126" s="209"/>
      <c r="I126" s="209"/>
      <c r="J126" s="210"/>
      <c r="K126" s="210"/>
    </row>
    <row r="127" customHeight="1" spans="1:11">
      <c r="A127" s="22"/>
      <c r="B127" s="18"/>
      <c r="C127" s="16"/>
      <c r="D127" s="16" t="s">
        <v>687</v>
      </c>
      <c r="E127" s="18" t="s">
        <v>666</v>
      </c>
      <c r="F127" s="26"/>
      <c r="G127" s="209"/>
      <c r="H127" s="209"/>
      <c r="I127" s="209"/>
      <c r="J127" s="210"/>
      <c r="K127" s="210"/>
    </row>
    <row r="128" customHeight="1" spans="1:11">
      <c r="A128" s="22"/>
      <c r="B128" s="18"/>
      <c r="C128" s="16"/>
      <c r="D128" s="16" t="s">
        <v>688</v>
      </c>
      <c r="E128" s="18" t="s">
        <v>666</v>
      </c>
      <c r="F128" s="26"/>
      <c r="G128" s="209"/>
      <c r="H128" s="209"/>
      <c r="I128" s="209"/>
      <c r="J128" s="210"/>
      <c r="K128" s="210"/>
    </row>
    <row r="129" customHeight="1" spans="1:11">
      <c r="A129" s="213"/>
      <c r="B129" s="18"/>
      <c r="C129" s="13" t="s">
        <v>7</v>
      </c>
      <c r="D129" s="13"/>
      <c r="E129" s="18"/>
      <c r="F129" s="26"/>
      <c r="G129" s="209"/>
      <c r="H129" s="209"/>
      <c r="I129" s="209"/>
      <c r="J129" s="210"/>
      <c r="K129" s="210"/>
    </row>
    <row r="130" customFormat="1" customHeight="1" spans="1:11">
      <c r="A130" s="231"/>
      <c r="B130" s="232" t="s">
        <v>689</v>
      </c>
      <c r="C130" s="233"/>
      <c r="D130" s="234"/>
      <c r="E130" s="235" t="s">
        <v>690</v>
      </c>
      <c r="F130" s="208"/>
      <c r="G130" s="236"/>
      <c r="H130" s="236"/>
      <c r="I130" s="236"/>
      <c r="J130" s="276"/>
      <c r="K130" s="276"/>
    </row>
    <row r="131" customHeight="1" spans="1:11">
      <c r="A131" s="237" t="s">
        <v>10</v>
      </c>
      <c r="B131" s="238"/>
      <c r="C131" s="238"/>
      <c r="D131" s="239"/>
      <c r="E131" s="18"/>
      <c r="F131" s="26"/>
      <c r="G131" s="16"/>
      <c r="H131" s="16"/>
      <c r="I131" s="16" t="s">
        <v>631</v>
      </c>
      <c r="J131" s="16"/>
      <c r="K131" s="16"/>
    </row>
    <row r="132" customHeight="1" spans="1:11">
      <c r="A132" s="240" t="s">
        <v>691</v>
      </c>
      <c r="B132" s="240"/>
      <c r="C132" s="241" t="s">
        <v>692</v>
      </c>
      <c r="D132" s="240"/>
      <c r="E132" s="242"/>
      <c r="F132" s="243"/>
      <c r="G132" s="244"/>
      <c r="H132" s="244"/>
      <c r="I132" s="244"/>
      <c r="J132" s="247"/>
      <c r="K132" s="247"/>
    </row>
    <row r="133" customHeight="1" spans="1:11">
      <c r="A133" s="245"/>
      <c r="B133" s="246" t="s">
        <v>272</v>
      </c>
      <c r="C133" s="247" t="s">
        <v>693</v>
      </c>
      <c r="D133" s="248"/>
      <c r="E133" s="246" t="s">
        <v>694</v>
      </c>
      <c r="F133" s="249"/>
      <c r="G133" s="250"/>
      <c r="H133" s="250"/>
      <c r="I133" s="244" t="s">
        <v>856</v>
      </c>
      <c r="J133" s="247"/>
      <c r="K133" s="247"/>
    </row>
    <row r="134" customHeight="1" spans="1:11">
      <c r="A134" s="251"/>
      <c r="B134" s="246"/>
      <c r="C134" s="247" t="s">
        <v>697</v>
      </c>
      <c r="D134" s="248"/>
      <c r="E134" s="246" t="s">
        <v>694</v>
      </c>
      <c r="F134" s="249"/>
      <c r="G134" s="250"/>
      <c r="H134" s="250"/>
      <c r="I134" s="244" t="s">
        <v>857</v>
      </c>
      <c r="J134" s="247"/>
      <c r="K134" s="247"/>
    </row>
    <row r="135" customHeight="1" spans="1:11">
      <c r="A135" s="251"/>
      <c r="B135" s="246"/>
      <c r="C135" s="247" t="s">
        <v>699</v>
      </c>
      <c r="D135" s="248"/>
      <c r="E135" s="246" t="s">
        <v>694</v>
      </c>
      <c r="F135" s="249"/>
      <c r="G135" s="250"/>
      <c r="H135" s="250"/>
      <c r="I135" s="244" t="s">
        <v>858</v>
      </c>
      <c r="J135" s="247"/>
      <c r="K135" s="247"/>
    </row>
    <row r="136" customHeight="1" spans="1:11">
      <c r="A136" s="251"/>
      <c r="B136" s="246"/>
      <c r="C136" s="247" t="s">
        <v>701</v>
      </c>
      <c r="D136" s="248"/>
      <c r="E136" s="246" t="s">
        <v>694</v>
      </c>
      <c r="F136" s="252"/>
      <c r="G136" s="250"/>
      <c r="H136" s="250"/>
      <c r="I136" s="244" t="s">
        <v>856</v>
      </c>
      <c r="J136" s="247"/>
      <c r="K136" s="247"/>
    </row>
    <row r="137" customHeight="1" spans="1:11">
      <c r="A137" s="251"/>
      <c r="B137" s="246"/>
      <c r="C137" s="247" t="s">
        <v>702</v>
      </c>
      <c r="D137" s="248"/>
      <c r="E137" s="246" t="s">
        <v>694</v>
      </c>
      <c r="F137" s="252"/>
      <c r="G137" s="250"/>
      <c r="H137" s="250"/>
      <c r="I137" s="244" t="s">
        <v>857</v>
      </c>
      <c r="J137" s="247"/>
      <c r="K137" s="247"/>
    </row>
    <row r="138" customHeight="1" spans="1:11">
      <c r="A138" s="251"/>
      <c r="B138" s="246"/>
      <c r="C138" s="247" t="s">
        <v>703</v>
      </c>
      <c r="D138" s="248"/>
      <c r="E138" s="246" t="s">
        <v>694</v>
      </c>
      <c r="F138" s="249"/>
      <c r="G138" s="250"/>
      <c r="H138" s="250"/>
      <c r="I138" s="244" t="s">
        <v>858</v>
      </c>
      <c r="J138" s="247"/>
      <c r="K138" s="247"/>
    </row>
    <row r="139" customHeight="1" spans="1:11">
      <c r="A139" s="251"/>
      <c r="B139" s="246"/>
      <c r="C139" s="247" t="s">
        <v>704</v>
      </c>
      <c r="D139" s="248"/>
      <c r="E139" s="246" t="s">
        <v>694</v>
      </c>
      <c r="F139" s="249"/>
      <c r="G139" s="250"/>
      <c r="H139" s="250"/>
      <c r="I139" s="244" t="s">
        <v>859</v>
      </c>
      <c r="J139" s="247"/>
      <c r="K139" s="247"/>
    </row>
    <row r="140" customHeight="1" spans="1:11">
      <c r="A140" s="251"/>
      <c r="B140" s="246"/>
      <c r="C140" s="247" t="s">
        <v>707</v>
      </c>
      <c r="D140" s="248"/>
      <c r="E140" s="246" t="s">
        <v>694</v>
      </c>
      <c r="F140" s="249"/>
      <c r="G140" s="250"/>
      <c r="H140" s="250"/>
      <c r="I140" s="244" t="s">
        <v>859</v>
      </c>
      <c r="J140" s="247"/>
      <c r="K140" s="247"/>
    </row>
    <row r="141" customHeight="1" spans="1:11">
      <c r="A141" s="251"/>
      <c r="B141" s="246"/>
      <c r="C141" s="247" t="s">
        <v>708</v>
      </c>
      <c r="D141" s="248"/>
      <c r="E141" s="246" t="s">
        <v>694</v>
      </c>
      <c r="F141" s="249"/>
      <c r="G141" s="250"/>
      <c r="H141" s="250"/>
      <c r="I141" s="244" t="s">
        <v>860</v>
      </c>
      <c r="J141" s="247"/>
      <c r="K141" s="247"/>
    </row>
    <row r="142" customHeight="1" spans="1:11">
      <c r="A142" s="251"/>
      <c r="B142" s="246"/>
      <c r="C142" s="247" t="s">
        <v>710</v>
      </c>
      <c r="D142" s="248"/>
      <c r="E142" s="246" t="s">
        <v>694</v>
      </c>
      <c r="F142" s="252"/>
      <c r="G142" s="250"/>
      <c r="H142" s="250"/>
      <c r="I142" s="244" t="s">
        <v>859</v>
      </c>
      <c r="J142" s="247"/>
      <c r="K142" s="247"/>
    </row>
    <row r="143" customHeight="1" spans="1:11">
      <c r="A143" s="251"/>
      <c r="B143" s="246"/>
      <c r="C143" s="247" t="s">
        <v>711</v>
      </c>
      <c r="D143" s="248"/>
      <c r="E143" s="246" t="s">
        <v>694</v>
      </c>
      <c r="F143" s="252"/>
      <c r="G143" s="250"/>
      <c r="H143" s="250"/>
      <c r="I143" s="244" t="s">
        <v>859</v>
      </c>
      <c r="J143" s="247"/>
      <c r="K143" s="247"/>
    </row>
    <row r="144" customHeight="1" spans="1:11">
      <c r="A144" s="251"/>
      <c r="B144" s="246"/>
      <c r="C144" s="247" t="s">
        <v>712</v>
      </c>
      <c r="D144" s="248"/>
      <c r="E144" s="246" t="s">
        <v>694</v>
      </c>
      <c r="F144" s="249"/>
      <c r="G144" s="250"/>
      <c r="H144" s="250"/>
      <c r="I144" s="244" t="s">
        <v>860</v>
      </c>
      <c r="J144" s="247"/>
      <c r="K144" s="247"/>
    </row>
    <row r="145" customHeight="1" spans="1:11">
      <c r="A145" s="251"/>
      <c r="B145" s="246"/>
      <c r="C145" s="247" t="s">
        <v>713</v>
      </c>
      <c r="D145" s="248"/>
      <c r="E145" s="246" t="s">
        <v>714</v>
      </c>
      <c r="F145" s="249"/>
      <c r="G145" s="250"/>
      <c r="H145" s="250"/>
      <c r="I145" s="244" t="s">
        <v>861</v>
      </c>
      <c r="J145" s="247"/>
      <c r="K145" s="247"/>
    </row>
    <row r="146" customHeight="1" spans="1:11">
      <c r="A146" s="251"/>
      <c r="B146" s="246"/>
      <c r="C146" s="247" t="s">
        <v>717</v>
      </c>
      <c r="D146" s="248"/>
      <c r="E146" s="246" t="s">
        <v>714</v>
      </c>
      <c r="F146" s="249"/>
      <c r="G146" s="250"/>
      <c r="H146" s="250"/>
      <c r="I146" s="244" t="s">
        <v>862</v>
      </c>
      <c r="J146" s="247"/>
      <c r="K146" s="247"/>
    </row>
    <row r="147" customHeight="1" spans="1:11">
      <c r="A147" s="251"/>
      <c r="B147" s="246"/>
      <c r="C147" s="247" t="s">
        <v>719</v>
      </c>
      <c r="D147" s="248"/>
      <c r="E147" s="246" t="s">
        <v>714</v>
      </c>
      <c r="F147" s="249"/>
      <c r="G147" s="250"/>
      <c r="H147" s="250"/>
      <c r="I147" s="244" t="s">
        <v>863</v>
      </c>
      <c r="J147" s="247"/>
      <c r="K147" s="247"/>
    </row>
    <row r="148" customHeight="1" spans="1:11">
      <c r="A148" s="251"/>
      <c r="B148" s="246"/>
      <c r="C148" s="247" t="s">
        <v>721</v>
      </c>
      <c r="D148" s="248"/>
      <c r="E148" s="246" t="s">
        <v>714</v>
      </c>
      <c r="F148" s="249"/>
      <c r="G148" s="250"/>
      <c r="H148" s="250"/>
      <c r="I148" s="244" t="s">
        <v>722</v>
      </c>
      <c r="J148" s="247"/>
      <c r="K148" s="247"/>
    </row>
    <row r="149" customHeight="1" spans="1:11">
      <c r="A149" s="251"/>
      <c r="B149" s="246"/>
      <c r="C149" s="247" t="s">
        <v>724</v>
      </c>
      <c r="D149" s="248"/>
      <c r="E149" s="246" t="s">
        <v>714</v>
      </c>
      <c r="F149" s="249"/>
      <c r="G149" s="250"/>
      <c r="H149" s="250"/>
      <c r="I149" s="244" t="s">
        <v>725</v>
      </c>
      <c r="J149" s="247"/>
      <c r="K149" s="247"/>
    </row>
    <row r="150" customHeight="1" spans="1:11">
      <c r="A150" s="253"/>
      <c r="B150" s="246"/>
      <c r="C150" s="247" t="s">
        <v>727</v>
      </c>
      <c r="D150" s="248"/>
      <c r="E150" s="246" t="s">
        <v>714</v>
      </c>
      <c r="F150" s="249"/>
      <c r="G150" s="250"/>
      <c r="H150" s="250"/>
      <c r="I150" s="244" t="s">
        <v>728</v>
      </c>
      <c r="J150" s="247"/>
      <c r="K150" s="247"/>
    </row>
    <row r="151" customHeight="1" spans="1:11">
      <c r="A151" s="245"/>
      <c r="B151" s="246" t="s">
        <v>538</v>
      </c>
      <c r="C151" s="254" t="s">
        <v>730</v>
      </c>
      <c r="D151" s="255"/>
      <c r="E151" s="246" t="s">
        <v>694</v>
      </c>
      <c r="F151" s="256"/>
      <c r="G151" s="257"/>
      <c r="H151" s="257"/>
      <c r="I151" s="257"/>
      <c r="J151" s="254"/>
      <c r="K151" s="254"/>
    </row>
    <row r="152" customHeight="1" spans="1:11">
      <c r="A152" s="251"/>
      <c r="B152" s="246"/>
      <c r="C152" s="254" t="s">
        <v>731</v>
      </c>
      <c r="D152" s="255"/>
      <c r="E152" s="246" t="s">
        <v>694</v>
      </c>
      <c r="F152" s="256"/>
      <c r="G152" s="257"/>
      <c r="H152" s="257"/>
      <c r="I152" s="257"/>
      <c r="J152" s="254"/>
      <c r="K152" s="254"/>
    </row>
    <row r="153" customHeight="1" spans="1:11">
      <c r="A153" s="251"/>
      <c r="B153" s="246"/>
      <c r="C153" s="254" t="s">
        <v>732</v>
      </c>
      <c r="D153" s="255"/>
      <c r="E153" s="246" t="s">
        <v>714</v>
      </c>
      <c r="F153" s="249"/>
      <c r="G153" s="258"/>
      <c r="H153" s="258"/>
      <c r="I153" s="257"/>
      <c r="J153" s="254"/>
      <c r="K153" s="254"/>
    </row>
    <row r="154" customHeight="1" spans="1:11">
      <c r="A154" s="253"/>
      <c r="B154" s="246"/>
      <c r="C154" s="254" t="s">
        <v>733</v>
      </c>
      <c r="D154" s="255"/>
      <c r="E154" s="246" t="s">
        <v>714</v>
      </c>
      <c r="F154" s="249"/>
      <c r="G154" s="258"/>
      <c r="H154" s="258"/>
      <c r="I154" s="257"/>
      <c r="J154" s="254"/>
      <c r="K154" s="254"/>
    </row>
    <row r="155" customHeight="1" spans="1:11">
      <c r="A155" s="245"/>
      <c r="B155" s="246" t="s">
        <v>734</v>
      </c>
      <c r="C155" s="254" t="s">
        <v>735</v>
      </c>
      <c r="D155" s="255"/>
      <c r="E155" s="246" t="s">
        <v>714</v>
      </c>
      <c r="F155" s="249"/>
      <c r="G155" s="258"/>
      <c r="H155" s="258"/>
      <c r="I155" s="257"/>
      <c r="J155" s="254"/>
      <c r="K155" s="254"/>
    </row>
    <row r="156" customHeight="1" spans="1:11">
      <c r="A156" s="251"/>
      <c r="B156" s="246"/>
      <c r="C156" s="254" t="s">
        <v>736</v>
      </c>
      <c r="D156" s="255"/>
      <c r="E156" s="246" t="s">
        <v>714</v>
      </c>
      <c r="F156" s="249"/>
      <c r="G156" s="258"/>
      <c r="H156" s="258"/>
      <c r="I156" s="257"/>
      <c r="J156" s="254"/>
      <c r="K156" s="254"/>
    </row>
    <row r="157" customHeight="1" spans="1:11">
      <c r="A157" s="251"/>
      <c r="B157" s="246"/>
      <c r="C157" s="254" t="s">
        <v>737</v>
      </c>
      <c r="D157" s="255"/>
      <c r="E157" s="246" t="s">
        <v>714</v>
      </c>
      <c r="F157" s="249"/>
      <c r="G157" s="258"/>
      <c r="H157" s="258"/>
      <c r="I157" s="257"/>
      <c r="J157" s="254"/>
      <c r="K157" s="254"/>
    </row>
    <row r="158" customHeight="1" spans="1:11">
      <c r="A158" s="251"/>
      <c r="B158" s="246"/>
      <c r="C158" s="254" t="s">
        <v>738</v>
      </c>
      <c r="D158" s="255"/>
      <c r="E158" s="246" t="s">
        <v>714</v>
      </c>
      <c r="F158" s="249"/>
      <c r="G158" s="258"/>
      <c r="H158" s="258"/>
      <c r="I158" s="257"/>
      <c r="J158" s="254"/>
      <c r="K158" s="254"/>
    </row>
    <row r="159" customHeight="1" spans="1:11">
      <c r="A159" s="251"/>
      <c r="B159" s="246"/>
      <c r="C159" s="254" t="s">
        <v>739</v>
      </c>
      <c r="D159" s="255"/>
      <c r="E159" s="246" t="s">
        <v>714</v>
      </c>
      <c r="F159" s="249"/>
      <c r="G159" s="258"/>
      <c r="H159" s="258"/>
      <c r="I159" s="257"/>
      <c r="J159" s="254"/>
      <c r="K159" s="254"/>
    </row>
    <row r="160" customHeight="1" spans="1:11">
      <c r="A160" s="251"/>
      <c r="B160" s="246"/>
      <c r="C160" s="254" t="s">
        <v>740</v>
      </c>
      <c r="D160" s="255"/>
      <c r="E160" s="246" t="s">
        <v>714</v>
      </c>
      <c r="F160" s="249"/>
      <c r="G160" s="258"/>
      <c r="H160" s="258"/>
      <c r="I160" s="257"/>
      <c r="J160" s="254"/>
      <c r="K160" s="254"/>
    </row>
    <row r="161" customHeight="1" spans="1:11">
      <c r="A161" s="251"/>
      <c r="B161" s="246"/>
      <c r="C161" s="254" t="s">
        <v>741</v>
      </c>
      <c r="D161" s="255"/>
      <c r="E161" s="246" t="s">
        <v>714</v>
      </c>
      <c r="F161" s="249"/>
      <c r="G161" s="258"/>
      <c r="H161" s="258"/>
      <c r="I161" s="257"/>
      <c r="J161" s="254"/>
      <c r="K161" s="254"/>
    </row>
    <row r="162" customHeight="1" spans="1:11">
      <c r="A162" s="251"/>
      <c r="B162" s="246"/>
      <c r="C162" s="254" t="s">
        <v>742</v>
      </c>
      <c r="D162" s="255"/>
      <c r="E162" s="246" t="s">
        <v>714</v>
      </c>
      <c r="F162" s="249"/>
      <c r="G162" s="258"/>
      <c r="H162" s="258"/>
      <c r="I162" s="257"/>
      <c r="J162" s="254"/>
      <c r="K162" s="254"/>
    </row>
    <row r="163" customHeight="1" spans="1:11">
      <c r="A163" s="251"/>
      <c r="B163" s="246"/>
      <c r="C163" s="254" t="s">
        <v>743</v>
      </c>
      <c r="D163" s="255"/>
      <c r="E163" s="246" t="s">
        <v>694</v>
      </c>
      <c r="F163" s="256"/>
      <c r="G163" s="257"/>
      <c r="H163" s="257"/>
      <c r="I163" s="257"/>
      <c r="J163" s="254"/>
      <c r="K163" s="254"/>
    </row>
    <row r="164" customHeight="1" spans="1:11">
      <c r="A164" s="253"/>
      <c r="B164" s="246"/>
      <c r="C164" s="254" t="s">
        <v>744</v>
      </c>
      <c r="D164" s="255"/>
      <c r="E164" s="246" t="s">
        <v>694</v>
      </c>
      <c r="F164" s="256"/>
      <c r="G164" s="257"/>
      <c r="H164" s="257"/>
      <c r="I164" s="257"/>
      <c r="J164" s="254"/>
      <c r="K164" s="254"/>
    </row>
    <row r="165" customHeight="1" spans="1:11">
      <c r="A165" s="246"/>
      <c r="B165" s="259" t="s">
        <v>11</v>
      </c>
      <c r="C165" s="260"/>
      <c r="D165" s="261"/>
      <c r="E165" s="246"/>
      <c r="F165" s="262"/>
      <c r="G165" s="244"/>
      <c r="H165" s="244"/>
      <c r="I165" s="244"/>
      <c r="J165" s="247"/>
      <c r="K165" s="247"/>
    </row>
    <row r="166" customHeight="1" spans="1:11">
      <c r="A166" s="235" t="s">
        <v>745</v>
      </c>
      <c r="B166" s="263" t="s">
        <v>746</v>
      </c>
      <c r="C166" s="264"/>
      <c r="D166" s="265"/>
      <c r="E166" s="235"/>
      <c r="F166" s="266"/>
      <c r="G166" s="267"/>
      <c r="H166" s="267"/>
      <c r="I166" s="267"/>
      <c r="J166" s="277"/>
      <c r="K166" s="277"/>
    </row>
    <row r="167" customHeight="1" spans="1:11">
      <c r="A167" s="235"/>
      <c r="B167" s="235"/>
      <c r="C167" s="268" t="s">
        <v>747</v>
      </c>
      <c r="D167" s="268"/>
      <c r="E167" s="235" t="s">
        <v>285</v>
      </c>
      <c r="F167" s="269"/>
      <c r="G167" s="267"/>
      <c r="H167" s="267"/>
      <c r="I167" s="267"/>
      <c r="J167" s="277"/>
      <c r="K167" s="277"/>
    </row>
    <row r="168" customHeight="1" spans="1:11">
      <c r="A168" s="235"/>
      <c r="B168" s="235"/>
      <c r="C168" s="268" t="s">
        <v>748</v>
      </c>
      <c r="D168" s="268"/>
      <c r="E168" s="235"/>
      <c r="F168" s="269"/>
      <c r="G168" s="267"/>
      <c r="H168" s="267"/>
      <c r="I168" s="267"/>
      <c r="J168" s="277"/>
      <c r="K168" s="277"/>
    </row>
    <row r="169" customHeight="1" spans="1:11">
      <c r="A169" s="235"/>
      <c r="B169" s="235"/>
      <c r="C169" s="270" t="s">
        <v>864</v>
      </c>
      <c r="D169" s="270"/>
      <c r="E169" s="235" t="s">
        <v>666</v>
      </c>
      <c r="F169" s="269"/>
      <c r="G169" s="267"/>
      <c r="H169" s="267"/>
      <c r="I169" s="267" t="s">
        <v>750</v>
      </c>
      <c r="J169" s="277"/>
      <c r="K169" s="277"/>
    </row>
    <row r="170" customHeight="1" spans="1:11">
      <c r="A170" s="235"/>
      <c r="B170" s="235"/>
      <c r="C170" s="270" t="s">
        <v>865</v>
      </c>
      <c r="D170" s="270"/>
      <c r="E170" s="235" t="s">
        <v>666</v>
      </c>
      <c r="F170" s="269"/>
      <c r="G170" s="267"/>
      <c r="H170" s="267"/>
      <c r="I170" s="267" t="s">
        <v>750</v>
      </c>
      <c r="J170" s="277"/>
      <c r="K170" s="277"/>
    </row>
    <row r="171" customHeight="1" spans="1:11">
      <c r="A171" s="235"/>
      <c r="B171" s="235"/>
      <c r="C171" s="270" t="s">
        <v>866</v>
      </c>
      <c r="D171" s="270"/>
      <c r="E171" s="235" t="s">
        <v>666</v>
      </c>
      <c r="F171" s="269"/>
      <c r="G171" s="267"/>
      <c r="H171" s="267"/>
      <c r="I171" s="267" t="s">
        <v>750</v>
      </c>
      <c r="J171" s="277"/>
      <c r="K171" s="277"/>
    </row>
    <row r="172" customHeight="1" spans="1:11">
      <c r="A172" s="235"/>
      <c r="B172" s="235"/>
      <c r="C172" s="270" t="s">
        <v>867</v>
      </c>
      <c r="D172" s="270"/>
      <c r="E172" s="235" t="s">
        <v>666</v>
      </c>
      <c r="F172" s="269"/>
      <c r="G172" s="267"/>
      <c r="H172" s="267"/>
      <c r="I172" s="267" t="s">
        <v>750</v>
      </c>
      <c r="J172" s="277"/>
      <c r="K172" s="277"/>
    </row>
    <row r="173" customHeight="1" spans="1:11">
      <c r="A173" s="235"/>
      <c r="B173" s="235"/>
      <c r="C173" s="268" t="s">
        <v>868</v>
      </c>
      <c r="D173" s="268"/>
      <c r="E173" s="235" t="s">
        <v>666</v>
      </c>
      <c r="F173" s="269"/>
      <c r="G173" s="267"/>
      <c r="H173" s="267"/>
      <c r="I173" s="267" t="s">
        <v>755</v>
      </c>
      <c r="J173" s="277"/>
      <c r="K173" s="277"/>
    </row>
    <row r="174" customHeight="1" spans="1:11">
      <c r="A174" s="235"/>
      <c r="B174" s="271"/>
      <c r="C174" s="267" t="s">
        <v>756</v>
      </c>
      <c r="D174" s="272"/>
      <c r="E174" s="235" t="s">
        <v>666</v>
      </c>
      <c r="F174" s="269"/>
      <c r="G174" s="267"/>
      <c r="H174" s="267"/>
      <c r="I174" s="267"/>
      <c r="J174" s="277"/>
      <c r="K174" s="277"/>
    </row>
    <row r="175" customHeight="1" spans="1:11">
      <c r="A175" s="235"/>
      <c r="B175" s="235"/>
      <c r="C175" s="270" t="s">
        <v>757</v>
      </c>
      <c r="D175" s="270"/>
      <c r="E175" s="235" t="s">
        <v>666</v>
      </c>
      <c r="F175" s="269"/>
      <c r="G175" s="267"/>
      <c r="H175" s="267"/>
      <c r="I175" s="267" t="s">
        <v>758</v>
      </c>
      <c r="J175" s="277"/>
      <c r="K175" s="277"/>
    </row>
    <row r="176" customHeight="1" spans="1:11">
      <c r="A176" s="235"/>
      <c r="B176" s="235"/>
      <c r="C176" s="270" t="s">
        <v>759</v>
      </c>
      <c r="D176" s="270"/>
      <c r="E176" s="235" t="s">
        <v>601</v>
      </c>
      <c r="F176" s="269"/>
      <c r="G176" s="267"/>
      <c r="H176" s="267"/>
      <c r="I176" s="267" t="s">
        <v>760</v>
      </c>
      <c r="J176" s="277"/>
      <c r="K176" s="277"/>
    </row>
    <row r="177" customHeight="1" spans="1:11">
      <c r="A177" s="235"/>
      <c r="B177" s="235"/>
      <c r="C177" s="270" t="s">
        <v>761</v>
      </c>
      <c r="D177" s="270"/>
      <c r="E177" s="235" t="s">
        <v>601</v>
      </c>
      <c r="F177" s="269"/>
      <c r="G177" s="267"/>
      <c r="H177" s="267"/>
      <c r="I177" s="267" t="s">
        <v>762</v>
      </c>
      <c r="J177" s="277"/>
      <c r="K177" s="277"/>
    </row>
    <row r="178" customHeight="1" spans="1:11">
      <c r="A178" s="235"/>
      <c r="B178" s="235"/>
      <c r="C178" s="270" t="s">
        <v>763</v>
      </c>
      <c r="D178" s="270"/>
      <c r="E178" s="235" t="s">
        <v>601</v>
      </c>
      <c r="F178" s="269"/>
      <c r="G178" s="267"/>
      <c r="H178" s="267"/>
      <c r="I178" s="267" t="s">
        <v>764</v>
      </c>
      <c r="J178" s="277"/>
      <c r="K178" s="277"/>
    </row>
    <row r="179" customHeight="1" spans="1:11">
      <c r="A179" s="235"/>
      <c r="B179" s="235"/>
      <c r="C179" s="270" t="s">
        <v>765</v>
      </c>
      <c r="D179" s="270"/>
      <c r="E179" s="235" t="s">
        <v>601</v>
      </c>
      <c r="F179" s="269"/>
      <c r="G179" s="267"/>
      <c r="H179" s="267"/>
      <c r="I179" s="267" t="s">
        <v>766</v>
      </c>
      <c r="J179" s="277"/>
      <c r="K179" s="277"/>
    </row>
    <row r="180" customHeight="1" spans="1:11">
      <c r="A180" s="235"/>
      <c r="B180" s="271"/>
      <c r="C180" s="267" t="s">
        <v>767</v>
      </c>
      <c r="D180" s="272"/>
      <c r="E180" s="235" t="s">
        <v>658</v>
      </c>
      <c r="F180" s="269"/>
      <c r="G180" s="267"/>
      <c r="H180" s="267"/>
      <c r="I180" s="267"/>
      <c r="J180" s="277"/>
      <c r="K180" s="277"/>
    </row>
    <row r="181" customHeight="1" spans="1:11">
      <c r="A181" s="235"/>
      <c r="B181" s="271"/>
      <c r="C181" s="267" t="s">
        <v>768</v>
      </c>
      <c r="D181" s="272"/>
      <c r="E181" s="235" t="s">
        <v>666</v>
      </c>
      <c r="F181" s="269"/>
      <c r="G181" s="267"/>
      <c r="H181" s="267"/>
      <c r="I181" s="267"/>
      <c r="J181" s="277"/>
      <c r="K181" s="277"/>
    </row>
    <row r="182" customHeight="1" spans="1:11">
      <c r="A182" s="235"/>
      <c r="B182" s="271"/>
      <c r="C182" s="267" t="s">
        <v>769</v>
      </c>
      <c r="D182" s="272"/>
      <c r="E182" s="273" t="s">
        <v>601</v>
      </c>
      <c r="F182" s="269"/>
      <c r="G182" s="267"/>
      <c r="H182" s="267"/>
      <c r="I182" s="267"/>
      <c r="J182" s="277"/>
      <c r="K182" s="277"/>
    </row>
    <row r="183" customHeight="1" spans="1:11">
      <c r="A183" s="235"/>
      <c r="B183" s="271"/>
      <c r="C183" s="267" t="s">
        <v>770</v>
      </c>
      <c r="D183" s="272"/>
      <c r="E183" s="273" t="s">
        <v>601</v>
      </c>
      <c r="F183" s="269"/>
      <c r="G183" s="267"/>
      <c r="H183" s="267"/>
      <c r="I183" s="267"/>
      <c r="J183" s="277"/>
      <c r="K183" s="277"/>
    </row>
    <row r="184" customHeight="1" spans="1:11">
      <c r="A184" s="235"/>
      <c r="B184" s="235"/>
      <c r="C184" s="270" t="s">
        <v>771</v>
      </c>
      <c r="D184" s="270"/>
      <c r="E184" s="235" t="s">
        <v>666</v>
      </c>
      <c r="F184" s="269"/>
      <c r="G184" s="267"/>
      <c r="H184" s="267"/>
      <c r="I184" s="267"/>
      <c r="J184" s="277"/>
      <c r="K184" s="277"/>
    </row>
    <row r="185" customHeight="1" spans="1:11">
      <c r="A185" s="235"/>
      <c r="B185" s="235"/>
      <c r="C185" s="270" t="s">
        <v>772</v>
      </c>
      <c r="D185" s="270"/>
      <c r="E185" s="235" t="s">
        <v>666</v>
      </c>
      <c r="F185" s="269"/>
      <c r="G185" s="267"/>
      <c r="H185" s="267"/>
      <c r="I185" s="267"/>
      <c r="J185" s="277"/>
      <c r="K185" s="277"/>
    </row>
    <row r="186" customHeight="1" spans="1:11">
      <c r="A186" s="235"/>
      <c r="B186" s="263" t="s">
        <v>12</v>
      </c>
      <c r="C186" s="264"/>
      <c r="D186" s="265"/>
      <c r="E186" s="235"/>
      <c r="F186" s="269"/>
      <c r="G186" s="267"/>
      <c r="H186" s="267"/>
      <c r="I186" s="267"/>
      <c r="J186" s="277"/>
      <c r="K186" s="277"/>
    </row>
    <row r="187" customHeight="1" spans="1:11">
      <c r="A187" s="235" t="s">
        <v>773</v>
      </c>
      <c r="B187" s="263"/>
      <c r="C187" s="264" t="s">
        <v>774</v>
      </c>
      <c r="D187" s="265"/>
      <c r="E187" s="235"/>
      <c r="F187" s="274"/>
      <c r="G187" s="267"/>
      <c r="H187" s="267"/>
      <c r="I187" s="267"/>
      <c r="J187" s="277"/>
      <c r="K187" s="277"/>
    </row>
    <row r="188" customHeight="1" spans="1:11">
      <c r="A188" s="235"/>
      <c r="B188" s="235"/>
      <c r="C188" s="270" t="s">
        <v>774</v>
      </c>
      <c r="D188" s="270"/>
      <c r="E188" s="235" t="s">
        <v>690</v>
      </c>
      <c r="F188" s="274"/>
      <c r="G188" s="267"/>
      <c r="H188" s="267"/>
      <c r="I188" s="267"/>
      <c r="J188" s="277"/>
      <c r="K188" s="277"/>
    </row>
    <row r="189" customHeight="1" spans="1:11">
      <c r="A189" s="235"/>
      <c r="B189" s="263" t="s">
        <v>13</v>
      </c>
      <c r="C189" s="264"/>
      <c r="D189" s="265"/>
      <c r="E189" s="235"/>
      <c r="F189" s="274"/>
      <c r="G189" s="267"/>
      <c r="H189" s="267"/>
      <c r="I189" s="267"/>
      <c r="J189" s="277"/>
      <c r="K189" s="277"/>
    </row>
    <row r="190" customHeight="1" spans="1:11">
      <c r="A190" s="29" t="s">
        <v>256</v>
      </c>
      <c r="B190" s="29"/>
      <c r="C190" s="275"/>
      <c r="D190" s="275"/>
      <c r="E190" s="275"/>
      <c r="F190" s="31"/>
      <c r="G190" s="32"/>
      <c r="H190" s="32"/>
      <c r="I190" s="32"/>
      <c r="J190" s="36"/>
      <c r="K190" s="36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5" orientation="portrait"/>
  <headerFooter/>
</worksheet>
</file>

<file path=xl/worksheets/sheet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197"/>
    <col min="2" max="2" width="15" style="197" customWidth="1"/>
    <col min="3" max="3" width="14" style="197" customWidth="1"/>
    <col min="4" max="4" width="22.1327433628319" style="197" customWidth="1"/>
    <col min="5" max="5" width="18.8672566371681" style="197" customWidth="1"/>
    <col min="6" max="6" width="19.2654867256637" style="198" customWidth="1"/>
    <col min="7" max="8" width="15.5398230088496" style="197" customWidth="1"/>
    <col min="9" max="11" width="25.4955752212389" style="197" customWidth="1"/>
    <col min="12" max="16384" width="9" style="197"/>
  </cols>
  <sheetData>
    <row r="1" customHeight="1" spans="1:11">
      <c r="A1" s="3" t="s">
        <v>505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customHeight="1" spans="1:11">
      <c r="A2" s="199" t="s">
        <v>506</v>
      </c>
      <c r="B2" s="200"/>
      <c r="C2" s="199" t="s">
        <v>939</v>
      </c>
      <c r="D2" s="199" t="s">
        <v>507</v>
      </c>
      <c r="E2" s="199" t="s">
        <v>99</v>
      </c>
      <c r="F2" s="199" t="s">
        <v>509</v>
      </c>
      <c r="G2" s="201" t="s">
        <v>100</v>
      </c>
      <c r="H2" s="202"/>
      <c r="I2" s="217"/>
      <c r="J2" s="217"/>
      <c r="K2" s="217"/>
    </row>
    <row r="3" customHeight="1" spans="1:12">
      <c r="A3" s="199" t="s">
        <v>510</v>
      </c>
      <c r="B3" s="489">
        <v>1.1</v>
      </c>
      <c r="C3" s="203">
        <v>1.1</v>
      </c>
      <c r="D3" s="204" t="s">
        <v>511</v>
      </c>
      <c r="E3" s="199"/>
      <c r="F3" s="199" t="s">
        <v>512</v>
      </c>
      <c r="G3" s="203"/>
      <c r="H3" s="199" t="s">
        <v>514</v>
      </c>
      <c r="I3" s="203"/>
      <c r="J3" s="217"/>
      <c r="K3" s="217"/>
      <c r="L3" s="218"/>
    </row>
    <row r="4" customHeight="1" spans="1:12">
      <c r="A4" s="199" t="s">
        <v>515</v>
      </c>
      <c r="B4" s="203"/>
      <c r="C4" s="203"/>
      <c r="D4" s="199" t="s">
        <v>516</v>
      </c>
      <c r="E4" s="199"/>
      <c r="F4" s="199" t="s">
        <v>517</v>
      </c>
      <c r="G4" s="199"/>
      <c r="H4" s="199" t="s">
        <v>518</v>
      </c>
      <c r="I4" s="203"/>
      <c r="J4" s="199" t="s">
        <v>519</v>
      </c>
      <c r="K4" s="217"/>
      <c r="L4" s="218"/>
    </row>
    <row r="5" customHeight="1" spans="1:12">
      <c r="A5" s="199" t="s">
        <v>839</v>
      </c>
      <c r="B5" s="199"/>
      <c r="C5" s="203"/>
      <c r="D5" s="199" t="s">
        <v>521</v>
      </c>
      <c r="E5" s="199"/>
      <c r="F5" s="199" t="s">
        <v>522</v>
      </c>
      <c r="G5" s="203"/>
      <c r="H5" s="199" t="s">
        <v>523</v>
      </c>
      <c r="I5" s="203"/>
      <c r="J5" s="199" t="s">
        <v>524</v>
      </c>
      <c r="K5" s="217"/>
      <c r="L5" s="219"/>
    </row>
    <row r="6" customHeight="1" spans="1:11">
      <c r="A6" s="11" t="s">
        <v>0</v>
      </c>
      <c r="B6" s="11"/>
      <c r="C6" s="12" t="s">
        <v>525</v>
      </c>
      <c r="D6" s="12"/>
      <c r="E6" s="12" t="s">
        <v>262</v>
      </c>
      <c r="F6" s="11" t="s">
        <v>526</v>
      </c>
      <c r="G6" s="12" t="s">
        <v>527</v>
      </c>
      <c r="H6" s="12" t="s">
        <v>528</v>
      </c>
      <c r="I6" s="12" t="s">
        <v>529</v>
      </c>
      <c r="J6" s="12"/>
      <c r="K6" s="12"/>
    </row>
    <row r="7" customHeight="1" spans="1:11">
      <c r="A7" s="13" t="s">
        <v>530</v>
      </c>
      <c r="B7" s="13"/>
      <c r="C7" s="14" t="s">
        <v>531</v>
      </c>
      <c r="D7" s="14"/>
      <c r="E7" s="15"/>
      <c r="F7" s="15"/>
      <c r="G7" s="16"/>
      <c r="H7" s="16"/>
      <c r="I7" s="16"/>
      <c r="J7" s="16"/>
      <c r="K7" s="16"/>
    </row>
    <row r="8" customHeight="1" spans="1:11">
      <c r="A8" s="17"/>
      <c r="B8" s="17" t="s">
        <v>532</v>
      </c>
      <c r="C8" s="205" t="s">
        <v>840</v>
      </c>
      <c r="D8" s="206"/>
      <c r="E8" s="18" t="s">
        <v>841</v>
      </c>
      <c r="F8" s="26"/>
      <c r="G8" s="16"/>
      <c r="H8" s="16"/>
      <c r="I8" s="16" t="s">
        <v>535</v>
      </c>
      <c r="J8" s="16"/>
      <c r="K8" s="16"/>
    </row>
    <row r="9" customHeight="1" spans="1:11">
      <c r="A9" s="22"/>
      <c r="B9" s="22"/>
      <c r="C9" s="205" t="s">
        <v>536</v>
      </c>
      <c r="D9" s="206"/>
      <c r="E9" s="18" t="s">
        <v>841</v>
      </c>
      <c r="F9" s="26"/>
      <c r="G9" s="16"/>
      <c r="H9" s="16"/>
      <c r="I9" s="16" t="s">
        <v>537</v>
      </c>
      <c r="J9" s="16"/>
      <c r="K9" s="16"/>
    </row>
    <row r="10" customHeight="1" spans="1:11">
      <c r="A10" s="22"/>
      <c r="B10" s="22"/>
      <c r="C10" s="207" t="s">
        <v>538</v>
      </c>
      <c r="D10" s="206"/>
      <c r="E10" s="18" t="s">
        <v>841</v>
      </c>
      <c r="F10" s="26"/>
      <c r="G10" s="27"/>
      <c r="H10" s="27"/>
      <c r="I10" s="27"/>
      <c r="J10" s="35"/>
      <c r="K10" s="35"/>
    </row>
    <row r="11" customHeight="1" spans="1:11">
      <c r="A11" s="22"/>
      <c r="B11" s="22"/>
      <c r="C11" s="207" t="s">
        <v>842</v>
      </c>
      <c r="D11" s="16"/>
      <c r="E11" s="18" t="s">
        <v>841</v>
      </c>
      <c r="F11" s="26"/>
      <c r="G11" s="16"/>
      <c r="H11" s="16"/>
      <c r="I11" s="16"/>
      <c r="J11" s="16"/>
      <c r="K11" s="16"/>
    </row>
    <row r="12" customHeight="1" spans="1:11">
      <c r="A12" s="22"/>
      <c r="B12" s="22"/>
      <c r="C12" s="207" t="s">
        <v>816</v>
      </c>
      <c r="D12" s="16"/>
      <c r="E12" s="18" t="s">
        <v>841</v>
      </c>
      <c r="F12" s="26"/>
      <c r="G12" s="16"/>
      <c r="H12" s="16"/>
      <c r="I12" s="16"/>
      <c r="J12" s="16"/>
      <c r="K12" s="16"/>
    </row>
    <row r="13" customHeight="1" spans="1:11">
      <c r="A13" s="22"/>
      <c r="B13" s="22"/>
      <c r="C13" s="207" t="s">
        <v>825</v>
      </c>
      <c r="D13" s="16"/>
      <c r="E13" s="18" t="s">
        <v>841</v>
      </c>
      <c r="F13" s="26"/>
      <c r="G13" s="16"/>
      <c r="H13" s="16"/>
      <c r="I13" s="16"/>
      <c r="J13" s="16"/>
      <c r="K13" s="16"/>
    </row>
    <row r="14" customHeight="1" spans="1:11">
      <c r="A14" s="22"/>
      <c r="B14" s="22"/>
      <c r="C14" s="207" t="s">
        <v>782</v>
      </c>
      <c r="D14" s="16"/>
      <c r="E14" s="18" t="s">
        <v>841</v>
      </c>
      <c r="F14" s="26"/>
      <c r="G14" s="16"/>
      <c r="H14" s="16"/>
      <c r="I14" s="16"/>
      <c r="J14" s="16"/>
      <c r="K14" s="16"/>
    </row>
    <row r="15" customHeight="1" spans="1:11">
      <c r="A15" s="22"/>
      <c r="B15" s="22"/>
      <c r="C15" s="207" t="s">
        <v>315</v>
      </c>
      <c r="D15" s="16"/>
      <c r="E15" s="18" t="s">
        <v>843</v>
      </c>
      <c r="F15" s="489">
        <v>1.1</v>
      </c>
      <c r="G15" s="16"/>
      <c r="H15" s="16"/>
      <c r="I15" s="16"/>
      <c r="J15" s="16"/>
      <c r="K15" s="16"/>
    </row>
    <row r="16" customHeight="1" spans="1:11">
      <c r="A16" s="22"/>
      <c r="B16" s="22"/>
      <c r="C16" s="207" t="s">
        <v>319</v>
      </c>
      <c r="D16" s="16"/>
      <c r="E16" s="18" t="s">
        <v>841</v>
      </c>
      <c r="F16" s="26"/>
      <c r="G16" s="16"/>
      <c r="H16" s="16"/>
      <c r="I16" s="16"/>
      <c r="J16" s="16"/>
      <c r="K16" s="16"/>
    </row>
    <row r="17" customHeight="1" spans="1:11">
      <c r="A17" s="22"/>
      <c r="B17" s="22"/>
      <c r="C17" s="207" t="s">
        <v>321</v>
      </c>
      <c r="D17" s="16"/>
      <c r="E17" s="18" t="s">
        <v>841</v>
      </c>
      <c r="F17" s="26"/>
      <c r="G17" s="16"/>
      <c r="H17" s="16"/>
      <c r="I17" s="16"/>
      <c r="J17" s="16"/>
      <c r="K17" s="16"/>
    </row>
    <row r="18" customHeight="1" spans="1:11">
      <c r="A18" s="22"/>
      <c r="B18" s="22"/>
      <c r="C18" s="207" t="s">
        <v>323</v>
      </c>
      <c r="D18" s="16"/>
      <c r="E18" s="18" t="s">
        <v>841</v>
      </c>
      <c r="F18" s="26"/>
      <c r="G18" s="16"/>
      <c r="H18" s="16"/>
      <c r="I18" s="16"/>
      <c r="J18" s="16"/>
      <c r="K18" s="16"/>
    </row>
    <row r="19" customHeight="1" spans="1:11">
      <c r="A19" s="22"/>
      <c r="B19" s="22"/>
      <c r="C19" s="207" t="s">
        <v>325</v>
      </c>
      <c r="D19" s="16"/>
      <c r="E19" s="18" t="s">
        <v>841</v>
      </c>
      <c r="F19" s="26"/>
      <c r="G19" s="16"/>
      <c r="H19" s="16"/>
      <c r="I19" s="16"/>
      <c r="J19" s="16"/>
      <c r="K19" s="16"/>
    </row>
    <row r="20" customHeight="1" spans="1:11">
      <c r="A20" s="22"/>
      <c r="B20" s="22"/>
      <c r="C20" s="207" t="s">
        <v>332</v>
      </c>
      <c r="D20" s="16"/>
      <c r="E20" s="18" t="s">
        <v>841</v>
      </c>
      <c r="F20" s="26"/>
      <c r="G20" s="16"/>
      <c r="H20" s="16"/>
      <c r="I20" s="16"/>
      <c r="J20" s="16"/>
      <c r="K20" s="16"/>
    </row>
    <row r="21" customHeight="1" spans="1:11">
      <c r="A21" s="22"/>
      <c r="B21" s="22"/>
      <c r="C21" s="207" t="s">
        <v>334</v>
      </c>
      <c r="D21" s="16"/>
      <c r="E21" s="18" t="s">
        <v>841</v>
      </c>
      <c r="F21" s="26"/>
      <c r="G21" s="16"/>
      <c r="H21" s="16"/>
      <c r="I21" s="16"/>
      <c r="J21" s="16"/>
      <c r="K21" s="16"/>
    </row>
    <row r="22" customHeight="1" spans="1:11">
      <c r="A22" s="22"/>
      <c r="B22" s="22"/>
      <c r="C22" s="207" t="s">
        <v>336</v>
      </c>
      <c r="D22" s="16"/>
      <c r="E22" s="18" t="s">
        <v>841</v>
      </c>
      <c r="F22" s="26"/>
      <c r="G22" s="16"/>
      <c r="H22" s="16"/>
      <c r="I22" s="16"/>
      <c r="J22" s="16"/>
      <c r="K22" s="16"/>
    </row>
    <row r="23" customHeight="1" spans="1:11">
      <c r="A23" s="22"/>
      <c r="B23" s="22"/>
      <c r="C23" s="207" t="s">
        <v>340</v>
      </c>
      <c r="D23" s="16"/>
      <c r="E23" s="18" t="s">
        <v>841</v>
      </c>
      <c r="F23" s="26"/>
      <c r="G23" s="209"/>
      <c r="H23" s="209"/>
      <c r="I23" s="209"/>
      <c r="J23" s="210"/>
      <c r="K23" s="210"/>
    </row>
    <row r="24" customHeight="1" spans="1:11">
      <c r="A24" s="22"/>
      <c r="B24" s="22"/>
      <c r="C24" s="207" t="s">
        <v>380</v>
      </c>
      <c r="D24" s="16"/>
      <c r="E24" s="18" t="s">
        <v>841</v>
      </c>
      <c r="F24" s="26"/>
      <c r="G24" s="209"/>
      <c r="H24" s="209"/>
      <c r="I24" s="209"/>
      <c r="J24" s="210"/>
      <c r="K24" s="210"/>
    </row>
    <row r="25" customHeight="1" spans="1:11">
      <c r="A25" s="22"/>
      <c r="B25" s="22"/>
      <c r="C25" s="207" t="s">
        <v>844</v>
      </c>
      <c r="D25" s="16"/>
      <c r="E25" s="18" t="s">
        <v>841</v>
      </c>
      <c r="F25" s="26"/>
      <c r="G25" s="209"/>
      <c r="H25" s="209"/>
      <c r="I25" s="209"/>
      <c r="J25" s="210"/>
      <c r="K25" s="210"/>
    </row>
    <row r="26" customHeight="1" spans="1:11">
      <c r="A26" s="22"/>
      <c r="B26" s="22"/>
      <c r="C26" s="207" t="s">
        <v>384</v>
      </c>
      <c r="D26" s="16"/>
      <c r="E26" s="18" t="s">
        <v>841</v>
      </c>
      <c r="F26" s="26"/>
      <c r="G26" s="209"/>
      <c r="H26" s="209"/>
      <c r="I26" s="209"/>
      <c r="J26" s="210"/>
      <c r="K26" s="210"/>
    </row>
    <row r="27" customHeight="1" spans="1:11">
      <c r="A27" s="22"/>
      <c r="B27" s="22"/>
      <c r="C27" s="207" t="s">
        <v>386</v>
      </c>
      <c r="D27" s="16"/>
      <c r="E27" s="18" t="s">
        <v>841</v>
      </c>
      <c r="F27" s="26"/>
      <c r="G27" s="209"/>
      <c r="H27" s="209"/>
      <c r="I27" s="209"/>
      <c r="J27" s="210"/>
      <c r="K27" s="210"/>
    </row>
    <row r="28" customHeight="1" spans="1:11">
      <c r="A28" s="22"/>
      <c r="B28" s="22"/>
      <c r="C28" s="207" t="s">
        <v>403</v>
      </c>
      <c r="D28" s="16"/>
      <c r="E28" s="18" t="s">
        <v>841</v>
      </c>
      <c r="F28" s="26"/>
      <c r="G28" s="209"/>
      <c r="H28" s="209"/>
      <c r="I28" s="209"/>
      <c r="J28" s="210"/>
      <c r="K28" s="210"/>
    </row>
    <row r="29" customHeight="1" spans="1:11">
      <c r="A29" s="22"/>
      <c r="B29" s="22"/>
      <c r="C29" s="207" t="s">
        <v>405</v>
      </c>
      <c r="D29" s="16"/>
      <c r="E29" s="18" t="s">
        <v>841</v>
      </c>
      <c r="F29" s="26"/>
      <c r="G29" s="209"/>
      <c r="H29" s="209"/>
      <c r="I29" s="209"/>
      <c r="J29" s="210"/>
      <c r="K29" s="210"/>
    </row>
    <row r="30" customHeight="1" spans="1:11">
      <c r="A30" s="22"/>
      <c r="B30" s="22"/>
      <c r="C30" s="207" t="s">
        <v>845</v>
      </c>
      <c r="D30" s="16"/>
      <c r="E30" s="18" t="s">
        <v>841</v>
      </c>
      <c r="F30" s="26"/>
      <c r="G30" s="209"/>
      <c r="H30" s="209"/>
      <c r="I30" s="209"/>
      <c r="J30" s="210"/>
      <c r="K30" s="210"/>
    </row>
    <row r="31" customHeight="1" spans="1:11">
      <c r="A31" s="22"/>
      <c r="B31" s="22"/>
      <c r="C31" s="207" t="s">
        <v>407</v>
      </c>
      <c r="D31" s="16"/>
      <c r="E31" s="18" t="s">
        <v>841</v>
      </c>
      <c r="F31" s="26"/>
      <c r="G31" s="209"/>
      <c r="H31" s="209"/>
      <c r="I31" s="209"/>
      <c r="J31" s="210"/>
      <c r="K31" s="210"/>
    </row>
    <row r="32" customHeight="1" spans="1:11">
      <c r="A32" s="22"/>
      <c r="B32" s="22"/>
      <c r="C32" s="207" t="s">
        <v>411</v>
      </c>
      <c r="D32" s="16"/>
      <c r="E32" s="18" t="s">
        <v>841</v>
      </c>
      <c r="F32" s="26"/>
      <c r="G32" s="209"/>
      <c r="H32" s="209"/>
      <c r="I32" s="209"/>
      <c r="J32" s="210"/>
      <c r="K32" s="210"/>
    </row>
    <row r="33" customHeight="1" spans="1:11">
      <c r="A33" s="22"/>
      <c r="B33" s="22"/>
      <c r="C33" s="207" t="s">
        <v>413</v>
      </c>
      <c r="D33" s="16"/>
      <c r="E33" s="18" t="s">
        <v>841</v>
      </c>
      <c r="F33" s="26"/>
      <c r="G33" s="209"/>
      <c r="H33" s="209"/>
      <c r="I33" s="209"/>
      <c r="J33" s="210"/>
      <c r="K33" s="210"/>
    </row>
    <row r="34" customHeight="1" spans="1:11">
      <c r="A34" s="22"/>
      <c r="B34" s="22"/>
      <c r="C34" s="207" t="s">
        <v>846</v>
      </c>
      <c r="D34" s="16"/>
      <c r="E34" s="18" t="s">
        <v>841</v>
      </c>
      <c r="F34" s="26"/>
      <c r="G34" s="209"/>
      <c r="H34" s="209"/>
      <c r="I34" s="209"/>
      <c r="J34" s="210"/>
      <c r="K34" s="210"/>
    </row>
    <row r="35" customHeight="1" spans="1:11">
      <c r="A35" s="22"/>
      <c r="B35" s="22"/>
      <c r="C35" s="207" t="s">
        <v>847</v>
      </c>
      <c r="D35" s="16"/>
      <c r="E35" s="18" t="s">
        <v>841</v>
      </c>
      <c r="F35" s="26"/>
      <c r="G35" s="209"/>
      <c r="H35" s="209"/>
      <c r="I35" s="209"/>
      <c r="J35" s="210"/>
      <c r="K35" s="210"/>
    </row>
    <row r="36" customHeight="1" spans="1:11">
      <c r="A36" s="22"/>
      <c r="B36" s="22"/>
      <c r="C36" s="207" t="s">
        <v>419</v>
      </c>
      <c r="D36" s="16"/>
      <c r="E36" s="18" t="s">
        <v>841</v>
      </c>
      <c r="F36" s="26"/>
      <c r="G36" s="209"/>
      <c r="H36" s="209"/>
      <c r="I36" s="209"/>
      <c r="J36" s="210"/>
      <c r="K36" s="210"/>
    </row>
    <row r="37" customHeight="1" spans="1:11">
      <c r="A37" s="22"/>
      <c r="B37" s="22"/>
      <c r="C37" s="207" t="s">
        <v>848</v>
      </c>
      <c r="D37" s="16"/>
      <c r="E37" s="18" t="s">
        <v>841</v>
      </c>
      <c r="F37" s="26"/>
      <c r="G37" s="209"/>
      <c r="H37" s="209"/>
      <c r="I37" s="209"/>
      <c r="J37" s="210"/>
      <c r="K37" s="210"/>
    </row>
    <row r="38" customHeight="1" spans="1:11">
      <c r="A38" s="22"/>
      <c r="B38" s="22"/>
      <c r="C38" s="207" t="s">
        <v>849</v>
      </c>
      <c r="D38" s="16"/>
      <c r="E38" s="18" t="s">
        <v>841</v>
      </c>
      <c r="F38" s="26"/>
      <c r="G38" s="209"/>
      <c r="H38" s="209"/>
      <c r="I38" s="209"/>
      <c r="J38" s="210"/>
      <c r="K38" s="210"/>
    </row>
    <row r="39" customHeight="1" spans="1:11">
      <c r="A39" s="22"/>
      <c r="B39" s="22"/>
      <c r="C39" s="207" t="s">
        <v>567</v>
      </c>
      <c r="D39" s="16"/>
      <c r="E39" s="18" t="s">
        <v>841</v>
      </c>
      <c r="F39" s="26"/>
      <c r="G39" s="209"/>
      <c r="H39" s="209"/>
      <c r="I39" s="209"/>
      <c r="J39" s="210"/>
      <c r="K39" s="210"/>
    </row>
    <row r="40" customHeight="1" spans="1:11">
      <c r="A40" s="22"/>
      <c r="B40" s="22"/>
      <c r="C40" s="205" t="s">
        <v>568</v>
      </c>
      <c r="D40" s="206"/>
      <c r="E40" s="18"/>
      <c r="F40" s="26"/>
      <c r="G40" s="16"/>
      <c r="H40" s="16"/>
      <c r="I40" s="16"/>
      <c r="J40" s="16"/>
      <c r="K40" s="16"/>
    </row>
    <row r="41" customHeight="1" spans="1:11">
      <c r="A41" s="22"/>
      <c r="B41" s="22"/>
      <c r="C41" s="207" t="s">
        <v>569</v>
      </c>
      <c r="D41" s="16"/>
      <c r="E41" s="18" t="s">
        <v>841</v>
      </c>
      <c r="F41" s="26"/>
      <c r="G41" s="16"/>
      <c r="H41" s="16"/>
      <c r="I41" s="16" t="s">
        <v>570</v>
      </c>
      <c r="J41" s="16"/>
      <c r="K41" s="16"/>
    </row>
    <row r="42" customHeight="1" spans="1:11">
      <c r="A42" s="22"/>
      <c r="B42" s="22"/>
      <c r="C42" s="210" t="s">
        <v>571</v>
      </c>
      <c r="D42" s="207"/>
      <c r="E42" s="18" t="s">
        <v>841</v>
      </c>
      <c r="F42" s="26"/>
      <c r="G42" s="27"/>
      <c r="H42" s="27"/>
      <c r="I42" s="27"/>
      <c r="J42" s="35"/>
      <c r="K42" s="35"/>
    </row>
    <row r="43" customHeight="1" spans="1:11">
      <c r="A43" s="22"/>
      <c r="B43" s="22"/>
      <c r="C43" s="207" t="s">
        <v>424</v>
      </c>
      <c r="D43" s="16"/>
      <c r="E43" s="18" t="s">
        <v>841</v>
      </c>
      <c r="F43" s="26"/>
      <c r="G43" s="16"/>
      <c r="H43" s="16"/>
      <c r="I43" s="16" t="s">
        <v>572</v>
      </c>
      <c r="J43" s="16"/>
      <c r="K43" s="16"/>
    </row>
    <row r="44" customHeight="1" spans="1:11">
      <c r="A44" s="22"/>
      <c r="B44" s="22"/>
      <c r="C44" s="207" t="s">
        <v>573</v>
      </c>
      <c r="D44" s="16"/>
      <c r="E44" s="18" t="s">
        <v>841</v>
      </c>
      <c r="F44" s="26"/>
      <c r="G44" s="16"/>
      <c r="H44" s="16"/>
      <c r="I44" s="16" t="s">
        <v>574</v>
      </c>
      <c r="J44" s="16"/>
      <c r="K44" s="16"/>
    </row>
    <row r="45" customHeight="1" spans="1:11">
      <c r="A45" s="22"/>
      <c r="B45" s="22"/>
      <c r="C45" s="210" t="s">
        <v>428</v>
      </c>
      <c r="D45" s="207"/>
      <c r="E45" s="18" t="s">
        <v>850</v>
      </c>
      <c r="F45" s="26"/>
      <c r="G45" s="16"/>
      <c r="H45" s="16"/>
      <c r="I45" s="16"/>
      <c r="J45" s="16"/>
      <c r="K45" s="16"/>
    </row>
    <row r="46" customHeight="1" spans="1:11">
      <c r="A46" s="22"/>
      <c r="B46" s="22"/>
      <c r="C46" s="207" t="s">
        <v>431</v>
      </c>
      <c r="D46" s="16"/>
      <c r="E46" s="18" t="s">
        <v>851</v>
      </c>
      <c r="F46" s="26"/>
      <c r="G46" s="16"/>
      <c r="H46" s="16"/>
      <c r="I46" s="16" t="s">
        <v>577</v>
      </c>
      <c r="J46" s="16"/>
      <c r="K46" s="16"/>
    </row>
    <row r="47" customHeight="1" spans="1:11">
      <c r="A47" s="22"/>
      <c r="B47" s="22"/>
      <c r="C47" s="207" t="s">
        <v>437</v>
      </c>
      <c r="D47" s="16"/>
      <c r="E47" s="18" t="s">
        <v>851</v>
      </c>
      <c r="F47" s="26"/>
      <c r="G47" s="16"/>
      <c r="H47" s="16"/>
      <c r="I47" s="16"/>
      <c r="J47" s="16"/>
      <c r="K47" s="16"/>
    </row>
    <row r="48" customHeight="1" spans="1:11">
      <c r="A48" s="22"/>
      <c r="B48" s="22"/>
      <c r="C48" s="207" t="s">
        <v>578</v>
      </c>
      <c r="D48" s="16"/>
      <c r="E48" s="18" t="s">
        <v>850</v>
      </c>
      <c r="F48" s="26"/>
      <c r="G48" s="16"/>
      <c r="H48" s="16"/>
      <c r="I48" s="16"/>
      <c r="J48" s="16"/>
      <c r="K48" s="16"/>
    </row>
    <row r="49" customHeight="1" spans="1:11">
      <c r="A49" s="22"/>
      <c r="B49" s="22"/>
      <c r="C49" s="211" t="s">
        <v>579</v>
      </c>
      <c r="D49" s="205"/>
      <c r="E49" s="18"/>
      <c r="F49" s="26"/>
      <c r="G49" s="27"/>
      <c r="H49" s="27"/>
      <c r="I49" s="27"/>
      <c r="J49" s="35"/>
      <c r="K49" s="35"/>
    </row>
    <row r="50" customHeight="1" spans="1:11">
      <c r="A50" s="22"/>
      <c r="B50" s="22"/>
      <c r="C50" s="210" t="s">
        <v>580</v>
      </c>
      <c r="D50" s="207"/>
      <c r="E50" s="18" t="s">
        <v>581</v>
      </c>
      <c r="F50" s="26"/>
      <c r="G50" s="27"/>
      <c r="H50" s="27"/>
      <c r="I50" s="27"/>
      <c r="J50" s="35"/>
      <c r="K50" s="35"/>
    </row>
    <row r="51" customHeight="1" spans="1:11">
      <c r="A51" s="22"/>
      <c r="B51" s="22"/>
      <c r="C51" s="210" t="s">
        <v>582</v>
      </c>
      <c r="D51" s="207"/>
      <c r="E51" s="18" t="s">
        <v>581</v>
      </c>
      <c r="F51" s="26"/>
      <c r="G51" s="27"/>
      <c r="H51" s="27"/>
      <c r="I51" s="27"/>
      <c r="J51" s="35"/>
      <c r="K51" s="35"/>
    </row>
    <row r="52" customHeight="1" spans="1:11">
      <c r="A52" s="22"/>
      <c r="B52" s="22"/>
      <c r="C52" s="211" t="s">
        <v>583</v>
      </c>
      <c r="D52" s="205"/>
      <c r="E52" s="18"/>
      <c r="F52" s="26"/>
      <c r="G52" s="27"/>
      <c r="H52" s="27"/>
      <c r="I52" s="27"/>
      <c r="J52" s="35"/>
      <c r="K52" s="35"/>
    </row>
    <row r="53" customHeight="1" spans="1:11">
      <c r="A53" s="22"/>
      <c r="B53" s="22"/>
      <c r="C53" s="210" t="s">
        <v>584</v>
      </c>
      <c r="D53" s="207"/>
      <c r="E53" s="18" t="s">
        <v>841</v>
      </c>
      <c r="F53" s="26"/>
      <c r="G53" s="27"/>
      <c r="H53" s="27"/>
      <c r="I53" s="27"/>
      <c r="J53" s="35"/>
      <c r="K53" s="35"/>
    </row>
    <row r="54" customHeight="1" spans="1:11">
      <c r="A54" s="22"/>
      <c r="B54" s="22"/>
      <c r="C54" s="210" t="s">
        <v>585</v>
      </c>
      <c r="D54" s="207"/>
      <c r="E54" s="18" t="s">
        <v>841</v>
      </c>
      <c r="F54" s="26"/>
      <c r="G54" s="27"/>
      <c r="H54" s="27"/>
      <c r="I54" s="27"/>
      <c r="J54" s="35"/>
      <c r="K54" s="35"/>
    </row>
    <row r="55" customHeight="1" spans="1:11">
      <c r="A55" s="22"/>
      <c r="B55" s="22"/>
      <c r="C55" s="210" t="s">
        <v>586</v>
      </c>
      <c r="D55" s="207"/>
      <c r="E55" s="18" t="s">
        <v>841</v>
      </c>
      <c r="F55" s="26"/>
      <c r="G55" s="27"/>
      <c r="H55" s="27"/>
      <c r="I55" s="27"/>
      <c r="J55" s="35"/>
      <c r="K55" s="35"/>
    </row>
    <row r="56" customHeight="1" spans="1:11">
      <c r="A56" s="22"/>
      <c r="B56" s="22"/>
      <c r="C56" s="207" t="s">
        <v>587</v>
      </c>
      <c r="D56" s="16"/>
      <c r="E56" s="18" t="s">
        <v>841</v>
      </c>
      <c r="F56" s="26"/>
      <c r="G56" s="27"/>
      <c r="H56" s="27"/>
      <c r="I56" s="27"/>
      <c r="J56" s="35"/>
      <c r="K56" s="35"/>
    </row>
    <row r="57" customHeight="1" spans="1:11">
      <c r="A57" s="22"/>
      <c r="B57" s="22"/>
      <c r="C57" s="16" t="s">
        <v>588</v>
      </c>
      <c r="D57" s="16"/>
      <c r="E57" s="18" t="s">
        <v>852</v>
      </c>
      <c r="F57" s="26"/>
      <c r="G57" s="212"/>
      <c r="H57" s="212"/>
      <c r="I57" s="212" t="s">
        <v>590</v>
      </c>
      <c r="J57" s="212"/>
      <c r="K57" s="212"/>
    </row>
    <row r="58" customHeight="1" spans="1:11">
      <c r="A58" s="22"/>
      <c r="B58" s="22"/>
      <c r="C58" s="16" t="s">
        <v>591</v>
      </c>
      <c r="D58" s="16"/>
      <c r="E58" s="18" t="s">
        <v>852</v>
      </c>
      <c r="F58" s="26"/>
      <c r="G58" s="16"/>
      <c r="H58" s="16"/>
      <c r="I58" s="16"/>
      <c r="J58" s="16"/>
      <c r="K58" s="16"/>
    </row>
    <row r="59" customHeight="1" spans="1:11">
      <c r="A59" s="22"/>
      <c r="B59" s="22"/>
      <c r="C59" s="211" t="s">
        <v>592</v>
      </c>
      <c r="D59" s="205"/>
      <c r="E59" s="18" t="s">
        <v>841</v>
      </c>
      <c r="F59" s="26"/>
      <c r="G59" s="209"/>
      <c r="H59" s="209"/>
      <c r="I59" s="209"/>
      <c r="J59" s="210"/>
      <c r="K59" s="210"/>
    </row>
    <row r="60" customHeight="1" spans="1:11">
      <c r="A60" s="213"/>
      <c r="B60" s="22"/>
      <c r="C60" s="214" t="s">
        <v>3</v>
      </c>
      <c r="D60" s="215"/>
      <c r="E60" s="18"/>
      <c r="F60" s="26"/>
      <c r="G60" s="216"/>
      <c r="H60" s="216"/>
      <c r="I60" s="216"/>
      <c r="J60" s="220"/>
      <c r="K60" s="220"/>
    </row>
    <row r="61" ht="30" customHeight="1" spans="1:11">
      <c r="A61" s="17"/>
      <c r="B61" s="17" t="s">
        <v>593</v>
      </c>
      <c r="C61" s="16" t="s">
        <v>594</v>
      </c>
      <c r="D61" s="16"/>
      <c r="E61" s="18"/>
      <c r="F61" s="26"/>
      <c r="G61" s="212"/>
      <c r="H61" s="212"/>
      <c r="I61" s="212" t="s">
        <v>595</v>
      </c>
      <c r="J61" s="212"/>
      <c r="K61" s="212"/>
    </row>
    <row r="62" ht="30" customHeight="1" spans="1:11">
      <c r="A62" s="22"/>
      <c r="B62" s="22"/>
      <c r="C62" s="16" t="s">
        <v>442</v>
      </c>
      <c r="D62" s="16"/>
      <c r="E62" s="18" t="s">
        <v>852</v>
      </c>
      <c r="F62" s="26"/>
      <c r="G62" s="212"/>
      <c r="H62" s="212"/>
      <c r="I62" s="212" t="s">
        <v>596</v>
      </c>
      <c r="J62" s="212"/>
      <c r="K62" s="212"/>
    </row>
    <row r="63" ht="30" customHeight="1" spans="1:11">
      <c r="A63" s="22"/>
      <c r="B63" s="22"/>
      <c r="C63" s="16" t="s">
        <v>476</v>
      </c>
      <c r="D63" s="16"/>
      <c r="E63" s="18" t="s">
        <v>852</v>
      </c>
      <c r="F63" s="26"/>
      <c r="G63" s="212"/>
      <c r="H63" s="212"/>
      <c r="I63" s="212" t="s">
        <v>597</v>
      </c>
      <c r="J63" s="212"/>
      <c r="K63" s="212"/>
    </row>
    <row r="64" ht="30" customHeight="1" spans="1:11">
      <c r="A64" s="22"/>
      <c r="B64" s="22"/>
      <c r="C64" s="16" t="s">
        <v>484</v>
      </c>
      <c r="D64" s="16"/>
      <c r="E64" s="18" t="s">
        <v>852</v>
      </c>
      <c r="F64" s="26"/>
      <c r="G64" s="212"/>
      <c r="H64" s="212"/>
      <c r="I64" s="212" t="s">
        <v>598</v>
      </c>
      <c r="J64" s="212"/>
      <c r="K64" s="212"/>
    </row>
    <row r="65" ht="30" customHeight="1" spans="1:11">
      <c r="A65" s="22"/>
      <c r="B65" s="22"/>
      <c r="C65" s="16" t="s">
        <v>499</v>
      </c>
      <c r="D65" s="16"/>
      <c r="E65" s="18" t="s">
        <v>852</v>
      </c>
      <c r="F65" s="26"/>
      <c r="G65" s="212"/>
      <c r="H65" s="212"/>
      <c r="I65" s="212" t="s">
        <v>599</v>
      </c>
      <c r="J65" s="212"/>
      <c r="K65" s="212"/>
    </row>
    <row r="66" customHeight="1" spans="1:11">
      <c r="A66" s="22"/>
      <c r="B66" s="22"/>
      <c r="C66" s="221" t="s">
        <v>600</v>
      </c>
      <c r="D66" s="222"/>
      <c r="E66" s="17" t="s">
        <v>601</v>
      </c>
      <c r="F66" s="223"/>
      <c r="G66" s="224"/>
      <c r="H66" s="224"/>
      <c r="I66" s="216"/>
      <c r="J66" s="220"/>
      <c r="K66" s="220"/>
    </row>
    <row r="67" customHeight="1" spans="1:11">
      <c r="A67" s="22"/>
      <c r="B67" s="22"/>
      <c r="C67" s="225" t="s">
        <v>602</v>
      </c>
      <c r="D67" s="225"/>
      <c r="E67" s="17" t="s">
        <v>603</v>
      </c>
      <c r="F67" s="223"/>
      <c r="G67" s="224"/>
      <c r="H67" s="224"/>
      <c r="I67" s="216" t="s">
        <v>604</v>
      </c>
      <c r="J67" s="220"/>
      <c r="K67" s="220"/>
    </row>
    <row r="68" customHeight="1" spans="1:11">
      <c r="A68" s="213"/>
      <c r="B68" s="213"/>
      <c r="C68" s="226" t="s">
        <v>4</v>
      </c>
      <c r="D68" s="226"/>
      <c r="E68" s="18"/>
      <c r="F68" s="21"/>
      <c r="G68" s="209"/>
      <c r="H68" s="209"/>
      <c r="I68" s="209"/>
      <c r="J68" s="210"/>
      <c r="K68" s="210"/>
    </row>
    <row r="69" customHeight="1" spans="1:11">
      <c r="A69" s="17"/>
      <c r="B69" s="18" t="s">
        <v>605</v>
      </c>
      <c r="C69" s="19" t="s">
        <v>606</v>
      </c>
      <c r="D69" s="227" t="s">
        <v>607</v>
      </c>
      <c r="E69" s="18" t="s">
        <v>608</v>
      </c>
      <c r="F69" s="21"/>
      <c r="G69" s="16"/>
      <c r="H69" s="16"/>
      <c r="I69" s="16"/>
      <c r="J69" s="16"/>
      <c r="K69" s="16"/>
    </row>
    <row r="70" customHeight="1" spans="1:11">
      <c r="A70" s="22"/>
      <c r="B70" s="18"/>
      <c r="C70" s="19"/>
      <c r="D70" s="227" t="s">
        <v>610</v>
      </c>
      <c r="E70" s="18" t="s">
        <v>608</v>
      </c>
      <c r="F70" s="21"/>
      <c r="G70" s="16"/>
      <c r="H70" s="16"/>
      <c r="I70" s="16"/>
      <c r="J70" s="16"/>
      <c r="K70" s="16"/>
    </row>
    <row r="71" customHeight="1" spans="1:11">
      <c r="A71" s="22"/>
      <c r="B71" s="18"/>
      <c r="C71" s="19"/>
      <c r="D71" s="227" t="s">
        <v>612</v>
      </c>
      <c r="E71" s="18" t="s">
        <v>608</v>
      </c>
      <c r="F71" s="21"/>
      <c r="G71" s="16"/>
      <c r="H71" s="16"/>
      <c r="I71" s="16"/>
      <c r="J71" s="16"/>
      <c r="K71" s="16"/>
    </row>
    <row r="72" customHeight="1" spans="1:11">
      <c r="A72" s="22"/>
      <c r="B72" s="18"/>
      <c r="C72" s="19" t="s">
        <v>613</v>
      </c>
      <c r="D72" s="227" t="s">
        <v>614</v>
      </c>
      <c r="E72" s="18" t="s">
        <v>853</v>
      </c>
      <c r="F72" s="21"/>
      <c r="G72" s="16"/>
      <c r="H72" s="16"/>
      <c r="I72" s="16"/>
      <c r="J72" s="16"/>
      <c r="K72" s="16"/>
    </row>
    <row r="73" customHeight="1" spans="1:11">
      <c r="A73" s="22"/>
      <c r="B73" s="18"/>
      <c r="C73" s="19"/>
      <c r="D73" s="227" t="s">
        <v>616</v>
      </c>
      <c r="E73" s="18" t="s">
        <v>853</v>
      </c>
      <c r="F73" s="23"/>
      <c r="G73" s="16"/>
      <c r="H73" s="16"/>
      <c r="I73" s="16"/>
      <c r="J73" s="16"/>
      <c r="K73" s="16"/>
    </row>
    <row r="74" customHeight="1" spans="1:11">
      <c r="A74" s="22"/>
      <c r="B74" s="18"/>
      <c r="C74" s="19"/>
      <c r="D74" s="227" t="s">
        <v>617</v>
      </c>
      <c r="E74" s="18" t="s">
        <v>853</v>
      </c>
      <c r="F74" s="23"/>
      <c r="G74" s="16"/>
      <c r="H74" s="16"/>
      <c r="I74" s="16"/>
      <c r="J74" s="16"/>
      <c r="K74" s="16"/>
    </row>
    <row r="75" customHeight="1" spans="1:11">
      <c r="A75" s="22"/>
      <c r="B75" s="18"/>
      <c r="C75" s="19"/>
      <c r="D75" s="228" t="s">
        <v>618</v>
      </c>
      <c r="E75" s="18" t="s">
        <v>853</v>
      </c>
      <c r="F75" s="26"/>
      <c r="G75" s="27"/>
      <c r="H75" s="27"/>
      <c r="I75" s="27"/>
      <c r="J75" s="35"/>
      <c r="K75" s="35"/>
    </row>
    <row r="76" customHeight="1" spans="1:11">
      <c r="A76" s="22"/>
      <c r="B76" s="18"/>
      <c r="C76" s="28" t="s">
        <v>619</v>
      </c>
      <c r="D76" s="28"/>
      <c r="E76" s="18" t="s">
        <v>853</v>
      </c>
      <c r="F76" s="26"/>
      <c r="G76" s="27"/>
      <c r="H76" s="27"/>
      <c r="I76" s="27"/>
      <c r="J76" s="35"/>
      <c r="K76" s="35"/>
    </row>
    <row r="77" customHeight="1" spans="1:11">
      <c r="A77" s="22"/>
      <c r="B77" s="18"/>
      <c r="C77" s="28" t="s">
        <v>620</v>
      </c>
      <c r="D77" s="28"/>
      <c r="E77" s="18" t="s">
        <v>853</v>
      </c>
      <c r="F77" s="26"/>
      <c r="G77" s="16"/>
      <c r="H77" s="16"/>
      <c r="I77" s="16"/>
      <c r="J77" s="16"/>
      <c r="K77" s="16"/>
    </row>
    <row r="78" customHeight="1" spans="1:11">
      <c r="A78" s="22"/>
      <c r="B78" s="18"/>
      <c r="C78" s="28" t="s">
        <v>622</v>
      </c>
      <c r="D78" s="28"/>
      <c r="E78" s="18" t="s">
        <v>623</v>
      </c>
      <c r="F78" s="26"/>
      <c r="G78" s="27"/>
      <c r="H78" s="27"/>
      <c r="I78" s="27"/>
      <c r="J78" s="35"/>
      <c r="K78" s="35"/>
    </row>
    <row r="79" customHeight="1" spans="1:11">
      <c r="A79" s="22"/>
      <c r="B79" s="18"/>
      <c r="C79" s="28" t="s">
        <v>624</v>
      </c>
      <c r="D79" s="28"/>
      <c r="E79" s="18" t="s">
        <v>623</v>
      </c>
      <c r="F79" s="26"/>
      <c r="G79" s="27"/>
      <c r="H79" s="27"/>
      <c r="I79" s="27"/>
      <c r="J79" s="35"/>
      <c r="K79" s="35"/>
    </row>
    <row r="80" customHeight="1" spans="1:11">
      <c r="A80" s="22"/>
      <c r="B80" s="18"/>
      <c r="C80" s="19" t="s">
        <v>625</v>
      </c>
      <c r="D80" s="227" t="s">
        <v>626</v>
      </c>
      <c r="E80" s="18" t="s">
        <v>853</v>
      </c>
      <c r="F80" s="26"/>
      <c r="G80" s="16"/>
      <c r="H80" s="16"/>
      <c r="I80" s="16"/>
      <c r="J80" s="16"/>
      <c r="K80" s="16"/>
    </row>
    <row r="81" customHeight="1" spans="1:11">
      <c r="A81" s="213"/>
      <c r="B81" s="18"/>
      <c r="C81" s="13" t="s">
        <v>5</v>
      </c>
      <c r="D81" s="13"/>
      <c r="E81" s="18"/>
      <c r="F81" s="26"/>
      <c r="G81" s="16"/>
      <c r="H81" s="16"/>
      <c r="I81" s="16"/>
      <c r="J81" s="16"/>
      <c r="K81" s="16"/>
    </row>
    <row r="82" customHeight="1" spans="1:11">
      <c r="A82" s="17"/>
      <c r="B82" s="17" t="s">
        <v>628</v>
      </c>
      <c r="C82" s="16" t="s">
        <v>629</v>
      </c>
      <c r="D82" s="16"/>
      <c r="E82" s="18" t="s">
        <v>854</v>
      </c>
      <c r="F82" s="26"/>
      <c r="G82" s="16"/>
      <c r="H82" s="16"/>
      <c r="I82" s="16" t="s">
        <v>631</v>
      </c>
      <c r="J82" s="16"/>
      <c r="K82" s="16"/>
    </row>
    <row r="83" customHeight="1" spans="1:11">
      <c r="A83" s="22"/>
      <c r="B83" s="22"/>
      <c r="C83" s="16" t="s">
        <v>632</v>
      </c>
      <c r="D83" s="16"/>
      <c r="E83" s="18" t="s">
        <v>581</v>
      </c>
      <c r="F83" s="26"/>
      <c r="G83" s="16"/>
      <c r="H83" s="16"/>
      <c r="I83" s="16" t="s">
        <v>633</v>
      </c>
      <c r="J83" s="16"/>
      <c r="K83" s="16"/>
    </row>
    <row r="84" customHeight="1" spans="1:11">
      <c r="A84" s="22"/>
      <c r="B84" s="22"/>
      <c r="C84" s="16" t="s">
        <v>634</v>
      </c>
      <c r="D84" s="16"/>
      <c r="E84" s="18" t="s">
        <v>581</v>
      </c>
      <c r="F84" s="26"/>
      <c r="G84" s="16"/>
      <c r="H84" s="16"/>
      <c r="I84" s="16" t="s">
        <v>635</v>
      </c>
      <c r="J84" s="16"/>
      <c r="K84" s="16"/>
    </row>
    <row r="85" customHeight="1" spans="1:11">
      <c r="A85" s="22"/>
      <c r="B85" s="22"/>
      <c r="C85" s="16" t="s">
        <v>636</v>
      </c>
      <c r="D85" s="16"/>
      <c r="E85" s="18" t="s">
        <v>581</v>
      </c>
      <c r="F85" s="26"/>
      <c r="G85" s="16"/>
      <c r="H85" s="16"/>
      <c r="I85" s="16" t="s">
        <v>635</v>
      </c>
      <c r="J85" s="16"/>
      <c r="K85" s="16"/>
    </row>
    <row r="86" customHeight="1" spans="1:11">
      <c r="A86" s="22"/>
      <c r="B86" s="22"/>
      <c r="C86" s="16" t="s">
        <v>637</v>
      </c>
      <c r="D86" s="16"/>
      <c r="E86" s="18" t="s">
        <v>855</v>
      </c>
      <c r="F86" s="26"/>
      <c r="G86" s="16"/>
      <c r="H86" s="16"/>
      <c r="I86" s="16"/>
      <c r="J86" s="16"/>
      <c r="K86" s="16"/>
    </row>
    <row r="87" customHeight="1" spans="1:11">
      <c r="A87" s="22"/>
      <c r="B87" s="22"/>
      <c r="C87" s="16" t="s">
        <v>639</v>
      </c>
      <c r="D87" s="16"/>
      <c r="E87" s="18"/>
      <c r="F87" s="26"/>
      <c r="G87" s="27"/>
      <c r="H87" s="27"/>
      <c r="I87" s="27"/>
      <c r="J87" s="35"/>
      <c r="K87" s="35"/>
    </row>
    <row r="88" customHeight="1" spans="1:11">
      <c r="A88" s="22"/>
      <c r="B88" s="22"/>
      <c r="C88" s="16" t="s">
        <v>641</v>
      </c>
      <c r="D88" s="16"/>
      <c r="E88" s="18" t="s">
        <v>642</v>
      </c>
      <c r="F88" s="26"/>
      <c r="G88" s="16"/>
      <c r="H88" s="16"/>
      <c r="I88" s="16"/>
      <c r="J88" s="16"/>
      <c r="K88" s="16"/>
    </row>
    <row r="89" customHeight="1" spans="1:11">
      <c r="A89" s="22"/>
      <c r="B89" s="22"/>
      <c r="C89" s="16" t="s">
        <v>643</v>
      </c>
      <c r="D89" s="16"/>
      <c r="E89" s="18" t="s">
        <v>642</v>
      </c>
      <c r="F89" s="229"/>
      <c r="G89" s="27"/>
      <c r="H89" s="27"/>
      <c r="I89" s="27"/>
      <c r="J89" s="35"/>
      <c r="K89" s="35"/>
    </row>
    <row r="90" customHeight="1" spans="1:11">
      <c r="A90" s="22"/>
      <c r="B90" s="22"/>
      <c r="C90" s="16" t="s">
        <v>644</v>
      </c>
      <c r="D90" s="16"/>
      <c r="E90" s="18" t="s">
        <v>642</v>
      </c>
      <c r="F90" s="229"/>
      <c r="G90" s="27"/>
      <c r="H90" s="27"/>
      <c r="I90" s="27"/>
      <c r="J90" s="35"/>
      <c r="K90" s="35"/>
    </row>
    <row r="91" customHeight="1" spans="1:11">
      <c r="A91" s="22"/>
      <c r="B91" s="22"/>
      <c r="C91" s="16" t="s">
        <v>645</v>
      </c>
      <c r="D91" s="16"/>
      <c r="E91" s="18" t="s">
        <v>603</v>
      </c>
      <c r="F91" s="26"/>
      <c r="G91" s="27"/>
      <c r="H91" s="27"/>
      <c r="I91" s="27"/>
      <c r="J91" s="35"/>
      <c r="K91" s="35"/>
    </row>
    <row r="92" customHeight="1" spans="1:11">
      <c r="A92" s="22"/>
      <c r="B92" s="22"/>
      <c r="C92" s="16" t="s">
        <v>646</v>
      </c>
      <c r="D92" s="16"/>
      <c r="E92" s="18" t="s">
        <v>642</v>
      </c>
      <c r="F92" s="26"/>
      <c r="G92" s="27"/>
      <c r="H92" s="27"/>
      <c r="I92" s="27"/>
      <c r="J92" s="35"/>
      <c r="K92" s="35"/>
    </row>
    <row r="93" customHeight="1" spans="1:11">
      <c r="A93" s="22"/>
      <c r="B93" s="22"/>
      <c r="C93" s="16" t="s">
        <v>647</v>
      </c>
      <c r="D93" s="16"/>
      <c r="E93" s="18" t="s">
        <v>642</v>
      </c>
      <c r="F93" s="26"/>
      <c r="G93" s="27"/>
      <c r="H93" s="27"/>
      <c r="I93" s="27"/>
      <c r="J93" s="35"/>
      <c r="K93" s="35"/>
    </row>
    <row r="94" customHeight="1" spans="1:11">
      <c r="A94" s="22"/>
      <c r="B94" s="22"/>
      <c r="C94" s="16" t="s">
        <v>648</v>
      </c>
      <c r="D94" s="16"/>
      <c r="E94" s="18" t="s">
        <v>642</v>
      </c>
      <c r="F94" s="26"/>
      <c r="G94" s="209"/>
      <c r="H94" s="209"/>
      <c r="I94" s="209"/>
      <c r="J94" s="210"/>
      <c r="K94" s="210"/>
    </row>
    <row r="95" customHeight="1" spans="1:11">
      <c r="A95" s="22"/>
      <c r="B95" s="22"/>
      <c r="C95" s="16" t="s">
        <v>649</v>
      </c>
      <c r="D95" s="16"/>
      <c r="E95" s="18" t="s">
        <v>601</v>
      </c>
      <c r="F95" s="26"/>
      <c r="G95" s="209"/>
      <c r="H95" s="209"/>
      <c r="I95" s="209"/>
      <c r="J95" s="210"/>
      <c r="K95" s="210"/>
    </row>
    <row r="96" customHeight="1" spans="1:11">
      <c r="A96" s="22"/>
      <c r="B96" s="22"/>
      <c r="C96" s="16" t="s">
        <v>650</v>
      </c>
      <c r="D96" s="16"/>
      <c r="E96" s="18" t="s">
        <v>603</v>
      </c>
      <c r="F96" s="26"/>
      <c r="G96" s="209"/>
      <c r="H96" s="209"/>
      <c r="I96" s="209"/>
      <c r="J96" s="210"/>
      <c r="K96" s="210"/>
    </row>
    <row r="97" customHeight="1" spans="1:11">
      <c r="A97" s="22"/>
      <c r="B97" s="22"/>
      <c r="C97" s="16" t="s">
        <v>651</v>
      </c>
      <c r="D97" s="16"/>
      <c r="E97" s="18" t="s">
        <v>601</v>
      </c>
      <c r="F97" s="26"/>
      <c r="G97" s="209"/>
      <c r="H97" s="209"/>
      <c r="I97" s="209"/>
      <c r="J97" s="210"/>
      <c r="K97" s="210"/>
    </row>
    <row r="98" customHeight="1" spans="1:11">
      <c r="A98" s="22"/>
      <c r="B98" s="22"/>
      <c r="C98" s="16" t="s">
        <v>652</v>
      </c>
      <c r="D98" s="16"/>
      <c r="E98" s="18" t="s">
        <v>601</v>
      </c>
      <c r="F98" s="26"/>
      <c r="G98" s="209"/>
      <c r="H98" s="209"/>
      <c r="I98" s="209"/>
      <c r="J98" s="210"/>
      <c r="K98" s="210"/>
    </row>
    <row r="99" customHeight="1" spans="1:11">
      <c r="A99" s="22"/>
      <c r="B99" s="22"/>
      <c r="C99" s="16" t="s">
        <v>653</v>
      </c>
      <c r="D99" s="16"/>
      <c r="E99" s="18" t="s">
        <v>654</v>
      </c>
      <c r="F99" s="26"/>
      <c r="G99" s="209"/>
      <c r="H99" s="209"/>
      <c r="I99" s="209"/>
      <c r="J99" s="210"/>
      <c r="K99" s="210"/>
    </row>
    <row r="100" customHeight="1" spans="1:11">
      <c r="A100" s="22"/>
      <c r="B100" s="22"/>
      <c r="C100" s="16" t="s">
        <v>655</v>
      </c>
      <c r="D100" s="16"/>
      <c r="E100" s="18" t="s">
        <v>601</v>
      </c>
      <c r="F100" s="26"/>
      <c r="G100" s="209"/>
      <c r="H100" s="209"/>
      <c r="I100" s="209"/>
      <c r="J100" s="210"/>
      <c r="K100" s="210"/>
    </row>
    <row r="101" customHeight="1" spans="1:11">
      <c r="A101" s="22"/>
      <c r="B101" s="22"/>
      <c r="C101" s="16" t="s">
        <v>656</v>
      </c>
      <c r="D101" s="16"/>
      <c r="E101" s="18" t="s">
        <v>601</v>
      </c>
      <c r="F101" s="26"/>
      <c r="G101" s="209"/>
      <c r="H101" s="209"/>
      <c r="I101" s="209"/>
      <c r="J101" s="210"/>
      <c r="K101" s="210"/>
    </row>
    <row r="102" customHeight="1" spans="1:11">
      <c r="A102" s="22"/>
      <c r="B102" s="22"/>
      <c r="C102" s="16" t="s">
        <v>657</v>
      </c>
      <c r="D102" s="16"/>
      <c r="E102" s="18" t="s">
        <v>658</v>
      </c>
      <c r="F102" s="26"/>
      <c r="G102" s="209"/>
      <c r="H102" s="209"/>
      <c r="I102" s="209"/>
      <c r="J102" s="210"/>
      <c r="K102" s="210"/>
    </row>
    <row r="103" customHeight="1" spans="1:11">
      <c r="A103" s="22"/>
      <c r="B103" s="22"/>
      <c r="C103" s="16" t="s">
        <v>659</v>
      </c>
      <c r="D103" s="16"/>
      <c r="E103" s="18" t="s">
        <v>658</v>
      </c>
      <c r="F103" s="26"/>
      <c r="G103" s="209"/>
      <c r="H103" s="209"/>
      <c r="I103" s="209"/>
      <c r="J103" s="210"/>
      <c r="K103" s="210"/>
    </row>
    <row r="104" customHeight="1" spans="1:11">
      <c r="A104" s="22"/>
      <c r="B104" s="22"/>
      <c r="C104" s="16" t="s">
        <v>660</v>
      </c>
      <c r="D104" s="16"/>
      <c r="E104" s="18" t="s">
        <v>658</v>
      </c>
      <c r="F104" s="26"/>
      <c r="G104" s="209"/>
      <c r="H104" s="209"/>
      <c r="I104" s="209"/>
      <c r="J104" s="210"/>
      <c r="K104" s="210"/>
    </row>
    <row r="105" customHeight="1" spans="1:11">
      <c r="A105" s="22"/>
      <c r="B105" s="22"/>
      <c r="C105" s="16" t="s">
        <v>661</v>
      </c>
      <c r="D105" s="16"/>
      <c r="E105" s="18" t="s">
        <v>658</v>
      </c>
      <c r="F105" s="26"/>
      <c r="G105" s="209"/>
      <c r="H105" s="209"/>
      <c r="I105" s="209"/>
      <c r="J105" s="210"/>
      <c r="K105" s="210"/>
    </row>
    <row r="106" customHeight="1" spans="1:11">
      <c r="A106" s="22"/>
      <c r="B106" s="22"/>
      <c r="C106" s="16" t="s">
        <v>662</v>
      </c>
      <c r="D106" s="16"/>
      <c r="E106" s="18" t="s">
        <v>285</v>
      </c>
      <c r="F106" s="26"/>
      <c r="G106" s="209"/>
      <c r="H106" s="209"/>
      <c r="I106" s="209"/>
      <c r="J106" s="210"/>
      <c r="K106" s="210"/>
    </row>
    <row r="107" customHeight="1" spans="1:11">
      <c r="A107" s="22"/>
      <c r="B107" s="22"/>
      <c r="C107" s="16" t="s">
        <v>663</v>
      </c>
      <c r="D107" s="16"/>
      <c r="E107" s="18" t="s">
        <v>285</v>
      </c>
      <c r="F107" s="26"/>
      <c r="G107" s="209"/>
      <c r="H107" s="209"/>
      <c r="I107" s="209"/>
      <c r="J107" s="210"/>
      <c r="K107" s="210"/>
    </row>
    <row r="108" customHeight="1" spans="1:11">
      <c r="A108" s="22"/>
      <c r="B108" s="22"/>
      <c r="C108" s="16" t="s">
        <v>664</v>
      </c>
      <c r="D108" s="16"/>
      <c r="E108" s="18" t="s">
        <v>285</v>
      </c>
      <c r="F108" s="26"/>
      <c r="G108" s="209"/>
      <c r="H108" s="209"/>
      <c r="I108" s="209"/>
      <c r="J108" s="210"/>
      <c r="K108" s="210"/>
    </row>
    <row r="109" customHeight="1" spans="1:11">
      <c r="A109" s="22"/>
      <c r="B109" s="22"/>
      <c r="C109" s="16" t="s">
        <v>665</v>
      </c>
      <c r="D109" s="16"/>
      <c r="E109" s="18" t="s">
        <v>666</v>
      </c>
      <c r="F109" s="26"/>
      <c r="G109" s="209"/>
      <c r="H109" s="209"/>
      <c r="I109" s="209"/>
      <c r="J109" s="210"/>
      <c r="K109" s="210"/>
    </row>
    <row r="110" customHeight="1" spans="1:11">
      <c r="A110" s="22"/>
      <c r="B110" s="22"/>
      <c r="C110" s="16" t="s">
        <v>667</v>
      </c>
      <c r="D110" s="16"/>
      <c r="E110" s="18" t="s">
        <v>852</v>
      </c>
      <c r="F110" s="26"/>
      <c r="G110" s="209"/>
      <c r="H110" s="209"/>
      <c r="I110" s="209"/>
      <c r="J110" s="210"/>
      <c r="K110" s="210"/>
    </row>
    <row r="111" customHeight="1" spans="1:11">
      <c r="A111" s="22"/>
      <c r="B111" s="22"/>
      <c r="C111" s="16" t="s">
        <v>668</v>
      </c>
      <c r="D111" s="16"/>
      <c r="E111" s="18" t="s">
        <v>603</v>
      </c>
      <c r="F111" s="26"/>
      <c r="G111" s="209"/>
      <c r="H111" s="209"/>
      <c r="I111" s="209"/>
      <c r="J111" s="210"/>
      <c r="K111" s="210"/>
    </row>
    <row r="112" customHeight="1" spans="1:11">
      <c r="A112" s="22"/>
      <c r="B112" s="22"/>
      <c r="C112" s="16" t="s">
        <v>669</v>
      </c>
      <c r="D112" s="16"/>
      <c r="E112" s="18" t="s">
        <v>852</v>
      </c>
      <c r="F112" s="26"/>
      <c r="G112" s="209"/>
      <c r="H112" s="209"/>
      <c r="I112" s="209"/>
      <c r="J112" s="210"/>
      <c r="K112" s="210"/>
    </row>
    <row r="113" customHeight="1" spans="1:11">
      <c r="A113" s="22"/>
      <c r="B113" s="22"/>
      <c r="C113" s="16" t="s">
        <v>670</v>
      </c>
      <c r="D113" s="16"/>
      <c r="E113" s="18" t="s">
        <v>654</v>
      </c>
      <c r="F113" s="26"/>
      <c r="G113" s="209"/>
      <c r="H113" s="209"/>
      <c r="I113" s="209"/>
      <c r="J113" s="210"/>
      <c r="K113" s="210"/>
    </row>
    <row r="114" customHeight="1" spans="1:11">
      <c r="A114" s="22"/>
      <c r="B114" s="22"/>
      <c r="C114" s="16" t="s">
        <v>671</v>
      </c>
      <c r="D114" s="16"/>
      <c r="E114" s="18" t="s">
        <v>654</v>
      </c>
      <c r="F114" s="26"/>
      <c r="G114" s="209"/>
      <c r="H114" s="209"/>
      <c r="I114" s="209"/>
      <c r="J114" s="210"/>
      <c r="K114" s="210"/>
    </row>
    <row r="115" customHeight="1" spans="1:11">
      <c r="A115" s="22"/>
      <c r="B115" s="22"/>
      <c r="C115" s="16" t="s">
        <v>672</v>
      </c>
      <c r="D115" s="16"/>
      <c r="E115" s="18" t="s">
        <v>673</v>
      </c>
      <c r="F115" s="26"/>
      <c r="G115" s="16"/>
      <c r="H115" s="16"/>
      <c r="I115" s="16"/>
      <c r="J115" s="16"/>
      <c r="K115" s="16"/>
    </row>
    <row r="116" customHeight="1" spans="1:11">
      <c r="A116" s="22"/>
      <c r="B116" s="22"/>
      <c r="C116" s="16" t="s">
        <v>674</v>
      </c>
      <c r="D116" s="16"/>
      <c r="E116" s="18" t="s">
        <v>673</v>
      </c>
      <c r="F116" s="26"/>
      <c r="G116" s="16"/>
      <c r="H116" s="16"/>
      <c r="I116" s="16"/>
      <c r="J116" s="16"/>
      <c r="K116" s="16"/>
    </row>
    <row r="117" customHeight="1" spans="1:11">
      <c r="A117" s="22"/>
      <c r="B117" s="22"/>
      <c r="C117" s="230" t="s">
        <v>6</v>
      </c>
      <c r="D117" s="215"/>
      <c r="E117" s="18"/>
      <c r="F117" s="26"/>
      <c r="G117" s="209"/>
      <c r="H117" s="209"/>
      <c r="I117" s="209"/>
      <c r="J117" s="210"/>
      <c r="K117" s="210"/>
    </row>
    <row r="118" customHeight="1" spans="1:11">
      <c r="A118" s="17"/>
      <c r="B118" s="18" t="s">
        <v>675</v>
      </c>
      <c r="C118" s="16" t="s">
        <v>676</v>
      </c>
      <c r="D118" s="16" t="s">
        <v>677</v>
      </c>
      <c r="E118" s="18" t="s">
        <v>603</v>
      </c>
      <c r="F118" s="26"/>
      <c r="G118" s="209"/>
      <c r="H118" s="209"/>
      <c r="I118" s="209"/>
      <c r="J118" s="210"/>
      <c r="K118" s="210"/>
    </row>
    <row r="119" customHeight="1" spans="1:11">
      <c r="A119" s="22"/>
      <c r="B119" s="18"/>
      <c r="C119" s="16"/>
      <c r="D119" s="16" t="s">
        <v>678</v>
      </c>
      <c r="E119" s="18" t="s">
        <v>603</v>
      </c>
      <c r="F119" s="26"/>
      <c r="G119" s="209"/>
      <c r="H119" s="209"/>
      <c r="I119" s="209"/>
      <c r="J119" s="210"/>
      <c r="K119" s="210"/>
    </row>
    <row r="120" customHeight="1" spans="1:11">
      <c r="A120" s="22"/>
      <c r="B120" s="18"/>
      <c r="C120" s="16"/>
      <c r="D120" s="16" t="s">
        <v>625</v>
      </c>
      <c r="E120" s="18" t="s">
        <v>679</v>
      </c>
      <c r="F120" s="26"/>
      <c r="G120" s="209"/>
      <c r="H120" s="209"/>
      <c r="I120" s="209"/>
      <c r="J120" s="210"/>
      <c r="K120" s="210"/>
    </row>
    <row r="121" customHeight="1" spans="1:11">
      <c r="A121" s="22"/>
      <c r="B121" s="18"/>
      <c r="C121" s="16" t="s">
        <v>680</v>
      </c>
      <c r="D121" s="16" t="s">
        <v>681</v>
      </c>
      <c r="E121" s="18" t="s">
        <v>666</v>
      </c>
      <c r="F121" s="26"/>
      <c r="G121" s="209"/>
      <c r="H121" s="209"/>
      <c r="I121" s="209"/>
      <c r="J121" s="210"/>
      <c r="K121" s="210"/>
    </row>
    <row r="122" customHeight="1" spans="1:11">
      <c r="A122" s="22"/>
      <c r="B122" s="18"/>
      <c r="C122" s="16"/>
      <c r="D122" s="16" t="s">
        <v>682</v>
      </c>
      <c r="E122" s="18" t="s">
        <v>666</v>
      </c>
      <c r="F122" s="26"/>
      <c r="G122" s="209"/>
      <c r="H122" s="209"/>
      <c r="I122" s="209"/>
      <c r="J122" s="210"/>
      <c r="K122" s="210"/>
    </row>
    <row r="123" customHeight="1" spans="1:11">
      <c r="A123" s="22"/>
      <c r="B123" s="18"/>
      <c r="C123" s="16"/>
      <c r="D123" s="16" t="s">
        <v>683</v>
      </c>
      <c r="E123" s="18" t="s">
        <v>666</v>
      </c>
      <c r="F123" s="26"/>
      <c r="G123" s="209"/>
      <c r="H123" s="209"/>
      <c r="I123" s="209"/>
      <c r="J123" s="210"/>
      <c r="K123" s="210"/>
    </row>
    <row r="124" customHeight="1" spans="1:11">
      <c r="A124" s="22"/>
      <c r="B124" s="18"/>
      <c r="C124" s="16"/>
      <c r="D124" s="16" t="s">
        <v>684</v>
      </c>
      <c r="E124" s="18" t="s">
        <v>666</v>
      </c>
      <c r="F124" s="26"/>
      <c r="G124" s="209"/>
      <c r="H124" s="209"/>
      <c r="I124" s="209"/>
      <c r="J124" s="210"/>
      <c r="K124" s="210"/>
    </row>
    <row r="125" customHeight="1" spans="1:11">
      <c r="A125" s="22"/>
      <c r="B125" s="18"/>
      <c r="C125" s="16"/>
      <c r="D125" s="16" t="s">
        <v>685</v>
      </c>
      <c r="E125" s="18" t="s">
        <v>666</v>
      </c>
      <c r="F125" s="26"/>
      <c r="G125" s="209"/>
      <c r="H125" s="209"/>
      <c r="I125" s="209"/>
      <c r="J125" s="210"/>
      <c r="K125" s="210"/>
    </row>
    <row r="126" customHeight="1" spans="1:11">
      <c r="A126" s="22"/>
      <c r="B126" s="18"/>
      <c r="C126" s="16"/>
      <c r="D126" s="16" t="s">
        <v>686</v>
      </c>
      <c r="E126" s="18" t="s">
        <v>852</v>
      </c>
      <c r="F126" s="26"/>
      <c r="G126" s="209"/>
      <c r="H126" s="209"/>
      <c r="I126" s="209"/>
      <c r="J126" s="210"/>
      <c r="K126" s="210"/>
    </row>
    <row r="127" customHeight="1" spans="1:11">
      <c r="A127" s="22"/>
      <c r="B127" s="18"/>
      <c r="C127" s="16"/>
      <c r="D127" s="16" t="s">
        <v>687</v>
      </c>
      <c r="E127" s="18" t="s">
        <v>666</v>
      </c>
      <c r="F127" s="26"/>
      <c r="G127" s="209"/>
      <c r="H127" s="209"/>
      <c r="I127" s="209"/>
      <c r="J127" s="210"/>
      <c r="K127" s="210"/>
    </row>
    <row r="128" customHeight="1" spans="1:11">
      <c r="A128" s="22"/>
      <c r="B128" s="18"/>
      <c r="C128" s="16"/>
      <c r="D128" s="16" t="s">
        <v>688</v>
      </c>
      <c r="E128" s="18" t="s">
        <v>666</v>
      </c>
      <c r="F128" s="26"/>
      <c r="G128" s="209"/>
      <c r="H128" s="209"/>
      <c r="I128" s="209"/>
      <c r="J128" s="210"/>
      <c r="K128" s="210"/>
    </row>
    <row r="129" customHeight="1" spans="1:11">
      <c r="A129" s="213"/>
      <c r="B129" s="18"/>
      <c r="C129" s="13" t="s">
        <v>7</v>
      </c>
      <c r="D129" s="13"/>
      <c r="E129" s="18"/>
      <c r="F129" s="26"/>
      <c r="G129" s="209"/>
      <c r="H129" s="209"/>
      <c r="I129" s="209"/>
      <c r="J129" s="210"/>
      <c r="K129" s="210"/>
    </row>
    <row r="130" customFormat="1" customHeight="1" spans="1:11">
      <c r="A130" s="231"/>
      <c r="B130" s="232" t="s">
        <v>689</v>
      </c>
      <c r="C130" s="233"/>
      <c r="D130" s="234"/>
      <c r="E130" s="235" t="s">
        <v>690</v>
      </c>
      <c r="F130" s="489"/>
      <c r="G130" s="236"/>
      <c r="H130" s="236"/>
      <c r="I130" s="236"/>
      <c r="J130" s="276"/>
      <c r="K130" s="276"/>
    </row>
    <row r="131" customHeight="1" spans="1:11">
      <c r="A131" s="237" t="s">
        <v>10</v>
      </c>
      <c r="B131" s="238"/>
      <c r="C131" s="238"/>
      <c r="D131" s="239"/>
      <c r="E131" s="18"/>
      <c r="F131" s="26"/>
      <c r="G131" s="16"/>
      <c r="H131" s="16"/>
      <c r="I131" s="16" t="s">
        <v>631</v>
      </c>
      <c r="J131" s="16"/>
      <c r="K131" s="16"/>
    </row>
    <row r="132" customHeight="1" spans="1:11">
      <c r="A132" s="240" t="s">
        <v>691</v>
      </c>
      <c r="B132" s="240"/>
      <c r="C132" s="241" t="s">
        <v>692</v>
      </c>
      <c r="D132" s="240"/>
      <c r="E132" s="242"/>
      <c r="F132" s="243"/>
      <c r="G132" s="244"/>
      <c r="H132" s="244"/>
      <c r="I132" s="244"/>
      <c r="J132" s="247"/>
      <c r="K132" s="247"/>
    </row>
    <row r="133" customHeight="1" spans="1:11">
      <c r="A133" s="245"/>
      <c r="B133" s="246" t="s">
        <v>272</v>
      </c>
      <c r="C133" s="247" t="s">
        <v>693</v>
      </c>
      <c r="D133" s="248"/>
      <c r="E133" s="246" t="s">
        <v>694</v>
      </c>
      <c r="F133" s="249"/>
      <c r="G133" s="250"/>
      <c r="H133" s="250"/>
      <c r="I133" s="244" t="s">
        <v>856</v>
      </c>
      <c r="J133" s="247"/>
      <c r="K133" s="247"/>
    </row>
    <row r="134" customHeight="1" spans="1:11">
      <c r="A134" s="251"/>
      <c r="B134" s="246"/>
      <c r="C134" s="247" t="s">
        <v>697</v>
      </c>
      <c r="D134" s="248"/>
      <c r="E134" s="246" t="s">
        <v>694</v>
      </c>
      <c r="F134" s="249"/>
      <c r="G134" s="250"/>
      <c r="H134" s="250"/>
      <c r="I134" s="244" t="s">
        <v>857</v>
      </c>
      <c r="J134" s="247"/>
      <c r="K134" s="247"/>
    </row>
    <row r="135" customHeight="1" spans="1:11">
      <c r="A135" s="251"/>
      <c r="B135" s="246"/>
      <c r="C135" s="247" t="s">
        <v>699</v>
      </c>
      <c r="D135" s="248"/>
      <c r="E135" s="246" t="s">
        <v>694</v>
      </c>
      <c r="F135" s="249"/>
      <c r="G135" s="250"/>
      <c r="H135" s="250"/>
      <c r="I135" s="244" t="s">
        <v>858</v>
      </c>
      <c r="J135" s="247"/>
      <c r="K135" s="247"/>
    </row>
    <row r="136" customHeight="1" spans="1:11">
      <c r="A136" s="251"/>
      <c r="B136" s="246"/>
      <c r="C136" s="247" t="s">
        <v>701</v>
      </c>
      <c r="D136" s="248"/>
      <c r="E136" s="246" t="s">
        <v>694</v>
      </c>
      <c r="F136" s="252"/>
      <c r="G136" s="250"/>
      <c r="H136" s="250"/>
      <c r="I136" s="244" t="s">
        <v>856</v>
      </c>
      <c r="J136" s="247"/>
      <c r="K136" s="247"/>
    </row>
    <row r="137" customHeight="1" spans="1:11">
      <c r="A137" s="251"/>
      <c r="B137" s="246"/>
      <c r="C137" s="247" t="s">
        <v>702</v>
      </c>
      <c r="D137" s="248"/>
      <c r="E137" s="246" t="s">
        <v>694</v>
      </c>
      <c r="F137" s="252"/>
      <c r="G137" s="250"/>
      <c r="H137" s="250"/>
      <c r="I137" s="244" t="s">
        <v>857</v>
      </c>
      <c r="J137" s="247"/>
      <c r="K137" s="247"/>
    </row>
    <row r="138" customHeight="1" spans="1:11">
      <c r="A138" s="251"/>
      <c r="B138" s="246"/>
      <c r="C138" s="247" t="s">
        <v>703</v>
      </c>
      <c r="D138" s="248"/>
      <c r="E138" s="246" t="s">
        <v>694</v>
      </c>
      <c r="F138" s="249"/>
      <c r="G138" s="250"/>
      <c r="H138" s="250"/>
      <c r="I138" s="244" t="s">
        <v>858</v>
      </c>
      <c r="J138" s="247"/>
      <c r="K138" s="247"/>
    </row>
    <row r="139" customHeight="1" spans="1:11">
      <c r="A139" s="251"/>
      <c r="B139" s="246"/>
      <c r="C139" s="247" t="s">
        <v>704</v>
      </c>
      <c r="D139" s="248"/>
      <c r="E139" s="246" t="s">
        <v>694</v>
      </c>
      <c r="F139" s="249"/>
      <c r="G139" s="250"/>
      <c r="H139" s="250"/>
      <c r="I139" s="244" t="s">
        <v>859</v>
      </c>
      <c r="J139" s="247"/>
      <c r="K139" s="247"/>
    </row>
    <row r="140" customHeight="1" spans="1:11">
      <c r="A140" s="251"/>
      <c r="B140" s="246"/>
      <c r="C140" s="247" t="s">
        <v>707</v>
      </c>
      <c r="D140" s="248"/>
      <c r="E140" s="246" t="s">
        <v>694</v>
      </c>
      <c r="F140" s="249"/>
      <c r="G140" s="250"/>
      <c r="H140" s="250"/>
      <c r="I140" s="244" t="s">
        <v>859</v>
      </c>
      <c r="J140" s="247"/>
      <c r="K140" s="247"/>
    </row>
    <row r="141" customHeight="1" spans="1:11">
      <c r="A141" s="251"/>
      <c r="B141" s="246"/>
      <c r="C141" s="247" t="s">
        <v>708</v>
      </c>
      <c r="D141" s="248"/>
      <c r="E141" s="246" t="s">
        <v>694</v>
      </c>
      <c r="F141" s="249"/>
      <c r="G141" s="250"/>
      <c r="H141" s="250"/>
      <c r="I141" s="244" t="s">
        <v>860</v>
      </c>
      <c r="J141" s="247"/>
      <c r="K141" s="247"/>
    </row>
    <row r="142" customHeight="1" spans="1:11">
      <c r="A142" s="251"/>
      <c r="B142" s="246"/>
      <c r="C142" s="247" t="s">
        <v>710</v>
      </c>
      <c r="D142" s="248"/>
      <c r="E142" s="246" t="s">
        <v>694</v>
      </c>
      <c r="F142" s="252"/>
      <c r="G142" s="250"/>
      <c r="H142" s="250"/>
      <c r="I142" s="244" t="s">
        <v>859</v>
      </c>
      <c r="J142" s="247"/>
      <c r="K142" s="247"/>
    </row>
    <row r="143" customHeight="1" spans="1:11">
      <c r="A143" s="251"/>
      <c r="B143" s="246"/>
      <c r="C143" s="247" t="s">
        <v>711</v>
      </c>
      <c r="D143" s="248"/>
      <c r="E143" s="246" t="s">
        <v>694</v>
      </c>
      <c r="F143" s="252"/>
      <c r="G143" s="250"/>
      <c r="H143" s="250"/>
      <c r="I143" s="244" t="s">
        <v>859</v>
      </c>
      <c r="J143" s="247"/>
      <c r="K143" s="247"/>
    </row>
    <row r="144" customHeight="1" spans="1:11">
      <c r="A144" s="251"/>
      <c r="B144" s="246"/>
      <c r="C144" s="247" t="s">
        <v>712</v>
      </c>
      <c r="D144" s="248"/>
      <c r="E144" s="246" t="s">
        <v>694</v>
      </c>
      <c r="F144" s="249"/>
      <c r="G144" s="250"/>
      <c r="H144" s="250"/>
      <c r="I144" s="244" t="s">
        <v>860</v>
      </c>
      <c r="J144" s="247"/>
      <c r="K144" s="247"/>
    </row>
    <row r="145" customHeight="1" spans="1:11">
      <c r="A145" s="251"/>
      <c r="B145" s="246"/>
      <c r="C145" s="247" t="s">
        <v>713</v>
      </c>
      <c r="D145" s="248"/>
      <c r="E145" s="246" t="s">
        <v>714</v>
      </c>
      <c r="F145" s="249"/>
      <c r="G145" s="250"/>
      <c r="H145" s="250"/>
      <c r="I145" s="244" t="s">
        <v>861</v>
      </c>
      <c r="J145" s="247"/>
      <c r="K145" s="247"/>
    </row>
    <row r="146" customHeight="1" spans="1:11">
      <c r="A146" s="251"/>
      <c r="B146" s="246"/>
      <c r="C146" s="247" t="s">
        <v>717</v>
      </c>
      <c r="D146" s="248"/>
      <c r="E146" s="246" t="s">
        <v>714</v>
      </c>
      <c r="F146" s="249"/>
      <c r="G146" s="250"/>
      <c r="H146" s="250"/>
      <c r="I146" s="244" t="s">
        <v>862</v>
      </c>
      <c r="J146" s="247"/>
      <c r="K146" s="247"/>
    </row>
    <row r="147" customHeight="1" spans="1:11">
      <c r="A147" s="251"/>
      <c r="B147" s="246"/>
      <c r="C147" s="247" t="s">
        <v>719</v>
      </c>
      <c r="D147" s="248"/>
      <c r="E147" s="246" t="s">
        <v>714</v>
      </c>
      <c r="F147" s="249"/>
      <c r="G147" s="250"/>
      <c r="H147" s="250"/>
      <c r="I147" s="244" t="s">
        <v>863</v>
      </c>
      <c r="J147" s="247"/>
      <c r="K147" s="247"/>
    </row>
    <row r="148" customHeight="1" spans="1:11">
      <c r="A148" s="251"/>
      <c r="B148" s="246"/>
      <c r="C148" s="247" t="s">
        <v>721</v>
      </c>
      <c r="D148" s="248"/>
      <c r="E148" s="246" t="s">
        <v>714</v>
      </c>
      <c r="F148" s="249"/>
      <c r="G148" s="250"/>
      <c r="H148" s="250"/>
      <c r="I148" s="244" t="s">
        <v>722</v>
      </c>
      <c r="J148" s="247"/>
      <c r="K148" s="247"/>
    </row>
    <row r="149" customHeight="1" spans="1:11">
      <c r="A149" s="251"/>
      <c r="B149" s="246"/>
      <c r="C149" s="247" t="s">
        <v>724</v>
      </c>
      <c r="D149" s="248"/>
      <c r="E149" s="246" t="s">
        <v>714</v>
      </c>
      <c r="F149" s="249"/>
      <c r="G149" s="250"/>
      <c r="H149" s="250"/>
      <c r="I149" s="244" t="s">
        <v>725</v>
      </c>
      <c r="J149" s="247"/>
      <c r="K149" s="247"/>
    </row>
    <row r="150" customHeight="1" spans="1:11">
      <c r="A150" s="253"/>
      <c r="B150" s="246"/>
      <c r="C150" s="247" t="s">
        <v>727</v>
      </c>
      <c r="D150" s="248"/>
      <c r="E150" s="246" t="s">
        <v>714</v>
      </c>
      <c r="F150" s="249"/>
      <c r="G150" s="250"/>
      <c r="H150" s="250"/>
      <c r="I150" s="244" t="s">
        <v>728</v>
      </c>
      <c r="J150" s="247"/>
      <c r="K150" s="247"/>
    </row>
    <row r="151" customHeight="1" spans="1:11">
      <c r="A151" s="245"/>
      <c r="B151" s="246" t="s">
        <v>538</v>
      </c>
      <c r="C151" s="254" t="s">
        <v>730</v>
      </c>
      <c r="D151" s="255"/>
      <c r="E151" s="246" t="s">
        <v>694</v>
      </c>
      <c r="F151" s="256"/>
      <c r="G151" s="257"/>
      <c r="H151" s="257"/>
      <c r="I151" s="257"/>
      <c r="J151" s="254"/>
      <c r="K151" s="254"/>
    </row>
    <row r="152" customHeight="1" spans="1:11">
      <c r="A152" s="251"/>
      <c r="B152" s="246"/>
      <c r="C152" s="254" t="s">
        <v>731</v>
      </c>
      <c r="D152" s="255"/>
      <c r="E152" s="246" t="s">
        <v>694</v>
      </c>
      <c r="F152" s="256"/>
      <c r="G152" s="257"/>
      <c r="H152" s="257"/>
      <c r="I152" s="257"/>
      <c r="J152" s="254"/>
      <c r="K152" s="254"/>
    </row>
    <row r="153" customHeight="1" spans="1:11">
      <c r="A153" s="251"/>
      <c r="B153" s="246"/>
      <c r="C153" s="254" t="s">
        <v>732</v>
      </c>
      <c r="D153" s="255"/>
      <c r="E153" s="246" t="s">
        <v>714</v>
      </c>
      <c r="F153" s="249"/>
      <c r="G153" s="258"/>
      <c r="H153" s="258"/>
      <c r="I153" s="257"/>
      <c r="J153" s="254"/>
      <c r="K153" s="254"/>
    </row>
    <row r="154" customHeight="1" spans="1:11">
      <c r="A154" s="253"/>
      <c r="B154" s="246"/>
      <c r="C154" s="254" t="s">
        <v>733</v>
      </c>
      <c r="D154" s="255"/>
      <c r="E154" s="246" t="s">
        <v>714</v>
      </c>
      <c r="F154" s="249"/>
      <c r="G154" s="258"/>
      <c r="H154" s="258"/>
      <c r="I154" s="257"/>
      <c r="J154" s="254"/>
      <c r="K154" s="254"/>
    </row>
    <row r="155" customHeight="1" spans="1:11">
      <c r="A155" s="245"/>
      <c r="B155" s="246" t="s">
        <v>734</v>
      </c>
      <c r="C155" s="254" t="s">
        <v>735</v>
      </c>
      <c r="D155" s="255"/>
      <c r="E155" s="246" t="s">
        <v>714</v>
      </c>
      <c r="F155" s="249"/>
      <c r="G155" s="258"/>
      <c r="H155" s="258"/>
      <c r="I155" s="257"/>
      <c r="J155" s="254"/>
      <c r="K155" s="254"/>
    </row>
    <row r="156" customHeight="1" spans="1:11">
      <c r="A156" s="251"/>
      <c r="B156" s="246"/>
      <c r="C156" s="254" t="s">
        <v>736</v>
      </c>
      <c r="D156" s="255"/>
      <c r="E156" s="246" t="s">
        <v>714</v>
      </c>
      <c r="F156" s="249"/>
      <c r="G156" s="258"/>
      <c r="H156" s="258"/>
      <c r="I156" s="257"/>
      <c r="J156" s="254"/>
      <c r="K156" s="254"/>
    </row>
    <row r="157" customHeight="1" spans="1:11">
      <c r="A157" s="251"/>
      <c r="B157" s="246"/>
      <c r="C157" s="254" t="s">
        <v>737</v>
      </c>
      <c r="D157" s="255"/>
      <c r="E157" s="246" t="s">
        <v>714</v>
      </c>
      <c r="F157" s="249"/>
      <c r="G157" s="258"/>
      <c r="H157" s="258"/>
      <c r="I157" s="257"/>
      <c r="J157" s="254"/>
      <c r="K157" s="254"/>
    </row>
    <row r="158" customHeight="1" spans="1:11">
      <c r="A158" s="251"/>
      <c r="B158" s="246"/>
      <c r="C158" s="254" t="s">
        <v>738</v>
      </c>
      <c r="D158" s="255"/>
      <c r="E158" s="246" t="s">
        <v>714</v>
      </c>
      <c r="F158" s="249"/>
      <c r="G158" s="258"/>
      <c r="H158" s="258"/>
      <c r="I158" s="257"/>
      <c r="J158" s="254"/>
      <c r="K158" s="254"/>
    </row>
    <row r="159" customHeight="1" spans="1:11">
      <c r="A159" s="251"/>
      <c r="B159" s="246"/>
      <c r="C159" s="254" t="s">
        <v>739</v>
      </c>
      <c r="D159" s="255"/>
      <c r="E159" s="246" t="s">
        <v>714</v>
      </c>
      <c r="F159" s="249"/>
      <c r="G159" s="258"/>
      <c r="H159" s="258"/>
      <c r="I159" s="257"/>
      <c r="J159" s="254"/>
      <c r="K159" s="254"/>
    </row>
    <row r="160" customHeight="1" spans="1:11">
      <c r="A160" s="251"/>
      <c r="B160" s="246"/>
      <c r="C160" s="254" t="s">
        <v>740</v>
      </c>
      <c r="D160" s="255"/>
      <c r="E160" s="246" t="s">
        <v>714</v>
      </c>
      <c r="F160" s="249"/>
      <c r="G160" s="258"/>
      <c r="H160" s="258"/>
      <c r="I160" s="257"/>
      <c r="J160" s="254"/>
      <c r="K160" s="254"/>
    </row>
    <row r="161" customHeight="1" spans="1:11">
      <c r="A161" s="251"/>
      <c r="B161" s="246"/>
      <c r="C161" s="254" t="s">
        <v>741</v>
      </c>
      <c r="D161" s="255"/>
      <c r="E161" s="246" t="s">
        <v>714</v>
      </c>
      <c r="F161" s="249"/>
      <c r="G161" s="258"/>
      <c r="H161" s="258"/>
      <c r="I161" s="257"/>
      <c r="J161" s="254"/>
      <c r="K161" s="254"/>
    </row>
    <row r="162" customHeight="1" spans="1:11">
      <c r="A162" s="251"/>
      <c r="B162" s="246"/>
      <c r="C162" s="254" t="s">
        <v>742</v>
      </c>
      <c r="D162" s="255"/>
      <c r="E162" s="246" t="s">
        <v>714</v>
      </c>
      <c r="F162" s="249"/>
      <c r="G162" s="258"/>
      <c r="H162" s="258"/>
      <c r="I162" s="257"/>
      <c r="J162" s="254"/>
      <c r="K162" s="254"/>
    </row>
    <row r="163" customHeight="1" spans="1:11">
      <c r="A163" s="251"/>
      <c r="B163" s="246"/>
      <c r="C163" s="254" t="s">
        <v>743</v>
      </c>
      <c r="D163" s="255"/>
      <c r="E163" s="246" t="s">
        <v>694</v>
      </c>
      <c r="F163" s="256"/>
      <c r="G163" s="257"/>
      <c r="H163" s="257"/>
      <c r="I163" s="257"/>
      <c r="J163" s="254"/>
      <c r="K163" s="254"/>
    </row>
    <row r="164" customHeight="1" spans="1:11">
      <c r="A164" s="253"/>
      <c r="B164" s="246"/>
      <c r="C164" s="254" t="s">
        <v>744</v>
      </c>
      <c r="D164" s="255"/>
      <c r="E164" s="246" t="s">
        <v>694</v>
      </c>
      <c r="F164" s="256"/>
      <c r="G164" s="257"/>
      <c r="H164" s="257"/>
      <c r="I164" s="257"/>
      <c r="J164" s="254"/>
      <c r="K164" s="254"/>
    </row>
    <row r="165" customHeight="1" spans="1:11">
      <c r="A165" s="246"/>
      <c r="B165" s="259" t="s">
        <v>11</v>
      </c>
      <c r="C165" s="260"/>
      <c r="D165" s="261"/>
      <c r="E165" s="246"/>
      <c r="F165" s="262"/>
      <c r="G165" s="244"/>
      <c r="H165" s="244"/>
      <c r="I165" s="244"/>
      <c r="J165" s="247"/>
      <c r="K165" s="247"/>
    </row>
    <row r="166" customHeight="1" spans="1:11">
      <c r="A166" s="235" t="s">
        <v>745</v>
      </c>
      <c r="B166" s="263" t="s">
        <v>746</v>
      </c>
      <c r="C166" s="264"/>
      <c r="D166" s="265"/>
      <c r="E166" s="235"/>
      <c r="F166" s="266"/>
      <c r="G166" s="267"/>
      <c r="H166" s="267"/>
      <c r="I166" s="267"/>
      <c r="J166" s="277"/>
      <c r="K166" s="277"/>
    </row>
    <row r="167" customHeight="1" spans="1:11">
      <c r="A167" s="235"/>
      <c r="B167" s="235"/>
      <c r="C167" s="268" t="s">
        <v>747</v>
      </c>
      <c r="D167" s="268"/>
      <c r="E167" s="235" t="s">
        <v>285</v>
      </c>
      <c r="F167" s="269"/>
      <c r="G167" s="267"/>
      <c r="H167" s="267"/>
      <c r="I167" s="267"/>
      <c r="J167" s="277"/>
      <c r="K167" s="277"/>
    </row>
    <row r="168" customHeight="1" spans="1:11">
      <c r="A168" s="235"/>
      <c r="B168" s="235"/>
      <c r="C168" s="268" t="s">
        <v>748</v>
      </c>
      <c r="D168" s="268"/>
      <c r="E168" s="235"/>
      <c r="F168" s="269"/>
      <c r="G168" s="267"/>
      <c r="H168" s="267"/>
      <c r="I168" s="267"/>
      <c r="J168" s="277"/>
      <c r="K168" s="277"/>
    </row>
    <row r="169" customHeight="1" spans="1:11">
      <c r="A169" s="235"/>
      <c r="B169" s="235"/>
      <c r="C169" s="270" t="s">
        <v>864</v>
      </c>
      <c r="D169" s="270"/>
      <c r="E169" s="235" t="s">
        <v>666</v>
      </c>
      <c r="F169" s="269"/>
      <c r="G169" s="267"/>
      <c r="H169" s="267"/>
      <c r="I169" s="267" t="s">
        <v>750</v>
      </c>
      <c r="J169" s="277"/>
      <c r="K169" s="277"/>
    </row>
    <row r="170" customHeight="1" spans="1:11">
      <c r="A170" s="235"/>
      <c r="B170" s="235"/>
      <c r="C170" s="270" t="s">
        <v>865</v>
      </c>
      <c r="D170" s="270"/>
      <c r="E170" s="235" t="s">
        <v>666</v>
      </c>
      <c r="F170" s="269"/>
      <c r="G170" s="267"/>
      <c r="H170" s="267"/>
      <c r="I170" s="267" t="s">
        <v>750</v>
      </c>
      <c r="J170" s="277"/>
      <c r="K170" s="277"/>
    </row>
    <row r="171" customHeight="1" spans="1:11">
      <c r="A171" s="235"/>
      <c r="B171" s="235"/>
      <c r="C171" s="270" t="s">
        <v>866</v>
      </c>
      <c r="D171" s="270"/>
      <c r="E171" s="235" t="s">
        <v>666</v>
      </c>
      <c r="F171" s="269"/>
      <c r="G171" s="267"/>
      <c r="H171" s="267"/>
      <c r="I171" s="267" t="s">
        <v>750</v>
      </c>
      <c r="J171" s="277"/>
      <c r="K171" s="277"/>
    </row>
    <row r="172" customHeight="1" spans="1:11">
      <c r="A172" s="235"/>
      <c r="B172" s="235"/>
      <c r="C172" s="270" t="s">
        <v>867</v>
      </c>
      <c r="D172" s="270"/>
      <c r="E172" s="235" t="s">
        <v>666</v>
      </c>
      <c r="F172" s="269"/>
      <c r="G172" s="267"/>
      <c r="H172" s="267"/>
      <c r="I172" s="267" t="s">
        <v>750</v>
      </c>
      <c r="J172" s="277"/>
      <c r="K172" s="277"/>
    </row>
    <row r="173" customHeight="1" spans="1:11">
      <c r="A173" s="235"/>
      <c r="B173" s="235"/>
      <c r="C173" s="268" t="s">
        <v>868</v>
      </c>
      <c r="D173" s="268"/>
      <c r="E173" s="235" t="s">
        <v>666</v>
      </c>
      <c r="F173" s="269"/>
      <c r="G173" s="267"/>
      <c r="H173" s="267"/>
      <c r="I173" s="267" t="s">
        <v>755</v>
      </c>
      <c r="J173" s="277"/>
      <c r="K173" s="277"/>
    </row>
    <row r="174" customHeight="1" spans="1:11">
      <c r="A174" s="235"/>
      <c r="B174" s="271"/>
      <c r="C174" s="267" t="s">
        <v>756</v>
      </c>
      <c r="D174" s="272"/>
      <c r="E174" s="235" t="s">
        <v>666</v>
      </c>
      <c r="F174" s="269"/>
      <c r="G174" s="267"/>
      <c r="H174" s="267"/>
      <c r="I174" s="267"/>
      <c r="J174" s="277"/>
      <c r="K174" s="277"/>
    </row>
    <row r="175" customHeight="1" spans="1:11">
      <c r="A175" s="235"/>
      <c r="B175" s="235"/>
      <c r="C175" s="270" t="s">
        <v>757</v>
      </c>
      <c r="D175" s="270"/>
      <c r="E175" s="235" t="s">
        <v>666</v>
      </c>
      <c r="F175" s="269"/>
      <c r="G175" s="267"/>
      <c r="H175" s="267"/>
      <c r="I175" s="267" t="s">
        <v>758</v>
      </c>
      <c r="J175" s="277"/>
      <c r="K175" s="277"/>
    </row>
    <row r="176" customHeight="1" spans="1:11">
      <c r="A176" s="235"/>
      <c r="B176" s="235"/>
      <c r="C176" s="270" t="s">
        <v>759</v>
      </c>
      <c r="D176" s="270"/>
      <c r="E176" s="235" t="s">
        <v>601</v>
      </c>
      <c r="F176" s="269"/>
      <c r="G176" s="267"/>
      <c r="H176" s="267"/>
      <c r="I176" s="267" t="s">
        <v>760</v>
      </c>
      <c r="J176" s="277"/>
      <c r="K176" s="277"/>
    </row>
    <row r="177" customHeight="1" spans="1:11">
      <c r="A177" s="235"/>
      <c r="B177" s="235"/>
      <c r="C177" s="270" t="s">
        <v>761</v>
      </c>
      <c r="D177" s="270"/>
      <c r="E177" s="235" t="s">
        <v>601</v>
      </c>
      <c r="F177" s="269"/>
      <c r="G177" s="267"/>
      <c r="H177" s="267"/>
      <c r="I177" s="267" t="s">
        <v>762</v>
      </c>
      <c r="J177" s="277"/>
      <c r="K177" s="277"/>
    </row>
    <row r="178" customHeight="1" spans="1:11">
      <c r="A178" s="235"/>
      <c r="B178" s="235"/>
      <c r="C178" s="270" t="s">
        <v>763</v>
      </c>
      <c r="D178" s="270"/>
      <c r="E178" s="235" t="s">
        <v>601</v>
      </c>
      <c r="F178" s="269"/>
      <c r="G178" s="267"/>
      <c r="H178" s="267"/>
      <c r="I178" s="267" t="s">
        <v>764</v>
      </c>
      <c r="J178" s="277"/>
      <c r="K178" s="277"/>
    </row>
    <row r="179" customHeight="1" spans="1:11">
      <c r="A179" s="235"/>
      <c r="B179" s="235"/>
      <c r="C179" s="270" t="s">
        <v>765</v>
      </c>
      <c r="D179" s="270"/>
      <c r="E179" s="235" t="s">
        <v>601</v>
      </c>
      <c r="F179" s="269"/>
      <c r="G179" s="267"/>
      <c r="H179" s="267"/>
      <c r="I179" s="267" t="s">
        <v>766</v>
      </c>
      <c r="J179" s="277"/>
      <c r="K179" s="277"/>
    </row>
    <row r="180" customHeight="1" spans="1:11">
      <c r="A180" s="235"/>
      <c r="B180" s="271"/>
      <c r="C180" s="267" t="s">
        <v>767</v>
      </c>
      <c r="D180" s="272"/>
      <c r="E180" s="235" t="s">
        <v>658</v>
      </c>
      <c r="F180" s="269"/>
      <c r="G180" s="267"/>
      <c r="H180" s="267"/>
      <c r="I180" s="267"/>
      <c r="J180" s="277"/>
      <c r="K180" s="277"/>
    </row>
    <row r="181" customHeight="1" spans="1:11">
      <c r="A181" s="235"/>
      <c r="B181" s="271"/>
      <c r="C181" s="267" t="s">
        <v>768</v>
      </c>
      <c r="D181" s="272"/>
      <c r="E181" s="235" t="s">
        <v>666</v>
      </c>
      <c r="F181" s="269"/>
      <c r="G181" s="267"/>
      <c r="H181" s="267"/>
      <c r="I181" s="267"/>
      <c r="J181" s="277"/>
      <c r="K181" s="277"/>
    </row>
    <row r="182" customHeight="1" spans="1:11">
      <c r="A182" s="235"/>
      <c r="B182" s="271"/>
      <c r="C182" s="267" t="s">
        <v>769</v>
      </c>
      <c r="D182" s="272"/>
      <c r="E182" s="273" t="s">
        <v>601</v>
      </c>
      <c r="F182" s="269"/>
      <c r="G182" s="267"/>
      <c r="H182" s="267"/>
      <c r="I182" s="267"/>
      <c r="J182" s="277"/>
      <c r="K182" s="277"/>
    </row>
    <row r="183" customHeight="1" spans="1:11">
      <c r="A183" s="235"/>
      <c r="B183" s="271"/>
      <c r="C183" s="267" t="s">
        <v>770</v>
      </c>
      <c r="D183" s="272"/>
      <c r="E183" s="273" t="s">
        <v>601</v>
      </c>
      <c r="F183" s="269"/>
      <c r="G183" s="267"/>
      <c r="H183" s="267"/>
      <c r="I183" s="267"/>
      <c r="J183" s="277"/>
      <c r="K183" s="277"/>
    </row>
    <row r="184" customHeight="1" spans="1:11">
      <c r="A184" s="235"/>
      <c r="B184" s="235"/>
      <c r="C184" s="270" t="s">
        <v>771</v>
      </c>
      <c r="D184" s="270"/>
      <c r="E184" s="235" t="s">
        <v>666</v>
      </c>
      <c r="F184" s="269"/>
      <c r="G184" s="267"/>
      <c r="H184" s="267"/>
      <c r="I184" s="267"/>
      <c r="J184" s="277"/>
      <c r="K184" s="277"/>
    </row>
    <row r="185" customHeight="1" spans="1:11">
      <c r="A185" s="235"/>
      <c r="B185" s="235"/>
      <c r="C185" s="270" t="s">
        <v>772</v>
      </c>
      <c r="D185" s="270"/>
      <c r="E185" s="235" t="s">
        <v>666</v>
      </c>
      <c r="F185" s="269"/>
      <c r="G185" s="267"/>
      <c r="H185" s="267"/>
      <c r="I185" s="267"/>
      <c r="J185" s="277"/>
      <c r="K185" s="277"/>
    </row>
    <row r="186" customHeight="1" spans="1:11">
      <c r="A186" s="235"/>
      <c r="B186" s="263" t="s">
        <v>12</v>
      </c>
      <c r="C186" s="264"/>
      <c r="D186" s="265"/>
      <c r="E186" s="235"/>
      <c r="F186" s="269"/>
      <c r="G186" s="267"/>
      <c r="H186" s="267"/>
      <c r="I186" s="267"/>
      <c r="J186" s="277"/>
      <c r="K186" s="277"/>
    </row>
    <row r="187" customHeight="1" spans="1:11">
      <c r="A187" s="235" t="s">
        <v>773</v>
      </c>
      <c r="B187" s="263"/>
      <c r="C187" s="264" t="s">
        <v>774</v>
      </c>
      <c r="D187" s="265"/>
      <c r="E187" s="235"/>
      <c r="F187" s="274"/>
      <c r="G187" s="267"/>
      <c r="H187" s="267"/>
      <c r="I187" s="267"/>
      <c r="J187" s="277"/>
      <c r="K187" s="277"/>
    </row>
    <row r="188" customHeight="1" spans="1:11">
      <c r="A188" s="235"/>
      <c r="B188" s="235"/>
      <c r="C188" s="270" t="s">
        <v>774</v>
      </c>
      <c r="D188" s="270"/>
      <c r="E188" s="235" t="s">
        <v>690</v>
      </c>
      <c r="F188" s="274"/>
      <c r="G188" s="267"/>
      <c r="H188" s="267"/>
      <c r="I188" s="267"/>
      <c r="J188" s="277"/>
      <c r="K188" s="277"/>
    </row>
    <row r="189" customHeight="1" spans="1:11">
      <c r="A189" s="235"/>
      <c r="B189" s="263" t="s">
        <v>13</v>
      </c>
      <c r="C189" s="264"/>
      <c r="D189" s="265"/>
      <c r="E189" s="235"/>
      <c r="F189" s="274"/>
      <c r="G189" s="267"/>
      <c r="H189" s="267"/>
      <c r="I189" s="267"/>
      <c r="J189" s="277"/>
      <c r="K189" s="277"/>
    </row>
    <row r="190" customHeight="1" spans="1:11">
      <c r="A190" s="29" t="s">
        <v>256</v>
      </c>
      <c r="B190" s="29"/>
      <c r="C190" s="275"/>
      <c r="D190" s="275"/>
      <c r="E190" s="275"/>
      <c r="F190" s="31"/>
      <c r="G190" s="32"/>
      <c r="H190" s="32"/>
      <c r="I190" s="32"/>
      <c r="J190" s="36"/>
      <c r="K190" s="36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5" orientation="portrait"/>
  <headerFooter/>
</worksheet>
</file>

<file path=xl/worksheets/sheet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 t="s">
        <v>272</v>
      </c>
      <c r="C2" s="281"/>
      <c r="D2" s="281" t="s">
        <v>507</v>
      </c>
      <c r="E2" s="281" t="s">
        <v>101</v>
      </c>
      <c r="F2" s="281" t="s">
        <v>509</v>
      </c>
      <c r="G2" s="383" t="s">
        <v>102</v>
      </c>
      <c r="H2" s="384"/>
      <c r="I2" s="304"/>
      <c r="J2" s="304"/>
      <c r="K2" s="304"/>
    </row>
    <row r="3" customHeight="1" spans="1:12">
      <c r="A3" s="281" t="s">
        <v>510</v>
      </c>
      <c r="B3" s="217">
        <v>1.522</v>
      </c>
      <c r="C3" s="415"/>
      <c r="D3" s="285" t="s">
        <v>511</v>
      </c>
      <c r="E3" s="281"/>
      <c r="F3" s="281" t="s">
        <v>512</v>
      </c>
      <c r="G3" s="281" t="s">
        <v>940</v>
      </c>
      <c r="H3" s="281" t="s">
        <v>514</v>
      </c>
      <c r="I3" s="304">
        <v>23</v>
      </c>
      <c r="J3" s="304"/>
      <c r="K3" s="304"/>
      <c r="L3" s="305"/>
    </row>
    <row r="4" customHeight="1" spans="1:12">
      <c r="A4" s="281" t="s">
        <v>515</v>
      </c>
      <c r="B4" s="217" t="s">
        <v>939</v>
      </c>
      <c r="C4" s="415"/>
      <c r="D4" s="281" t="s">
        <v>516</v>
      </c>
      <c r="E4" s="281">
        <v>2013.11</v>
      </c>
      <c r="F4" s="281" t="s">
        <v>517</v>
      </c>
      <c r="G4" s="281"/>
      <c r="H4" s="281" t="s">
        <v>518</v>
      </c>
      <c r="I4" s="281"/>
      <c r="J4" s="281" t="s">
        <v>519</v>
      </c>
      <c r="K4" s="304">
        <v>5</v>
      </c>
      <c r="L4" s="306"/>
    </row>
    <row r="5" customHeight="1" spans="1:12">
      <c r="A5" s="281" t="s">
        <v>520</v>
      </c>
      <c r="B5" s="217">
        <v>40</v>
      </c>
      <c r="C5" s="415"/>
      <c r="D5" s="281" t="s">
        <v>521</v>
      </c>
      <c r="E5" s="281">
        <v>40</v>
      </c>
      <c r="F5" s="281" t="s">
        <v>522</v>
      </c>
      <c r="G5" s="217">
        <v>3</v>
      </c>
      <c r="H5" s="281" t="s">
        <v>523</v>
      </c>
      <c r="I5" s="281">
        <v>7</v>
      </c>
      <c r="J5" s="281" t="s">
        <v>524</v>
      </c>
      <c r="K5" s="304">
        <v>2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18" t="s">
        <v>843</v>
      </c>
      <c r="F17" s="454">
        <v>3.5012</v>
      </c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v>0.7611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54">
        <v>0.7611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54">
        <v>1.1454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4">
        <v>1.434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4"/>
      <c r="G66" s="303"/>
      <c r="H66" s="303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4"/>
      <c r="G67" s="303"/>
      <c r="H67" s="303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4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4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4">
        <v>321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4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4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4">
        <v>7450.5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4">
        <v>2236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454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454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454">
        <v>8846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454">
        <v>0.162</v>
      </c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454">
        <v>0.197</v>
      </c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4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454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0.09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0.56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0.26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0.08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0.15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88">
        <f>60.88/10</f>
        <v>6.088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88">
        <f>30.44/10</f>
        <v>3.044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0.461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0.44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1.522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459" t="s">
        <v>691</v>
      </c>
      <c r="B132" s="459"/>
      <c r="C132" s="460" t="s">
        <v>692</v>
      </c>
      <c r="D132" s="461"/>
      <c r="E132" s="462"/>
      <c r="F132" s="463"/>
      <c r="G132" s="464"/>
      <c r="H132" s="464"/>
      <c r="I132" s="464"/>
      <c r="J132" s="467"/>
      <c r="K132" s="467"/>
    </row>
    <row r="133" customHeight="1" spans="1:11">
      <c r="A133" s="465"/>
      <c r="B133" s="466" t="s">
        <v>272</v>
      </c>
      <c r="C133" s="467" t="s">
        <v>693</v>
      </c>
      <c r="D133" s="468"/>
      <c r="E133" s="466" t="s">
        <v>694</v>
      </c>
      <c r="F133" s="469"/>
      <c r="G133" s="464"/>
      <c r="H133" s="464"/>
      <c r="I133" s="464" t="s">
        <v>695</v>
      </c>
      <c r="J133" s="467"/>
      <c r="K133" s="467"/>
    </row>
    <row r="134" customHeight="1" spans="1:11">
      <c r="A134" s="470"/>
      <c r="B134" s="466"/>
      <c r="C134" s="467" t="s">
        <v>697</v>
      </c>
      <c r="D134" s="468"/>
      <c r="E134" s="466" t="s">
        <v>694</v>
      </c>
      <c r="F134" s="469"/>
      <c r="G134" s="464"/>
      <c r="H134" s="464"/>
      <c r="I134" s="464" t="s">
        <v>698</v>
      </c>
      <c r="J134" s="467"/>
      <c r="K134" s="467"/>
    </row>
    <row r="135" customHeight="1" spans="1:11">
      <c r="A135" s="470"/>
      <c r="B135" s="466"/>
      <c r="C135" s="467" t="s">
        <v>699</v>
      </c>
      <c r="D135" s="468"/>
      <c r="E135" s="466" t="s">
        <v>694</v>
      </c>
      <c r="F135" s="469"/>
      <c r="G135" s="464"/>
      <c r="H135" s="464"/>
      <c r="I135" s="464" t="s">
        <v>700</v>
      </c>
      <c r="J135" s="467"/>
      <c r="K135" s="467"/>
    </row>
    <row r="136" customHeight="1" spans="1:11">
      <c r="A136" s="470"/>
      <c r="B136" s="466"/>
      <c r="C136" s="467" t="s">
        <v>701</v>
      </c>
      <c r="D136" s="468"/>
      <c r="E136" s="466" t="s">
        <v>694</v>
      </c>
      <c r="F136" s="469"/>
      <c r="G136" s="464"/>
      <c r="H136" s="464"/>
      <c r="I136" s="464" t="s">
        <v>695</v>
      </c>
      <c r="J136" s="467"/>
      <c r="K136" s="467"/>
    </row>
    <row r="137" customHeight="1" spans="1:11">
      <c r="A137" s="470"/>
      <c r="B137" s="466"/>
      <c r="C137" s="467" t="s">
        <v>702</v>
      </c>
      <c r="D137" s="468"/>
      <c r="E137" s="466" t="s">
        <v>694</v>
      </c>
      <c r="F137" s="471">
        <v>1.522</v>
      </c>
      <c r="G137" s="464"/>
      <c r="H137" s="464"/>
      <c r="I137" s="464" t="s">
        <v>698</v>
      </c>
      <c r="J137" s="467"/>
      <c r="K137" s="467"/>
    </row>
    <row r="138" customHeight="1" spans="1:11">
      <c r="A138" s="470"/>
      <c r="B138" s="466"/>
      <c r="C138" s="467" t="s">
        <v>703</v>
      </c>
      <c r="D138" s="468"/>
      <c r="E138" s="466" t="s">
        <v>694</v>
      </c>
      <c r="F138" s="469"/>
      <c r="G138" s="464"/>
      <c r="H138" s="464"/>
      <c r="I138" s="464" t="s">
        <v>700</v>
      </c>
      <c r="J138" s="467"/>
      <c r="K138" s="467"/>
    </row>
    <row r="139" customHeight="1" spans="1:11">
      <c r="A139" s="470"/>
      <c r="B139" s="466"/>
      <c r="C139" s="467" t="s">
        <v>704</v>
      </c>
      <c r="D139" s="468"/>
      <c r="E139" s="466" t="s">
        <v>694</v>
      </c>
      <c r="F139" s="469"/>
      <c r="G139" s="464"/>
      <c r="H139" s="464"/>
      <c r="I139" s="464" t="s">
        <v>705</v>
      </c>
      <c r="J139" s="467"/>
      <c r="K139" s="467"/>
    </row>
    <row r="140" customHeight="1" spans="1:11">
      <c r="A140" s="470"/>
      <c r="B140" s="466"/>
      <c r="C140" s="467" t="s">
        <v>707</v>
      </c>
      <c r="D140" s="468"/>
      <c r="E140" s="466" t="s">
        <v>694</v>
      </c>
      <c r="F140" s="469"/>
      <c r="G140" s="464"/>
      <c r="H140" s="464"/>
      <c r="I140" s="464" t="s">
        <v>705</v>
      </c>
      <c r="J140" s="467"/>
      <c r="K140" s="467"/>
    </row>
    <row r="141" customHeight="1" spans="1:11">
      <c r="A141" s="470"/>
      <c r="B141" s="466"/>
      <c r="C141" s="467" t="s">
        <v>708</v>
      </c>
      <c r="D141" s="468"/>
      <c r="E141" s="466" t="s">
        <v>694</v>
      </c>
      <c r="F141" s="469"/>
      <c r="G141" s="464"/>
      <c r="H141" s="464"/>
      <c r="I141" s="464" t="s">
        <v>709</v>
      </c>
      <c r="J141" s="467"/>
      <c r="K141" s="467"/>
    </row>
    <row r="142" customHeight="1" spans="1:11">
      <c r="A142" s="470"/>
      <c r="B142" s="466"/>
      <c r="C142" s="467" t="s">
        <v>710</v>
      </c>
      <c r="D142" s="468"/>
      <c r="E142" s="466" t="s">
        <v>694</v>
      </c>
      <c r="F142" s="469"/>
      <c r="G142" s="464"/>
      <c r="H142" s="464"/>
      <c r="I142" s="464" t="s">
        <v>705</v>
      </c>
      <c r="J142" s="467"/>
      <c r="K142" s="467"/>
    </row>
    <row r="143" customHeight="1" spans="1:11">
      <c r="A143" s="470"/>
      <c r="B143" s="466"/>
      <c r="C143" s="467" t="s">
        <v>711</v>
      </c>
      <c r="D143" s="468"/>
      <c r="E143" s="466" t="s">
        <v>694</v>
      </c>
      <c r="F143" s="471">
        <v>1.522</v>
      </c>
      <c r="G143" s="464"/>
      <c r="H143" s="464"/>
      <c r="I143" s="464" t="s">
        <v>705</v>
      </c>
      <c r="J143" s="467"/>
      <c r="K143" s="467"/>
    </row>
    <row r="144" customHeight="1" spans="1:11">
      <c r="A144" s="470"/>
      <c r="B144" s="466"/>
      <c r="C144" s="467" t="s">
        <v>712</v>
      </c>
      <c r="D144" s="468"/>
      <c r="E144" s="466" t="s">
        <v>694</v>
      </c>
      <c r="F144" s="469"/>
      <c r="G144" s="464"/>
      <c r="H144" s="464"/>
      <c r="I144" s="464" t="s">
        <v>709</v>
      </c>
      <c r="J144" s="467"/>
      <c r="K144" s="467"/>
    </row>
    <row r="145" customHeight="1" spans="1:11">
      <c r="A145" s="470"/>
      <c r="B145" s="466"/>
      <c r="C145" s="467" t="s">
        <v>713</v>
      </c>
      <c r="D145" s="468"/>
      <c r="E145" s="466" t="s">
        <v>714</v>
      </c>
      <c r="F145" s="472"/>
      <c r="G145" s="473"/>
      <c r="H145" s="473"/>
      <c r="I145" s="464" t="s">
        <v>715</v>
      </c>
      <c r="J145" s="467"/>
      <c r="K145" s="467"/>
    </row>
    <row r="146" customHeight="1" spans="1:11">
      <c r="A146" s="470"/>
      <c r="B146" s="466"/>
      <c r="C146" s="467" t="s">
        <v>717</v>
      </c>
      <c r="D146" s="468"/>
      <c r="E146" s="466" t="s">
        <v>714</v>
      </c>
      <c r="F146" s="469">
        <v>15.22</v>
      </c>
      <c r="G146" s="464"/>
      <c r="H146" s="464"/>
      <c r="I146" s="464" t="s">
        <v>718</v>
      </c>
      <c r="J146" s="467"/>
      <c r="K146" s="467"/>
    </row>
    <row r="147" customHeight="1" spans="1:11">
      <c r="A147" s="470"/>
      <c r="B147" s="466"/>
      <c r="C147" s="467" t="s">
        <v>719</v>
      </c>
      <c r="D147" s="468"/>
      <c r="E147" s="466" t="s">
        <v>714</v>
      </c>
      <c r="F147" s="472"/>
      <c r="G147" s="473"/>
      <c r="H147" s="473"/>
      <c r="I147" s="464" t="s">
        <v>720</v>
      </c>
      <c r="J147" s="467"/>
      <c r="K147" s="467"/>
    </row>
    <row r="148" customHeight="1" spans="1:11">
      <c r="A148" s="470"/>
      <c r="B148" s="466"/>
      <c r="C148" s="467" t="s">
        <v>721</v>
      </c>
      <c r="D148" s="468"/>
      <c r="E148" s="466" t="s">
        <v>714</v>
      </c>
      <c r="F148" s="472"/>
      <c r="G148" s="473"/>
      <c r="H148" s="473"/>
      <c r="I148" s="464" t="s">
        <v>722</v>
      </c>
      <c r="J148" s="467"/>
      <c r="K148" s="467"/>
    </row>
    <row r="149" customHeight="1" spans="1:11">
      <c r="A149" s="470"/>
      <c r="B149" s="466"/>
      <c r="C149" s="467" t="s">
        <v>724</v>
      </c>
      <c r="D149" s="468"/>
      <c r="E149" s="466" t="s">
        <v>714</v>
      </c>
      <c r="F149" s="469">
        <v>15.22</v>
      </c>
      <c r="G149" s="464"/>
      <c r="H149" s="464"/>
      <c r="I149" s="464" t="s">
        <v>725</v>
      </c>
      <c r="J149" s="467"/>
      <c r="K149" s="467"/>
    </row>
    <row r="150" customHeight="1" spans="1:11">
      <c r="A150" s="475"/>
      <c r="B150" s="466"/>
      <c r="C150" s="467" t="s">
        <v>727</v>
      </c>
      <c r="D150" s="468"/>
      <c r="E150" s="466" t="s">
        <v>714</v>
      </c>
      <c r="F150" s="472"/>
      <c r="G150" s="473"/>
      <c r="H150" s="473"/>
      <c r="I150" s="464" t="s">
        <v>728</v>
      </c>
      <c r="J150" s="467"/>
      <c r="K150" s="467"/>
    </row>
    <row r="151" customHeight="1" spans="1:11">
      <c r="A151" s="465"/>
      <c r="B151" s="466" t="s">
        <v>538</v>
      </c>
      <c r="C151" s="476" t="s">
        <v>730</v>
      </c>
      <c r="D151" s="477"/>
      <c r="E151" s="466" t="s">
        <v>694</v>
      </c>
      <c r="F151" s="469"/>
      <c r="G151" s="478"/>
      <c r="H151" s="478"/>
      <c r="I151" s="478"/>
      <c r="J151" s="476"/>
      <c r="K151" s="476"/>
    </row>
    <row r="152" customHeight="1" spans="1:11">
      <c r="A152" s="470"/>
      <c r="B152" s="466"/>
      <c r="C152" s="476" t="s">
        <v>731</v>
      </c>
      <c r="D152" s="477"/>
      <c r="E152" s="466" t="s">
        <v>694</v>
      </c>
      <c r="F152" s="469"/>
      <c r="G152" s="478"/>
      <c r="H152" s="478"/>
      <c r="I152" s="478"/>
      <c r="J152" s="476"/>
      <c r="K152" s="476"/>
    </row>
    <row r="153" customHeight="1" spans="1:11">
      <c r="A153" s="470"/>
      <c r="B153" s="466"/>
      <c r="C153" s="476" t="s">
        <v>732</v>
      </c>
      <c r="D153" s="477"/>
      <c r="E153" s="466" t="s">
        <v>714</v>
      </c>
      <c r="F153" s="472"/>
      <c r="G153" s="479"/>
      <c r="H153" s="479"/>
      <c r="I153" s="478"/>
      <c r="J153" s="476"/>
      <c r="K153" s="476"/>
    </row>
    <row r="154" customHeight="1" spans="1:11">
      <c r="A154" s="475"/>
      <c r="B154" s="466"/>
      <c r="C154" s="476" t="s">
        <v>733</v>
      </c>
      <c r="D154" s="477"/>
      <c r="E154" s="466" t="s">
        <v>714</v>
      </c>
      <c r="F154" s="472"/>
      <c r="G154" s="479"/>
      <c r="H154" s="479"/>
      <c r="I154" s="478"/>
      <c r="J154" s="476"/>
      <c r="K154" s="476"/>
    </row>
    <row r="155" customHeight="1" spans="1:11">
      <c r="A155" s="465"/>
      <c r="B155" s="466" t="s">
        <v>734</v>
      </c>
      <c r="C155" s="476" t="s">
        <v>735</v>
      </c>
      <c r="D155" s="477"/>
      <c r="E155" s="466" t="s">
        <v>714</v>
      </c>
      <c r="F155" s="472"/>
      <c r="G155" s="479"/>
      <c r="H155" s="479"/>
      <c r="I155" s="478"/>
      <c r="J155" s="476"/>
      <c r="K155" s="476"/>
    </row>
    <row r="156" customHeight="1" spans="1:11">
      <c r="A156" s="470"/>
      <c r="B156" s="466"/>
      <c r="C156" s="476" t="s">
        <v>736</v>
      </c>
      <c r="D156" s="477"/>
      <c r="E156" s="466" t="s">
        <v>714</v>
      </c>
      <c r="F156" s="472"/>
      <c r="G156" s="479"/>
      <c r="H156" s="479"/>
      <c r="I156" s="478"/>
      <c r="J156" s="476"/>
      <c r="K156" s="476"/>
    </row>
    <row r="157" customHeight="1" spans="1:11">
      <c r="A157" s="470"/>
      <c r="B157" s="466"/>
      <c r="C157" s="476" t="s">
        <v>737</v>
      </c>
      <c r="D157" s="477"/>
      <c r="E157" s="466" t="s">
        <v>714</v>
      </c>
      <c r="F157" s="472"/>
      <c r="G157" s="479"/>
      <c r="H157" s="479"/>
      <c r="I157" s="478"/>
      <c r="J157" s="476"/>
      <c r="K157" s="476"/>
    </row>
    <row r="158" customHeight="1" spans="1:11">
      <c r="A158" s="470"/>
      <c r="B158" s="466"/>
      <c r="C158" s="476" t="s">
        <v>738</v>
      </c>
      <c r="D158" s="477"/>
      <c r="E158" s="466" t="s">
        <v>714</v>
      </c>
      <c r="F158" s="472"/>
      <c r="G158" s="479"/>
      <c r="H158" s="479"/>
      <c r="I158" s="478"/>
      <c r="J158" s="476"/>
      <c r="K158" s="476"/>
    </row>
    <row r="159" customHeight="1" spans="1:11">
      <c r="A159" s="470"/>
      <c r="B159" s="466"/>
      <c r="C159" s="476" t="s">
        <v>739</v>
      </c>
      <c r="D159" s="477"/>
      <c r="E159" s="466" t="s">
        <v>714</v>
      </c>
      <c r="F159" s="472"/>
      <c r="G159" s="479"/>
      <c r="H159" s="479"/>
      <c r="I159" s="478"/>
      <c r="J159" s="476"/>
      <c r="K159" s="476"/>
    </row>
    <row r="160" customHeight="1" spans="1:11">
      <c r="A160" s="470"/>
      <c r="B160" s="466"/>
      <c r="C160" s="476" t="s">
        <v>740</v>
      </c>
      <c r="D160" s="477"/>
      <c r="E160" s="466" t="s">
        <v>714</v>
      </c>
      <c r="F160" s="472"/>
      <c r="G160" s="479"/>
      <c r="H160" s="479"/>
      <c r="I160" s="478"/>
      <c r="J160" s="476"/>
      <c r="K160" s="476"/>
    </row>
    <row r="161" customHeight="1" spans="1:11">
      <c r="A161" s="470"/>
      <c r="B161" s="466"/>
      <c r="C161" s="476" t="s">
        <v>741</v>
      </c>
      <c r="D161" s="477"/>
      <c r="E161" s="466" t="s">
        <v>714</v>
      </c>
      <c r="F161" s="472"/>
      <c r="G161" s="479"/>
      <c r="H161" s="479"/>
      <c r="I161" s="478"/>
      <c r="J161" s="476"/>
      <c r="K161" s="476"/>
    </row>
    <row r="162" customHeight="1" spans="1:11">
      <c r="A162" s="470"/>
      <c r="B162" s="466"/>
      <c r="C162" s="476" t="s">
        <v>742</v>
      </c>
      <c r="D162" s="477"/>
      <c r="E162" s="466" t="s">
        <v>714</v>
      </c>
      <c r="F162" s="472"/>
      <c r="G162" s="479"/>
      <c r="H162" s="479"/>
      <c r="I162" s="478"/>
      <c r="J162" s="476"/>
      <c r="K162" s="476"/>
    </row>
    <row r="163" customHeight="1" spans="1:11">
      <c r="A163" s="470"/>
      <c r="B163" s="466"/>
      <c r="C163" s="476" t="s">
        <v>743</v>
      </c>
      <c r="D163" s="477"/>
      <c r="E163" s="466" t="s">
        <v>694</v>
      </c>
      <c r="F163" s="469"/>
      <c r="G163" s="478"/>
      <c r="H163" s="478"/>
      <c r="I163" s="478"/>
      <c r="J163" s="476"/>
      <c r="K163" s="476"/>
    </row>
    <row r="164" customHeight="1" spans="1:11">
      <c r="A164" s="475"/>
      <c r="B164" s="466"/>
      <c r="C164" s="476" t="s">
        <v>744</v>
      </c>
      <c r="D164" s="477"/>
      <c r="E164" s="466" t="s">
        <v>694</v>
      </c>
      <c r="F164" s="469"/>
      <c r="G164" s="478"/>
      <c r="H164" s="478"/>
      <c r="I164" s="478"/>
      <c r="J164" s="476"/>
      <c r="K164" s="476"/>
    </row>
    <row r="165" customHeight="1" spans="1:11">
      <c r="A165" s="466"/>
      <c r="B165" s="480" t="s">
        <v>11</v>
      </c>
      <c r="C165" s="481"/>
      <c r="D165" s="482"/>
      <c r="E165" s="466"/>
      <c r="F165" s="483"/>
      <c r="G165" s="464"/>
      <c r="H165" s="464"/>
      <c r="I165" s="464"/>
      <c r="J165" s="467"/>
      <c r="K165" s="467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6">
        <v>0.845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>
        <v>20.79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6">
        <v>16.57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6">
        <v>0.68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6">
        <v>2.12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6">
        <v>2.12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6">
        <v>0.68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1.522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8">
      <c r="A192" s="367"/>
      <c r="B192" s="367"/>
      <c r="C192" s="485" t="s">
        <v>941</v>
      </c>
      <c r="D192" s="367"/>
      <c r="E192" s="367" t="s">
        <v>654</v>
      </c>
      <c r="F192" s="486">
        <v>0.05</v>
      </c>
      <c r="G192" s="404"/>
      <c r="H192" s="404"/>
    </row>
    <row r="193" customHeight="1" spans="1:8">
      <c r="A193" s="367"/>
      <c r="B193" s="367"/>
      <c r="C193" s="485" t="s">
        <v>942</v>
      </c>
      <c r="D193" s="367"/>
      <c r="E193" s="367" t="s">
        <v>943</v>
      </c>
      <c r="F193" s="486">
        <v>0.1</v>
      </c>
      <c r="G193" s="404"/>
      <c r="H193" s="404"/>
    </row>
    <row r="194" customHeight="1" spans="1:8">
      <c r="A194" s="367"/>
      <c r="B194" s="367"/>
      <c r="C194" s="485" t="s">
        <v>944</v>
      </c>
      <c r="D194" s="367"/>
      <c r="E194" s="367" t="s">
        <v>943</v>
      </c>
      <c r="F194" s="486">
        <v>0.04</v>
      </c>
      <c r="G194" s="404"/>
      <c r="H194" s="404"/>
    </row>
    <row r="195" customHeight="1" spans="1:8">
      <c r="A195" s="367"/>
      <c r="B195" s="367"/>
      <c r="C195" s="485" t="s">
        <v>945</v>
      </c>
      <c r="D195" s="367"/>
      <c r="E195" s="367" t="s">
        <v>581</v>
      </c>
      <c r="F195" s="486"/>
      <c r="G195" s="404"/>
      <c r="H195" s="404"/>
    </row>
    <row r="196" customHeight="1" spans="1:8">
      <c r="A196" s="367"/>
      <c r="B196" s="367"/>
      <c r="C196" s="485" t="s">
        <v>946</v>
      </c>
      <c r="D196" s="367"/>
      <c r="E196" s="367" t="s">
        <v>642</v>
      </c>
      <c r="F196" s="486"/>
      <c r="G196" s="404"/>
      <c r="H196" s="404"/>
    </row>
    <row r="197" customHeight="1" spans="1:8">
      <c r="A197" s="367"/>
      <c r="B197" s="367"/>
      <c r="C197" s="485" t="s">
        <v>947</v>
      </c>
      <c r="D197" s="367"/>
      <c r="E197" s="367" t="s">
        <v>666</v>
      </c>
      <c r="F197" s="486"/>
      <c r="G197" s="404"/>
      <c r="H197" s="404"/>
    </row>
    <row r="198" customHeight="1" spans="1:8">
      <c r="A198" s="367"/>
      <c r="B198" s="367"/>
      <c r="C198" s="485" t="s">
        <v>948</v>
      </c>
      <c r="D198" s="367"/>
      <c r="E198" s="367" t="s">
        <v>603</v>
      </c>
      <c r="F198" s="486"/>
      <c r="G198" s="404"/>
      <c r="H198" s="404"/>
    </row>
    <row r="199" customHeight="1" spans="1:8">
      <c r="A199" s="367"/>
      <c r="B199" s="367"/>
      <c r="C199" s="485" t="s">
        <v>643</v>
      </c>
      <c r="D199" s="367"/>
      <c r="E199" s="367" t="s">
        <v>642</v>
      </c>
      <c r="F199" s="486"/>
      <c r="G199" s="404"/>
      <c r="H199" s="404"/>
    </row>
    <row r="200" customHeight="1" spans="1:8">
      <c r="A200" s="367"/>
      <c r="B200" s="367"/>
      <c r="C200" s="485" t="s">
        <v>949</v>
      </c>
      <c r="D200" s="367"/>
      <c r="E200" s="367" t="s">
        <v>950</v>
      </c>
      <c r="F200" s="486"/>
      <c r="G200" s="404"/>
      <c r="H200" s="404"/>
    </row>
    <row r="201" customHeight="1" spans="1:8">
      <c r="A201" s="367"/>
      <c r="B201" s="367"/>
      <c r="C201" s="485" t="s">
        <v>951</v>
      </c>
      <c r="D201" s="367"/>
      <c r="E201" s="367" t="s">
        <v>285</v>
      </c>
      <c r="F201" s="486"/>
      <c r="G201" s="404"/>
      <c r="H201" s="404"/>
    </row>
    <row r="202" customHeight="1" spans="1:8">
      <c r="A202" s="367"/>
      <c r="B202" s="367"/>
      <c r="C202" s="485" t="s">
        <v>952</v>
      </c>
      <c r="D202" s="367"/>
      <c r="E202" s="367" t="s">
        <v>953</v>
      </c>
      <c r="F202" s="486"/>
      <c r="G202" s="404"/>
      <c r="H202" s="404"/>
    </row>
    <row r="203" customHeight="1" spans="1:8">
      <c r="A203" s="367"/>
      <c r="B203" s="367"/>
      <c r="C203" s="485" t="s">
        <v>954</v>
      </c>
      <c r="D203" s="367"/>
      <c r="E203" s="367" t="s">
        <v>581</v>
      </c>
      <c r="F203" s="486"/>
      <c r="G203" s="404"/>
      <c r="H203" s="404"/>
    </row>
    <row r="204" customHeight="1" spans="1:8">
      <c r="A204" s="367"/>
      <c r="B204" s="367"/>
      <c r="C204" s="485" t="s">
        <v>955</v>
      </c>
      <c r="D204" s="367"/>
      <c r="E204" s="367" t="s">
        <v>953</v>
      </c>
      <c r="F204" s="486"/>
      <c r="G204" s="404"/>
      <c r="H204" s="404"/>
    </row>
    <row r="205" customHeight="1" spans="1:8">
      <c r="A205" s="367"/>
      <c r="B205" s="367"/>
      <c r="C205" s="485" t="s">
        <v>956</v>
      </c>
      <c r="D205" s="367"/>
      <c r="E205" s="367" t="s">
        <v>666</v>
      </c>
      <c r="F205" s="486"/>
      <c r="G205" s="404"/>
      <c r="H205" s="404"/>
    </row>
    <row r="206" customHeight="1" spans="1:8">
      <c r="A206" s="367"/>
      <c r="B206" s="367"/>
      <c r="C206" s="485" t="s">
        <v>957</v>
      </c>
      <c r="D206" s="367"/>
      <c r="E206" s="367" t="s">
        <v>666</v>
      </c>
      <c r="F206" s="486"/>
      <c r="G206" s="404"/>
      <c r="H206" s="404"/>
    </row>
    <row r="207" customHeight="1" spans="1:8">
      <c r="A207" s="367"/>
      <c r="B207" s="367"/>
      <c r="C207" s="485" t="s">
        <v>958</v>
      </c>
      <c r="D207" s="367"/>
      <c r="E207" s="367" t="s">
        <v>666</v>
      </c>
      <c r="F207" s="486"/>
      <c r="G207" s="404"/>
      <c r="H207" s="404"/>
    </row>
    <row r="208" customHeight="1" spans="1:8">
      <c r="A208" s="367"/>
      <c r="B208" s="367"/>
      <c r="C208" s="485" t="s">
        <v>959</v>
      </c>
      <c r="D208" s="367"/>
      <c r="E208" s="367" t="s">
        <v>666</v>
      </c>
      <c r="F208" s="486"/>
      <c r="G208" s="404"/>
      <c r="H208" s="404"/>
    </row>
    <row r="209" customHeight="1" spans="1:8">
      <c r="A209" s="367"/>
      <c r="B209" s="367"/>
      <c r="C209" s="485" t="s">
        <v>960</v>
      </c>
      <c r="D209" s="367"/>
      <c r="E209" s="367" t="s">
        <v>666</v>
      </c>
      <c r="F209" s="486"/>
      <c r="G209" s="404"/>
      <c r="H209" s="404"/>
    </row>
    <row r="210" customHeight="1" spans="1:11">
      <c r="A210" s="364"/>
      <c r="B210" s="365" t="s">
        <v>899</v>
      </c>
      <c r="C210" s="365"/>
      <c r="D210" s="365"/>
      <c r="E210" s="366"/>
      <c r="F210" s="366"/>
      <c r="G210" s="415"/>
      <c r="H210" s="415"/>
      <c r="I210" s="484"/>
      <c r="J210" s="484"/>
      <c r="K210" s="484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 t="s">
        <v>272</v>
      </c>
      <c r="C2" s="281"/>
      <c r="D2" s="281" t="s">
        <v>507</v>
      </c>
      <c r="E2" s="281" t="s">
        <v>103</v>
      </c>
      <c r="F2" s="281" t="s">
        <v>509</v>
      </c>
      <c r="G2" s="383" t="s">
        <v>104</v>
      </c>
      <c r="H2" s="384"/>
      <c r="I2" s="304"/>
      <c r="J2" s="304"/>
      <c r="K2" s="304"/>
    </row>
    <row r="3" customHeight="1" spans="1:12">
      <c r="A3" s="281" t="s">
        <v>510</v>
      </c>
      <c r="B3" s="217">
        <v>2.746</v>
      </c>
      <c r="C3" s="415"/>
      <c r="D3" s="285" t="s">
        <v>511</v>
      </c>
      <c r="E3" s="281"/>
      <c r="F3" s="281" t="s">
        <v>512</v>
      </c>
      <c r="G3" s="281" t="s">
        <v>940</v>
      </c>
      <c r="H3" s="281" t="s">
        <v>514</v>
      </c>
      <c r="I3" s="304"/>
      <c r="J3" s="304"/>
      <c r="K3" s="304"/>
      <c r="L3" s="305"/>
    </row>
    <row r="4" customHeight="1" spans="1:12">
      <c r="A4" s="281" t="s">
        <v>515</v>
      </c>
      <c r="B4" s="217" t="s">
        <v>939</v>
      </c>
      <c r="C4" s="415"/>
      <c r="D4" s="281" t="s">
        <v>516</v>
      </c>
      <c r="E4" s="281">
        <v>2017.9</v>
      </c>
      <c r="F4" s="281" t="s">
        <v>517</v>
      </c>
      <c r="G4" s="281"/>
      <c r="H4" s="281" t="s">
        <v>518</v>
      </c>
      <c r="I4" s="281"/>
      <c r="J4" s="281" t="s">
        <v>519</v>
      </c>
      <c r="K4" s="304">
        <v>5</v>
      </c>
      <c r="L4" s="306"/>
    </row>
    <row r="5" customHeight="1" spans="1:12">
      <c r="A5" s="281" t="s">
        <v>520</v>
      </c>
      <c r="B5" s="217">
        <v>35</v>
      </c>
      <c r="C5" s="415"/>
      <c r="D5" s="281" t="s">
        <v>521</v>
      </c>
      <c r="E5" s="281">
        <v>35</v>
      </c>
      <c r="F5" s="281" t="s">
        <v>522</v>
      </c>
      <c r="G5" s="217">
        <v>15</v>
      </c>
      <c r="H5" s="281" t="s">
        <v>523</v>
      </c>
      <c r="I5" s="281">
        <v>4</v>
      </c>
      <c r="J5" s="281" t="s">
        <v>524</v>
      </c>
      <c r="K5" s="304">
        <v>11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18" t="s">
        <v>843</v>
      </c>
      <c r="F17" s="454">
        <v>4.2069</v>
      </c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v>1.7693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>
        <v>1.2294</v>
      </c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54"/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54">
        <v>1.6474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4">
        <v>1.6474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>
        <v>0.02</v>
      </c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>
        <v>2.689</v>
      </c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4"/>
      <c r="G66" s="303"/>
      <c r="H66" s="303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4">
        <v>0.04</v>
      </c>
      <c r="G67" s="303"/>
      <c r="H67" s="303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4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4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4">
        <v>513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4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4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4">
        <f>F77+F78*1000+F79*1000+F70*1.5</f>
        <v>36117.5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4"/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454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454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454">
        <v>34700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454">
        <v>0.542</v>
      </c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454">
        <v>0.106</v>
      </c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4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454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0.1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88">
        <f>10.425/10</f>
        <v>1.0425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>
        <v>1.68</v>
      </c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1.43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>
        <v>0.05</v>
      </c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>
        <v>0.02</v>
      </c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0.59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0.12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/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88">
        <f>40.54/10</f>
        <v>4.054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88">
        <f>40.54/10</f>
        <v>4.054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88">
        <f>20.27/10</f>
        <v>2.027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88">
        <f>12.44/10</f>
        <v>1.244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88">
        <f>1.27/10</f>
        <v>0.127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2.746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459" t="s">
        <v>691</v>
      </c>
      <c r="B132" s="459"/>
      <c r="C132" s="460" t="s">
        <v>692</v>
      </c>
      <c r="D132" s="461"/>
      <c r="E132" s="462"/>
      <c r="F132" s="527"/>
      <c r="G132" s="473"/>
      <c r="H132" s="473"/>
      <c r="I132" s="464"/>
      <c r="J132" s="467"/>
      <c r="K132" s="467"/>
    </row>
    <row r="133" customHeight="1" spans="1:11">
      <c r="A133" s="465"/>
      <c r="B133" s="466" t="s">
        <v>272</v>
      </c>
      <c r="C133" s="467" t="s">
        <v>693</v>
      </c>
      <c r="D133" s="468"/>
      <c r="E133" s="466" t="s">
        <v>694</v>
      </c>
      <c r="F133" s="527"/>
      <c r="G133" s="473"/>
      <c r="H133" s="473"/>
      <c r="I133" s="464" t="s">
        <v>695</v>
      </c>
      <c r="J133" s="467"/>
      <c r="K133" s="467"/>
    </row>
    <row r="134" customHeight="1" spans="1:11">
      <c r="A134" s="470"/>
      <c r="B134" s="466"/>
      <c r="C134" s="467" t="s">
        <v>697</v>
      </c>
      <c r="D134" s="468"/>
      <c r="E134" s="466" t="s">
        <v>694</v>
      </c>
      <c r="F134" s="527"/>
      <c r="G134" s="473"/>
      <c r="H134" s="473"/>
      <c r="I134" s="464" t="s">
        <v>698</v>
      </c>
      <c r="J134" s="467"/>
      <c r="K134" s="467"/>
    </row>
    <row r="135" customHeight="1" spans="1:11">
      <c r="A135" s="470"/>
      <c r="B135" s="466"/>
      <c r="C135" s="467" t="s">
        <v>699</v>
      </c>
      <c r="D135" s="468"/>
      <c r="E135" s="466" t="s">
        <v>694</v>
      </c>
      <c r="F135" s="527"/>
      <c r="G135" s="473"/>
      <c r="H135" s="473"/>
      <c r="I135" s="464" t="s">
        <v>700</v>
      </c>
      <c r="J135" s="467"/>
      <c r="K135" s="467"/>
    </row>
    <row r="136" customHeight="1" spans="1:11">
      <c r="A136" s="470"/>
      <c r="B136" s="466"/>
      <c r="C136" s="467" t="s">
        <v>701</v>
      </c>
      <c r="D136" s="468"/>
      <c r="E136" s="466" t="s">
        <v>694</v>
      </c>
      <c r="F136" s="527"/>
      <c r="G136" s="473"/>
      <c r="H136" s="473"/>
      <c r="I136" s="464" t="s">
        <v>695</v>
      </c>
      <c r="J136" s="467"/>
      <c r="K136" s="467"/>
    </row>
    <row r="137" customHeight="1" spans="1:11">
      <c r="A137" s="470"/>
      <c r="B137" s="466"/>
      <c r="C137" s="467" t="s">
        <v>702</v>
      </c>
      <c r="D137" s="468"/>
      <c r="E137" s="466" t="s">
        <v>694</v>
      </c>
      <c r="F137" s="527"/>
      <c r="G137" s="473"/>
      <c r="H137" s="473"/>
      <c r="I137" s="464" t="s">
        <v>698</v>
      </c>
      <c r="J137" s="467"/>
      <c r="K137" s="467"/>
    </row>
    <row r="138" customHeight="1" spans="1:11">
      <c r="A138" s="470"/>
      <c r="B138" s="466"/>
      <c r="C138" s="467" t="s">
        <v>703</v>
      </c>
      <c r="D138" s="468"/>
      <c r="E138" s="466" t="s">
        <v>694</v>
      </c>
      <c r="F138" s="527"/>
      <c r="G138" s="473"/>
      <c r="H138" s="473"/>
      <c r="I138" s="464" t="s">
        <v>700</v>
      </c>
      <c r="J138" s="467"/>
      <c r="K138" s="467"/>
    </row>
    <row r="139" customHeight="1" spans="1:11">
      <c r="A139" s="470"/>
      <c r="B139" s="466"/>
      <c r="C139" s="467" t="s">
        <v>704</v>
      </c>
      <c r="D139" s="468"/>
      <c r="E139" s="466" t="s">
        <v>694</v>
      </c>
      <c r="F139" s="528"/>
      <c r="G139" s="464"/>
      <c r="H139" s="464"/>
      <c r="I139" s="464" t="s">
        <v>705</v>
      </c>
      <c r="J139" s="467"/>
      <c r="K139" s="467"/>
    </row>
    <row r="140" customHeight="1" spans="1:11">
      <c r="A140" s="470"/>
      <c r="B140" s="466"/>
      <c r="C140" s="467" t="s">
        <v>707</v>
      </c>
      <c r="D140" s="468"/>
      <c r="E140" s="466" t="s">
        <v>694</v>
      </c>
      <c r="F140" s="528"/>
      <c r="G140" s="464"/>
      <c r="H140" s="464"/>
      <c r="I140" s="464" t="s">
        <v>705</v>
      </c>
      <c r="J140" s="467"/>
      <c r="K140" s="467"/>
    </row>
    <row r="141" customHeight="1" spans="1:11">
      <c r="A141" s="470"/>
      <c r="B141" s="466"/>
      <c r="C141" s="467" t="s">
        <v>708</v>
      </c>
      <c r="D141" s="468"/>
      <c r="E141" s="466" t="s">
        <v>694</v>
      </c>
      <c r="F141" s="529"/>
      <c r="G141" s="464"/>
      <c r="H141" s="464"/>
      <c r="I141" s="464" t="s">
        <v>709</v>
      </c>
      <c r="J141" s="467"/>
      <c r="K141" s="467"/>
    </row>
    <row r="142" customHeight="1" spans="1:11">
      <c r="A142" s="470"/>
      <c r="B142" s="466"/>
      <c r="C142" s="467" t="s">
        <v>710</v>
      </c>
      <c r="D142" s="468"/>
      <c r="E142" s="466" t="s">
        <v>694</v>
      </c>
      <c r="F142" s="471"/>
      <c r="G142" s="464"/>
      <c r="H142" s="464"/>
      <c r="I142" s="464" t="s">
        <v>705</v>
      </c>
      <c r="J142" s="467"/>
      <c r="K142" s="467"/>
    </row>
    <row r="143" customHeight="1" spans="1:11">
      <c r="A143" s="470"/>
      <c r="B143" s="466"/>
      <c r="C143" s="467" t="s">
        <v>711</v>
      </c>
      <c r="D143" s="468"/>
      <c r="E143" s="466" t="s">
        <v>694</v>
      </c>
      <c r="F143" s="471">
        <v>2.746</v>
      </c>
      <c r="G143" s="464"/>
      <c r="H143" s="464"/>
      <c r="I143" s="464" t="s">
        <v>705</v>
      </c>
      <c r="J143" s="467"/>
      <c r="K143" s="467"/>
    </row>
    <row r="144" customHeight="1" spans="1:11">
      <c r="A144" s="470"/>
      <c r="B144" s="466"/>
      <c r="C144" s="467" t="s">
        <v>712</v>
      </c>
      <c r="D144" s="468"/>
      <c r="E144" s="466" t="s">
        <v>694</v>
      </c>
      <c r="F144" s="471"/>
      <c r="G144" s="464"/>
      <c r="H144" s="464"/>
      <c r="I144" s="464" t="s">
        <v>709</v>
      </c>
      <c r="J144" s="467"/>
      <c r="K144" s="467"/>
    </row>
    <row r="145" customHeight="1" spans="1:11">
      <c r="A145" s="470"/>
      <c r="B145" s="466"/>
      <c r="C145" s="467" t="s">
        <v>713</v>
      </c>
      <c r="D145" s="468"/>
      <c r="E145" s="466" t="s">
        <v>714</v>
      </c>
      <c r="F145" s="474"/>
      <c r="G145" s="473"/>
      <c r="H145" s="473"/>
      <c r="I145" s="464" t="s">
        <v>715</v>
      </c>
      <c r="J145" s="467"/>
      <c r="K145" s="467"/>
    </row>
    <row r="146" customHeight="1" spans="1:11">
      <c r="A146" s="470"/>
      <c r="B146" s="466"/>
      <c r="C146" s="467" t="s">
        <v>717</v>
      </c>
      <c r="D146" s="468"/>
      <c r="E146" s="466" t="s">
        <v>714</v>
      </c>
      <c r="F146" s="471">
        <v>29.987</v>
      </c>
      <c r="G146" s="464"/>
      <c r="H146" s="464"/>
      <c r="I146" s="464" t="s">
        <v>718</v>
      </c>
      <c r="J146" s="467"/>
      <c r="K146" s="467"/>
    </row>
    <row r="147" customHeight="1" spans="1:11">
      <c r="A147" s="470"/>
      <c r="B147" s="466"/>
      <c r="C147" s="467" t="s">
        <v>719</v>
      </c>
      <c r="D147" s="468"/>
      <c r="E147" s="466" t="s">
        <v>714</v>
      </c>
      <c r="F147" s="474"/>
      <c r="G147" s="473"/>
      <c r="H147" s="473"/>
      <c r="I147" s="464" t="s">
        <v>720</v>
      </c>
      <c r="J147" s="467"/>
      <c r="K147" s="467"/>
    </row>
    <row r="148" customHeight="1" spans="1:11">
      <c r="A148" s="470"/>
      <c r="B148" s="466"/>
      <c r="C148" s="467" t="s">
        <v>721</v>
      </c>
      <c r="D148" s="468"/>
      <c r="E148" s="466" t="s">
        <v>714</v>
      </c>
      <c r="F148" s="474"/>
      <c r="G148" s="473"/>
      <c r="H148" s="473"/>
      <c r="I148" s="464" t="s">
        <v>722</v>
      </c>
      <c r="J148" s="467"/>
      <c r="K148" s="467"/>
    </row>
    <row r="149" customHeight="1" spans="1:11">
      <c r="A149" s="470"/>
      <c r="B149" s="466"/>
      <c r="C149" s="467" t="s">
        <v>724</v>
      </c>
      <c r="D149" s="468"/>
      <c r="E149" s="466" t="s">
        <v>714</v>
      </c>
      <c r="F149" s="471">
        <v>29.987</v>
      </c>
      <c r="G149" s="464"/>
      <c r="H149" s="464"/>
      <c r="I149" s="464" t="s">
        <v>725</v>
      </c>
      <c r="J149" s="467"/>
      <c r="K149" s="467"/>
    </row>
    <row r="150" customHeight="1" spans="1:11">
      <c r="A150" s="475"/>
      <c r="B150" s="466"/>
      <c r="C150" s="467" t="s">
        <v>727</v>
      </c>
      <c r="D150" s="468"/>
      <c r="E150" s="466" t="s">
        <v>714</v>
      </c>
      <c r="F150" s="472"/>
      <c r="G150" s="473"/>
      <c r="H150" s="473"/>
      <c r="I150" s="464" t="s">
        <v>728</v>
      </c>
      <c r="J150" s="467"/>
      <c r="K150" s="467"/>
    </row>
    <row r="151" customHeight="1" spans="1:11">
      <c r="A151" s="465"/>
      <c r="B151" s="466" t="s">
        <v>538</v>
      </c>
      <c r="C151" s="476" t="s">
        <v>730</v>
      </c>
      <c r="D151" s="477"/>
      <c r="E151" s="466" t="s">
        <v>694</v>
      </c>
      <c r="F151" s="469"/>
      <c r="G151" s="478"/>
      <c r="H151" s="478"/>
      <c r="I151" s="478"/>
      <c r="J151" s="476"/>
      <c r="K151" s="476"/>
    </row>
    <row r="152" customHeight="1" spans="1:11">
      <c r="A152" s="470"/>
      <c r="B152" s="466"/>
      <c r="C152" s="476" t="s">
        <v>731</v>
      </c>
      <c r="D152" s="477"/>
      <c r="E152" s="466" t="s">
        <v>694</v>
      </c>
      <c r="F152" s="469"/>
      <c r="G152" s="478"/>
      <c r="H152" s="478"/>
      <c r="I152" s="478"/>
      <c r="J152" s="476"/>
      <c r="K152" s="476"/>
    </row>
    <row r="153" customHeight="1" spans="1:11">
      <c r="A153" s="470"/>
      <c r="B153" s="466"/>
      <c r="C153" s="476" t="s">
        <v>732</v>
      </c>
      <c r="D153" s="477"/>
      <c r="E153" s="466" t="s">
        <v>714</v>
      </c>
      <c r="F153" s="472"/>
      <c r="G153" s="479"/>
      <c r="H153" s="479"/>
      <c r="I153" s="478"/>
      <c r="J153" s="476"/>
      <c r="K153" s="476"/>
    </row>
    <row r="154" customHeight="1" spans="1:11">
      <c r="A154" s="475"/>
      <c r="B154" s="466"/>
      <c r="C154" s="476" t="s">
        <v>733</v>
      </c>
      <c r="D154" s="477"/>
      <c r="E154" s="466" t="s">
        <v>714</v>
      </c>
      <c r="F154" s="472"/>
      <c r="G154" s="479"/>
      <c r="H154" s="479"/>
      <c r="I154" s="478"/>
      <c r="J154" s="476"/>
      <c r="K154" s="476"/>
    </row>
    <row r="155" customHeight="1" spans="1:11">
      <c r="A155" s="465"/>
      <c r="B155" s="466" t="s">
        <v>734</v>
      </c>
      <c r="C155" s="476" t="s">
        <v>735</v>
      </c>
      <c r="D155" s="477"/>
      <c r="E155" s="466" t="s">
        <v>714</v>
      </c>
      <c r="F155" s="472"/>
      <c r="G155" s="479"/>
      <c r="H155" s="479"/>
      <c r="I155" s="478"/>
      <c r="J155" s="476"/>
      <c r="K155" s="476"/>
    </row>
    <row r="156" customHeight="1" spans="1:11">
      <c r="A156" s="470"/>
      <c r="B156" s="466"/>
      <c r="C156" s="476" t="s">
        <v>736</v>
      </c>
      <c r="D156" s="477"/>
      <c r="E156" s="466" t="s">
        <v>714</v>
      </c>
      <c r="F156" s="472"/>
      <c r="G156" s="479"/>
      <c r="H156" s="479"/>
      <c r="I156" s="478"/>
      <c r="J156" s="476"/>
      <c r="K156" s="476"/>
    </row>
    <row r="157" customHeight="1" spans="1:11">
      <c r="A157" s="470"/>
      <c r="B157" s="466"/>
      <c r="C157" s="476" t="s">
        <v>737</v>
      </c>
      <c r="D157" s="477"/>
      <c r="E157" s="466" t="s">
        <v>714</v>
      </c>
      <c r="F157" s="472"/>
      <c r="G157" s="479"/>
      <c r="H157" s="479"/>
      <c r="I157" s="478"/>
      <c r="J157" s="476"/>
      <c r="K157" s="476"/>
    </row>
    <row r="158" customHeight="1" spans="1:11">
      <c r="A158" s="470"/>
      <c r="B158" s="466"/>
      <c r="C158" s="476" t="s">
        <v>738</v>
      </c>
      <c r="D158" s="477"/>
      <c r="E158" s="466" t="s">
        <v>714</v>
      </c>
      <c r="F158" s="472"/>
      <c r="G158" s="479"/>
      <c r="H158" s="479"/>
      <c r="I158" s="478"/>
      <c r="J158" s="476"/>
      <c r="K158" s="476"/>
    </row>
    <row r="159" customHeight="1" spans="1:11">
      <c r="A159" s="470"/>
      <c r="B159" s="466"/>
      <c r="C159" s="476" t="s">
        <v>739</v>
      </c>
      <c r="D159" s="477"/>
      <c r="E159" s="466" t="s">
        <v>714</v>
      </c>
      <c r="F159" s="472"/>
      <c r="G159" s="479"/>
      <c r="H159" s="479"/>
      <c r="I159" s="478"/>
      <c r="J159" s="476"/>
      <c r="K159" s="476"/>
    </row>
    <row r="160" customHeight="1" spans="1:11">
      <c r="A160" s="470"/>
      <c r="B160" s="466"/>
      <c r="C160" s="476" t="s">
        <v>740</v>
      </c>
      <c r="D160" s="477"/>
      <c r="E160" s="466" t="s">
        <v>714</v>
      </c>
      <c r="F160" s="472"/>
      <c r="G160" s="479"/>
      <c r="H160" s="479"/>
      <c r="I160" s="478"/>
      <c r="J160" s="476"/>
      <c r="K160" s="476"/>
    </row>
    <row r="161" customHeight="1" spans="1:11">
      <c r="A161" s="470"/>
      <c r="B161" s="466"/>
      <c r="C161" s="476" t="s">
        <v>741</v>
      </c>
      <c r="D161" s="477"/>
      <c r="E161" s="466" t="s">
        <v>714</v>
      </c>
      <c r="F161" s="472"/>
      <c r="G161" s="479"/>
      <c r="H161" s="479"/>
      <c r="I161" s="478"/>
      <c r="J161" s="476"/>
      <c r="K161" s="476"/>
    </row>
    <row r="162" customHeight="1" spans="1:11">
      <c r="A162" s="470"/>
      <c r="B162" s="466"/>
      <c r="C162" s="476" t="s">
        <v>742</v>
      </c>
      <c r="D162" s="477"/>
      <c r="E162" s="466" t="s">
        <v>714</v>
      </c>
      <c r="F162" s="472"/>
      <c r="G162" s="479"/>
      <c r="H162" s="479"/>
      <c r="I162" s="478"/>
      <c r="J162" s="476"/>
      <c r="K162" s="476"/>
    </row>
    <row r="163" customHeight="1" spans="1:11">
      <c r="A163" s="470"/>
      <c r="B163" s="466"/>
      <c r="C163" s="476" t="s">
        <v>743</v>
      </c>
      <c r="D163" s="477"/>
      <c r="E163" s="466" t="s">
        <v>694</v>
      </c>
      <c r="F163" s="469"/>
      <c r="G163" s="478"/>
      <c r="H163" s="478"/>
      <c r="I163" s="478"/>
      <c r="J163" s="476"/>
      <c r="K163" s="476"/>
    </row>
    <row r="164" customHeight="1" spans="1:11">
      <c r="A164" s="475"/>
      <c r="B164" s="466"/>
      <c r="C164" s="476" t="s">
        <v>744</v>
      </c>
      <c r="D164" s="477"/>
      <c r="E164" s="466" t="s">
        <v>694</v>
      </c>
      <c r="F164" s="469"/>
      <c r="G164" s="478"/>
      <c r="H164" s="478"/>
      <c r="I164" s="478"/>
      <c r="J164" s="476"/>
      <c r="K164" s="476"/>
    </row>
    <row r="165" customHeight="1" spans="1:11">
      <c r="A165" s="466"/>
      <c r="B165" s="480" t="s">
        <v>11</v>
      </c>
      <c r="C165" s="481"/>
      <c r="D165" s="482"/>
      <c r="E165" s="466"/>
      <c r="F165" s="483"/>
      <c r="G165" s="464"/>
      <c r="H165" s="464"/>
      <c r="I165" s="464"/>
      <c r="J165" s="467"/>
      <c r="K165" s="467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>
        <v>6.67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6">
        <v>26.35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6">
        <v>48.53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6">
        <v>1.26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6">
        <v>3.01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>
        <v>2</v>
      </c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6">
        <v>3.01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6">
        <v>1.26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2.746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8">
      <c r="A192" s="367"/>
      <c r="B192" s="367"/>
      <c r="C192" s="485" t="s">
        <v>941</v>
      </c>
      <c r="D192" s="367"/>
      <c r="E192" s="367" t="s">
        <v>654</v>
      </c>
      <c r="F192" s="486"/>
      <c r="G192" s="404"/>
      <c r="H192" s="404"/>
    </row>
    <row r="193" customHeight="1" spans="1:8">
      <c r="A193" s="367"/>
      <c r="B193" s="367"/>
      <c r="C193" s="485" t="s">
        <v>942</v>
      </c>
      <c r="D193" s="367"/>
      <c r="E193" s="367" t="s">
        <v>943</v>
      </c>
      <c r="F193" s="486">
        <v>0.38</v>
      </c>
      <c r="G193" s="404"/>
      <c r="H193" s="404"/>
    </row>
    <row r="194" customHeight="1" spans="1:8">
      <c r="A194" s="367"/>
      <c r="B194" s="367"/>
      <c r="C194" s="485" t="s">
        <v>944</v>
      </c>
      <c r="D194" s="367"/>
      <c r="E194" s="367" t="s">
        <v>943</v>
      </c>
      <c r="F194" s="486"/>
      <c r="G194" s="404"/>
      <c r="H194" s="404"/>
    </row>
    <row r="195" customHeight="1" spans="1:8">
      <c r="A195" s="367"/>
      <c r="B195" s="367"/>
      <c r="C195" s="485" t="s">
        <v>945</v>
      </c>
      <c r="D195" s="367"/>
      <c r="E195" s="367" t="s">
        <v>581</v>
      </c>
      <c r="F195" s="486">
        <v>1.59</v>
      </c>
      <c r="G195" s="404"/>
      <c r="H195" s="404"/>
    </row>
    <row r="196" customHeight="1" spans="1:8">
      <c r="A196" s="367"/>
      <c r="B196" s="367"/>
      <c r="C196" s="485" t="s">
        <v>946</v>
      </c>
      <c r="D196" s="367"/>
      <c r="E196" s="367" t="s">
        <v>642</v>
      </c>
      <c r="F196" s="486">
        <v>0.04</v>
      </c>
      <c r="G196" s="404"/>
      <c r="H196" s="404"/>
    </row>
    <row r="197" customHeight="1" spans="1:8">
      <c r="A197" s="367"/>
      <c r="B197" s="367"/>
      <c r="C197" s="485" t="s">
        <v>947</v>
      </c>
      <c r="D197" s="367"/>
      <c r="E197" s="367" t="s">
        <v>666</v>
      </c>
      <c r="F197" s="486"/>
      <c r="G197" s="404"/>
      <c r="H197" s="404"/>
    </row>
    <row r="198" customHeight="1" spans="1:8">
      <c r="A198" s="367"/>
      <c r="B198" s="367"/>
      <c r="C198" s="485" t="s">
        <v>948</v>
      </c>
      <c r="D198" s="367"/>
      <c r="E198" s="367" t="s">
        <v>603</v>
      </c>
      <c r="F198" s="486"/>
      <c r="G198" s="404"/>
      <c r="H198" s="404"/>
    </row>
    <row r="199" customHeight="1" spans="1:8">
      <c r="A199" s="367"/>
      <c r="B199" s="367"/>
      <c r="C199" s="485" t="s">
        <v>643</v>
      </c>
      <c r="D199" s="367"/>
      <c r="E199" s="367" t="s">
        <v>642</v>
      </c>
      <c r="F199" s="486"/>
      <c r="G199" s="404"/>
      <c r="H199" s="404"/>
    </row>
    <row r="200" customHeight="1" spans="1:8">
      <c r="A200" s="367"/>
      <c r="B200" s="367"/>
      <c r="C200" s="485" t="s">
        <v>949</v>
      </c>
      <c r="D200" s="367"/>
      <c r="E200" s="367" t="s">
        <v>950</v>
      </c>
      <c r="F200" s="486"/>
      <c r="G200" s="404"/>
      <c r="H200" s="404"/>
    </row>
    <row r="201" customHeight="1" spans="1:8">
      <c r="A201" s="367"/>
      <c r="B201" s="367"/>
      <c r="C201" s="485" t="s">
        <v>951</v>
      </c>
      <c r="D201" s="367"/>
      <c r="E201" s="367" t="s">
        <v>285</v>
      </c>
      <c r="F201" s="486"/>
      <c r="G201" s="404"/>
      <c r="H201" s="404"/>
    </row>
    <row r="202" customHeight="1" spans="1:8">
      <c r="A202" s="367"/>
      <c r="B202" s="367"/>
      <c r="C202" s="485" t="s">
        <v>952</v>
      </c>
      <c r="D202" s="367"/>
      <c r="E202" s="367" t="s">
        <v>953</v>
      </c>
      <c r="F202" s="486"/>
      <c r="G202" s="404"/>
      <c r="H202" s="404"/>
    </row>
    <row r="203" customHeight="1" spans="1:8">
      <c r="A203" s="367"/>
      <c r="B203" s="367"/>
      <c r="C203" s="485" t="s">
        <v>954</v>
      </c>
      <c r="D203" s="367"/>
      <c r="E203" s="367" t="s">
        <v>581</v>
      </c>
      <c r="F203" s="486"/>
      <c r="G203" s="404"/>
      <c r="H203" s="404"/>
    </row>
    <row r="204" customHeight="1" spans="1:8">
      <c r="A204" s="367"/>
      <c r="B204" s="367"/>
      <c r="C204" s="485" t="s">
        <v>955</v>
      </c>
      <c r="D204" s="367"/>
      <c r="E204" s="367" t="s">
        <v>953</v>
      </c>
      <c r="F204" s="486"/>
      <c r="G204" s="404"/>
      <c r="H204" s="404"/>
    </row>
    <row r="205" customHeight="1" spans="1:8">
      <c r="A205" s="367"/>
      <c r="B205" s="367"/>
      <c r="C205" s="485" t="s">
        <v>956</v>
      </c>
      <c r="D205" s="367"/>
      <c r="E205" s="367" t="s">
        <v>666</v>
      </c>
      <c r="F205" s="486"/>
      <c r="G205" s="404"/>
      <c r="H205" s="404"/>
    </row>
    <row r="206" customHeight="1" spans="1:8">
      <c r="A206" s="367"/>
      <c r="B206" s="367"/>
      <c r="C206" s="485" t="s">
        <v>957</v>
      </c>
      <c r="D206" s="367"/>
      <c r="E206" s="367" t="s">
        <v>666</v>
      </c>
      <c r="F206" s="486"/>
      <c r="G206" s="404"/>
      <c r="H206" s="404"/>
    </row>
    <row r="207" customHeight="1" spans="1:8">
      <c r="A207" s="367"/>
      <c r="B207" s="367"/>
      <c r="C207" s="485" t="s">
        <v>958</v>
      </c>
      <c r="D207" s="367"/>
      <c r="E207" s="367" t="s">
        <v>666</v>
      </c>
      <c r="F207" s="486"/>
      <c r="G207" s="404"/>
      <c r="H207" s="404"/>
    </row>
    <row r="208" customHeight="1" spans="1:8">
      <c r="A208" s="367"/>
      <c r="B208" s="367"/>
      <c r="C208" s="485" t="s">
        <v>959</v>
      </c>
      <c r="D208" s="367"/>
      <c r="E208" s="367" t="s">
        <v>666</v>
      </c>
      <c r="F208" s="486"/>
      <c r="G208" s="404"/>
      <c r="H208" s="404"/>
    </row>
    <row r="209" customHeight="1" spans="1:8">
      <c r="A209" s="367"/>
      <c r="B209" s="367"/>
      <c r="C209" s="485" t="s">
        <v>960</v>
      </c>
      <c r="D209" s="367"/>
      <c r="E209" s="367" t="s">
        <v>666</v>
      </c>
      <c r="F209" s="486"/>
      <c r="G209" s="404"/>
      <c r="H209" s="404"/>
    </row>
    <row r="210" customHeight="1" spans="1:11">
      <c r="A210" s="364"/>
      <c r="B210" s="365" t="s">
        <v>899</v>
      </c>
      <c r="C210" s="365"/>
      <c r="D210" s="365"/>
      <c r="E210" s="366"/>
      <c r="F210" s="366"/>
      <c r="G210" s="415"/>
      <c r="H210" s="415"/>
      <c r="I210" s="484"/>
      <c r="J210" s="484"/>
      <c r="K210" s="484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 t="s">
        <v>272</v>
      </c>
      <c r="C2" s="281"/>
      <c r="D2" s="281" t="s">
        <v>507</v>
      </c>
      <c r="E2" s="281" t="s">
        <v>105</v>
      </c>
      <c r="F2" s="281" t="s">
        <v>509</v>
      </c>
      <c r="G2" s="383" t="s">
        <v>106</v>
      </c>
      <c r="H2" s="384"/>
      <c r="I2" s="304"/>
      <c r="J2" s="304"/>
      <c r="K2" s="304"/>
    </row>
    <row r="3" customHeight="1" spans="1:12">
      <c r="A3" s="281" t="s">
        <v>510</v>
      </c>
      <c r="B3" s="217">
        <v>1.783</v>
      </c>
      <c r="C3" s="415"/>
      <c r="D3" s="285" t="s">
        <v>511</v>
      </c>
      <c r="E3" s="281"/>
      <c r="F3" s="281" t="s">
        <v>512</v>
      </c>
      <c r="G3" s="281" t="s">
        <v>940</v>
      </c>
      <c r="H3" s="281" t="s">
        <v>514</v>
      </c>
      <c r="I3" s="304">
        <v>23</v>
      </c>
      <c r="J3" s="304"/>
      <c r="K3" s="304"/>
      <c r="L3" s="305"/>
    </row>
    <row r="4" customHeight="1" spans="1:12">
      <c r="A4" s="281" t="s">
        <v>515</v>
      </c>
      <c r="B4" s="217" t="s">
        <v>838</v>
      </c>
      <c r="C4" s="415"/>
      <c r="D4" s="281" t="s">
        <v>516</v>
      </c>
      <c r="E4" s="281">
        <v>2017.12</v>
      </c>
      <c r="F4" s="281" t="s">
        <v>517</v>
      </c>
      <c r="G4" s="281"/>
      <c r="H4" s="281" t="s">
        <v>518</v>
      </c>
      <c r="I4" s="281"/>
      <c r="J4" s="281" t="s">
        <v>519</v>
      </c>
      <c r="K4" s="304">
        <v>5</v>
      </c>
      <c r="L4" s="306"/>
    </row>
    <row r="5" customHeight="1" spans="1:12">
      <c r="A5" s="281" t="s">
        <v>520</v>
      </c>
      <c r="B5" s="217">
        <v>45</v>
      </c>
      <c r="C5" s="415"/>
      <c r="D5" s="281" t="s">
        <v>521</v>
      </c>
      <c r="E5" s="281">
        <v>45</v>
      </c>
      <c r="F5" s="281" t="s">
        <v>522</v>
      </c>
      <c r="G5" s="217">
        <v>5</v>
      </c>
      <c r="H5" s="281" t="s">
        <v>523</v>
      </c>
      <c r="I5" s="281">
        <v>6</v>
      </c>
      <c r="J5" s="281" t="s">
        <v>524</v>
      </c>
      <c r="K5" s="304">
        <v>6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>
        <v>4.1014</v>
      </c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v>0.8916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54">
        <v>1.07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54">
        <v>1.0699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4">
        <v>1.0699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>
        <v>0.02</v>
      </c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>
        <v>7.395</v>
      </c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4"/>
      <c r="G66" s="303"/>
      <c r="H66" s="303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4">
        <v>0.04</v>
      </c>
      <c r="G67" s="303"/>
      <c r="H67" s="303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4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4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4">
        <v>791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4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4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4">
        <v>19865.5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4">
        <v>310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454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454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454">
        <v>18900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454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454">
        <v>0.089</v>
      </c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4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454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0.08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>
        <v>12.61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13.38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>
        <v>0.12</v>
      </c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>
        <v>0.04</v>
      </c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0.74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0.29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/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68.92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34.46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88">
        <f>112.26/10</f>
        <v>11.226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1.58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>
        <v>11.93</v>
      </c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1.783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459" t="s">
        <v>691</v>
      </c>
      <c r="B132" s="459"/>
      <c r="C132" s="460" t="s">
        <v>692</v>
      </c>
      <c r="D132" s="461"/>
      <c r="E132" s="462"/>
      <c r="F132" s="463"/>
      <c r="G132" s="464"/>
      <c r="H132" s="464"/>
      <c r="I132" s="464"/>
      <c r="J132" s="467"/>
      <c r="K132" s="467"/>
    </row>
    <row r="133" customHeight="1" spans="1:11">
      <c r="A133" s="465"/>
      <c r="B133" s="466" t="s">
        <v>272</v>
      </c>
      <c r="C133" s="467" t="s">
        <v>693</v>
      </c>
      <c r="D133" s="468"/>
      <c r="E133" s="466" t="s">
        <v>694</v>
      </c>
      <c r="F133" s="469"/>
      <c r="G133" s="464"/>
      <c r="H133" s="464"/>
      <c r="I133" s="464" t="s">
        <v>695</v>
      </c>
      <c r="J133" s="467"/>
      <c r="K133" s="467"/>
    </row>
    <row r="134" customHeight="1" spans="1:11">
      <c r="A134" s="470"/>
      <c r="B134" s="466"/>
      <c r="C134" s="467" t="s">
        <v>697</v>
      </c>
      <c r="D134" s="468"/>
      <c r="E134" s="466" t="s">
        <v>694</v>
      </c>
      <c r="F134" s="469"/>
      <c r="G134" s="464"/>
      <c r="H134" s="464"/>
      <c r="I134" s="464" t="s">
        <v>698</v>
      </c>
      <c r="J134" s="467"/>
      <c r="K134" s="467"/>
    </row>
    <row r="135" customHeight="1" spans="1:11">
      <c r="A135" s="470"/>
      <c r="B135" s="466"/>
      <c r="C135" s="467" t="s">
        <v>699</v>
      </c>
      <c r="D135" s="468"/>
      <c r="E135" s="466" t="s">
        <v>694</v>
      </c>
      <c r="F135" s="469"/>
      <c r="G135" s="464"/>
      <c r="H135" s="464"/>
      <c r="I135" s="464" t="s">
        <v>700</v>
      </c>
      <c r="J135" s="467"/>
      <c r="K135" s="467"/>
    </row>
    <row r="136" customHeight="1" spans="1:11">
      <c r="A136" s="470"/>
      <c r="B136" s="466"/>
      <c r="C136" s="467" t="s">
        <v>701</v>
      </c>
      <c r="D136" s="468"/>
      <c r="E136" s="466" t="s">
        <v>694</v>
      </c>
      <c r="F136" s="469"/>
      <c r="G136" s="464"/>
      <c r="H136" s="464"/>
      <c r="I136" s="464" t="s">
        <v>695</v>
      </c>
      <c r="J136" s="467"/>
      <c r="K136" s="467"/>
    </row>
    <row r="137" customHeight="1" spans="1:11">
      <c r="A137" s="470"/>
      <c r="B137" s="466"/>
      <c r="C137" s="467" t="s">
        <v>702</v>
      </c>
      <c r="D137" s="468"/>
      <c r="E137" s="466" t="s">
        <v>694</v>
      </c>
      <c r="F137" s="471">
        <v>1.783</v>
      </c>
      <c r="G137" s="464"/>
      <c r="H137" s="464"/>
      <c r="I137" s="464" t="s">
        <v>698</v>
      </c>
      <c r="J137" s="467"/>
      <c r="K137" s="467"/>
    </row>
    <row r="138" customHeight="1" spans="1:11">
      <c r="A138" s="470"/>
      <c r="B138" s="466"/>
      <c r="C138" s="467" t="s">
        <v>703</v>
      </c>
      <c r="D138" s="468"/>
      <c r="E138" s="466" t="s">
        <v>694</v>
      </c>
      <c r="F138" s="471"/>
      <c r="G138" s="464"/>
      <c r="H138" s="464"/>
      <c r="I138" s="464" t="s">
        <v>700</v>
      </c>
      <c r="J138" s="467"/>
      <c r="K138" s="467"/>
    </row>
    <row r="139" customHeight="1" spans="1:11">
      <c r="A139" s="470"/>
      <c r="B139" s="466"/>
      <c r="C139" s="467" t="s">
        <v>704</v>
      </c>
      <c r="D139" s="468"/>
      <c r="E139" s="466" t="s">
        <v>694</v>
      </c>
      <c r="F139" s="471"/>
      <c r="G139" s="464"/>
      <c r="H139" s="464"/>
      <c r="I139" s="464" t="s">
        <v>705</v>
      </c>
      <c r="J139" s="467"/>
      <c r="K139" s="467"/>
    </row>
    <row r="140" customHeight="1" spans="1:11">
      <c r="A140" s="470"/>
      <c r="B140" s="466"/>
      <c r="C140" s="467" t="s">
        <v>707</v>
      </c>
      <c r="D140" s="468"/>
      <c r="E140" s="466" t="s">
        <v>694</v>
      </c>
      <c r="F140" s="471"/>
      <c r="G140" s="464"/>
      <c r="H140" s="464"/>
      <c r="I140" s="464" t="s">
        <v>705</v>
      </c>
      <c r="J140" s="467"/>
      <c r="K140" s="467"/>
    </row>
    <row r="141" customHeight="1" spans="1:11">
      <c r="A141" s="470"/>
      <c r="B141" s="466"/>
      <c r="C141" s="467" t="s">
        <v>708</v>
      </c>
      <c r="D141" s="468"/>
      <c r="E141" s="466" t="s">
        <v>694</v>
      </c>
      <c r="F141" s="471"/>
      <c r="G141" s="464"/>
      <c r="H141" s="464"/>
      <c r="I141" s="464" t="s">
        <v>709</v>
      </c>
      <c r="J141" s="467"/>
      <c r="K141" s="467"/>
    </row>
    <row r="142" customHeight="1" spans="1:11">
      <c r="A142" s="470"/>
      <c r="B142" s="466"/>
      <c r="C142" s="467" t="s">
        <v>710</v>
      </c>
      <c r="D142" s="468"/>
      <c r="E142" s="466" t="s">
        <v>694</v>
      </c>
      <c r="F142" s="471"/>
      <c r="G142" s="464"/>
      <c r="H142" s="464"/>
      <c r="I142" s="464" t="s">
        <v>705</v>
      </c>
      <c r="J142" s="467"/>
      <c r="K142" s="467"/>
    </row>
    <row r="143" customHeight="1" spans="1:11">
      <c r="A143" s="470"/>
      <c r="B143" s="466"/>
      <c r="C143" s="467" t="s">
        <v>711</v>
      </c>
      <c r="D143" s="468"/>
      <c r="E143" s="466" t="s">
        <v>694</v>
      </c>
      <c r="F143" s="471">
        <v>1.783</v>
      </c>
      <c r="G143" s="464"/>
      <c r="H143" s="464"/>
      <c r="I143" s="464" t="s">
        <v>705</v>
      </c>
      <c r="J143" s="467"/>
      <c r="K143" s="467"/>
    </row>
    <row r="144" customHeight="1" spans="1:11">
      <c r="A144" s="470"/>
      <c r="B144" s="466"/>
      <c r="C144" s="467" t="s">
        <v>712</v>
      </c>
      <c r="D144" s="468"/>
      <c r="E144" s="466" t="s">
        <v>694</v>
      </c>
      <c r="F144" s="471"/>
      <c r="G144" s="464"/>
      <c r="H144" s="464"/>
      <c r="I144" s="464" t="s">
        <v>709</v>
      </c>
      <c r="J144" s="467"/>
      <c r="K144" s="467"/>
    </row>
    <row r="145" customHeight="1" spans="1:11">
      <c r="A145" s="470"/>
      <c r="B145" s="466"/>
      <c r="C145" s="467" t="s">
        <v>713</v>
      </c>
      <c r="D145" s="468"/>
      <c r="E145" s="466" t="s">
        <v>714</v>
      </c>
      <c r="F145" s="474"/>
      <c r="G145" s="473"/>
      <c r="H145" s="473"/>
      <c r="I145" s="464" t="s">
        <v>715</v>
      </c>
      <c r="J145" s="467"/>
      <c r="K145" s="467"/>
    </row>
    <row r="146" customHeight="1" spans="1:11">
      <c r="A146" s="470"/>
      <c r="B146" s="466"/>
      <c r="C146" s="467" t="s">
        <v>717</v>
      </c>
      <c r="D146" s="468"/>
      <c r="E146" s="466" t="s">
        <v>714</v>
      </c>
      <c r="F146" s="471">
        <v>19.616</v>
      </c>
      <c r="G146" s="464"/>
      <c r="H146" s="464"/>
      <c r="I146" s="464" t="s">
        <v>718</v>
      </c>
      <c r="J146" s="467"/>
      <c r="K146" s="467"/>
    </row>
    <row r="147" customHeight="1" spans="1:11">
      <c r="A147" s="470"/>
      <c r="B147" s="466"/>
      <c r="C147" s="467" t="s">
        <v>719</v>
      </c>
      <c r="D147" s="468"/>
      <c r="E147" s="466" t="s">
        <v>714</v>
      </c>
      <c r="F147" s="474"/>
      <c r="G147" s="473"/>
      <c r="H147" s="473"/>
      <c r="I147" s="464" t="s">
        <v>720</v>
      </c>
      <c r="J147" s="467"/>
      <c r="K147" s="467"/>
    </row>
    <row r="148" customHeight="1" spans="1:11">
      <c r="A148" s="470"/>
      <c r="B148" s="466"/>
      <c r="C148" s="467" t="s">
        <v>721</v>
      </c>
      <c r="D148" s="468"/>
      <c r="E148" s="466" t="s">
        <v>714</v>
      </c>
      <c r="F148" s="474"/>
      <c r="G148" s="473"/>
      <c r="H148" s="473"/>
      <c r="I148" s="464" t="s">
        <v>722</v>
      </c>
      <c r="J148" s="467"/>
      <c r="K148" s="467"/>
    </row>
    <row r="149" customHeight="1" spans="1:11">
      <c r="A149" s="470"/>
      <c r="B149" s="466"/>
      <c r="C149" s="467" t="s">
        <v>724</v>
      </c>
      <c r="D149" s="468"/>
      <c r="E149" s="466" t="s">
        <v>714</v>
      </c>
      <c r="F149" s="471">
        <v>19.616</v>
      </c>
      <c r="G149" s="464"/>
      <c r="H149" s="464"/>
      <c r="I149" s="464" t="s">
        <v>725</v>
      </c>
      <c r="J149" s="467"/>
      <c r="K149" s="467"/>
    </row>
    <row r="150" customHeight="1" spans="1:11">
      <c r="A150" s="475"/>
      <c r="B150" s="466"/>
      <c r="C150" s="467" t="s">
        <v>727</v>
      </c>
      <c r="D150" s="468"/>
      <c r="E150" s="466" t="s">
        <v>714</v>
      </c>
      <c r="F150" s="472"/>
      <c r="G150" s="473"/>
      <c r="H150" s="473"/>
      <c r="I150" s="464" t="s">
        <v>728</v>
      </c>
      <c r="J150" s="467"/>
      <c r="K150" s="467"/>
    </row>
    <row r="151" customHeight="1" spans="1:11">
      <c r="A151" s="465"/>
      <c r="B151" s="466" t="s">
        <v>538</v>
      </c>
      <c r="C151" s="476" t="s">
        <v>730</v>
      </c>
      <c r="D151" s="477"/>
      <c r="E151" s="466" t="s">
        <v>694</v>
      </c>
      <c r="F151" s="469"/>
      <c r="G151" s="478"/>
      <c r="H151" s="478"/>
      <c r="I151" s="478"/>
      <c r="J151" s="476"/>
      <c r="K151" s="476"/>
    </row>
    <row r="152" customHeight="1" spans="1:11">
      <c r="A152" s="470"/>
      <c r="B152" s="466"/>
      <c r="C152" s="476" t="s">
        <v>731</v>
      </c>
      <c r="D152" s="477"/>
      <c r="E152" s="466" t="s">
        <v>694</v>
      </c>
      <c r="F152" s="469"/>
      <c r="G152" s="478"/>
      <c r="H152" s="478"/>
      <c r="I152" s="478"/>
      <c r="J152" s="476"/>
      <c r="K152" s="476"/>
    </row>
    <row r="153" customHeight="1" spans="1:11">
      <c r="A153" s="470"/>
      <c r="B153" s="466"/>
      <c r="C153" s="476" t="s">
        <v>732</v>
      </c>
      <c r="D153" s="477"/>
      <c r="E153" s="466" t="s">
        <v>714</v>
      </c>
      <c r="F153" s="472"/>
      <c r="G153" s="479"/>
      <c r="H153" s="479"/>
      <c r="I153" s="478"/>
      <c r="J153" s="476"/>
      <c r="K153" s="476"/>
    </row>
    <row r="154" customHeight="1" spans="1:11">
      <c r="A154" s="475"/>
      <c r="B154" s="466"/>
      <c r="C154" s="476" t="s">
        <v>733</v>
      </c>
      <c r="D154" s="477"/>
      <c r="E154" s="466" t="s">
        <v>714</v>
      </c>
      <c r="F154" s="472"/>
      <c r="G154" s="479"/>
      <c r="H154" s="479"/>
      <c r="I154" s="478"/>
      <c r="J154" s="476"/>
      <c r="K154" s="476"/>
    </row>
    <row r="155" customHeight="1" spans="1:11">
      <c r="A155" s="465"/>
      <c r="B155" s="466" t="s">
        <v>734</v>
      </c>
      <c r="C155" s="476" t="s">
        <v>735</v>
      </c>
      <c r="D155" s="477"/>
      <c r="E155" s="466" t="s">
        <v>714</v>
      </c>
      <c r="F155" s="472"/>
      <c r="G155" s="479"/>
      <c r="H155" s="479"/>
      <c r="I155" s="478"/>
      <c r="J155" s="476"/>
      <c r="K155" s="476"/>
    </row>
    <row r="156" customHeight="1" spans="1:11">
      <c r="A156" s="470"/>
      <c r="B156" s="466"/>
      <c r="C156" s="476" t="s">
        <v>736</v>
      </c>
      <c r="D156" s="477"/>
      <c r="E156" s="466" t="s">
        <v>714</v>
      </c>
      <c r="F156" s="472"/>
      <c r="G156" s="479"/>
      <c r="H156" s="479"/>
      <c r="I156" s="478"/>
      <c r="J156" s="476"/>
      <c r="K156" s="476"/>
    </row>
    <row r="157" customHeight="1" spans="1:11">
      <c r="A157" s="470"/>
      <c r="B157" s="466"/>
      <c r="C157" s="476" t="s">
        <v>737</v>
      </c>
      <c r="D157" s="477"/>
      <c r="E157" s="466" t="s">
        <v>714</v>
      </c>
      <c r="F157" s="472"/>
      <c r="G157" s="479"/>
      <c r="H157" s="479"/>
      <c r="I157" s="478"/>
      <c r="J157" s="476"/>
      <c r="K157" s="476"/>
    </row>
    <row r="158" customHeight="1" spans="1:11">
      <c r="A158" s="470"/>
      <c r="B158" s="466"/>
      <c r="C158" s="476" t="s">
        <v>738</v>
      </c>
      <c r="D158" s="477"/>
      <c r="E158" s="466" t="s">
        <v>714</v>
      </c>
      <c r="F158" s="472"/>
      <c r="G158" s="479"/>
      <c r="H158" s="479"/>
      <c r="I158" s="478"/>
      <c r="J158" s="476"/>
      <c r="K158" s="476"/>
    </row>
    <row r="159" customHeight="1" spans="1:11">
      <c r="A159" s="470"/>
      <c r="B159" s="466"/>
      <c r="C159" s="476" t="s">
        <v>739</v>
      </c>
      <c r="D159" s="477"/>
      <c r="E159" s="466" t="s">
        <v>714</v>
      </c>
      <c r="F159" s="472"/>
      <c r="G159" s="479"/>
      <c r="H159" s="479"/>
      <c r="I159" s="478"/>
      <c r="J159" s="476"/>
      <c r="K159" s="476"/>
    </row>
    <row r="160" customHeight="1" spans="1:11">
      <c r="A160" s="470"/>
      <c r="B160" s="466"/>
      <c r="C160" s="476" t="s">
        <v>740</v>
      </c>
      <c r="D160" s="477"/>
      <c r="E160" s="466" t="s">
        <v>714</v>
      </c>
      <c r="F160" s="472"/>
      <c r="G160" s="479"/>
      <c r="H160" s="479"/>
      <c r="I160" s="478"/>
      <c r="J160" s="476"/>
      <c r="K160" s="476"/>
    </row>
    <row r="161" customHeight="1" spans="1:11">
      <c r="A161" s="470"/>
      <c r="B161" s="466"/>
      <c r="C161" s="476" t="s">
        <v>741</v>
      </c>
      <c r="D161" s="477"/>
      <c r="E161" s="466" t="s">
        <v>714</v>
      </c>
      <c r="F161" s="472"/>
      <c r="G161" s="479"/>
      <c r="H161" s="479"/>
      <c r="I161" s="478"/>
      <c r="J161" s="476"/>
      <c r="K161" s="476"/>
    </row>
    <row r="162" customHeight="1" spans="1:11">
      <c r="A162" s="470"/>
      <c r="B162" s="466"/>
      <c r="C162" s="476" t="s">
        <v>742</v>
      </c>
      <c r="D162" s="477"/>
      <c r="E162" s="466" t="s">
        <v>714</v>
      </c>
      <c r="F162" s="472"/>
      <c r="G162" s="479"/>
      <c r="H162" s="479"/>
      <c r="I162" s="478"/>
      <c r="J162" s="476"/>
      <c r="K162" s="476"/>
    </row>
    <row r="163" customHeight="1" spans="1:11">
      <c r="A163" s="470"/>
      <c r="B163" s="466"/>
      <c r="C163" s="476" t="s">
        <v>743</v>
      </c>
      <c r="D163" s="477"/>
      <c r="E163" s="466" t="s">
        <v>694</v>
      </c>
      <c r="F163" s="469"/>
      <c r="G163" s="478"/>
      <c r="H163" s="478"/>
      <c r="I163" s="478"/>
      <c r="J163" s="476"/>
      <c r="K163" s="476"/>
    </row>
    <row r="164" customHeight="1" spans="1:11">
      <c r="A164" s="475"/>
      <c r="B164" s="466"/>
      <c r="C164" s="476" t="s">
        <v>744</v>
      </c>
      <c r="D164" s="477"/>
      <c r="E164" s="466" t="s">
        <v>694</v>
      </c>
      <c r="F164" s="469"/>
      <c r="G164" s="478"/>
      <c r="H164" s="478"/>
      <c r="I164" s="478"/>
      <c r="J164" s="476"/>
      <c r="K164" s="476"/>
    </row>
    <row r="165" customHeight="1" spans="1:11">
      <c r="A165" s="466"/>
      <c r="B165" s="480" t="s">
        <v>11</v>
      </c>
      <c r="C165" s="481"/>
      <c r="D165" s="482"/>
      <c r="E165" s="466"/>
      <c r="F165" s="483"/>
      <c r="G165" s="464"/>
      <c r="H165" s="464"/>
      <c r="I165" s="464"/>
      <c r="J165" s="467"/>
      <c r="K165" s="467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6">
        <v>37.23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>
        <v>0.78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6">
        <v>6.13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6">
        <v>1.35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6">
        <v>1.14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>
        <v>3</v>
      </c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6">
        <v>1.14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6">
        <v>1.35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1.783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8">
      <c r="A192" s="367"/>
      <c r="B192" s="367"/>
      <c r="C192" s="485" t="s">
        <v>941</v>
      </c>
      <c r="D192" s="367"/>
      <c r="E192" s="367" t="s">
        <v>654</v>
      </c>
      <c r="F192" s="486"/>
      <c r="G192" s="404"/>
      <c r="H192" s="404"/>
    </row>
    <row r="193" customHeight="1" spans="1:8">
      <c r="A193" s="367"/>
      <c r="B193" s="367"/>
      <c r="C193" s="485" t="s">
        <v>942</v>
      </c>
      <c r="D193" s="367"/>
      <c r="E193" s="367" t="s">
        <v>943</v>
      </c>
      <c r="F193" s="486"/>
      <c r="G193" s="404"/>
      <c r="H193" s="404"/>
    </row>
    <row r="194" customHeight="1" spans="1:8">
      <c r="A194" s="367"/>
      <c r="B194" s="367"/>
      <c r="C194" s="485" t="s">
        <v>944</v>
      </c>
      <c r="D194" s="367"/>
      <c r="E194" s="367" t="s">
        <v>943</v>
      </c>
      <c r="F194" s="486"/>
      <c r="G194" s="404"/>
      <c r="H194" s="404"/>
    </row>
    <row r="195" customHeight="1" spans="1:8">
      <c r="A195" s="367"/>
      <c r="B195" s="367"/>
      <c r="C195" s="485" t="s">
        <v>945</v>
      </c>
      <c r="D195" s="367"/>
      <c r="E195" s="367" t="s">
        <v>581</v>
      </c>
      <c r="F195" s="486"/>
      <c r="G195" s="404"/>
      <c r="H195" s="404"/>
    </row>
    <row r="196" customHeight="1" spans="1:8">
      <c r="A196" s="367"/>
      <c r="B196" s="367"/>
      <c r="C196" s="485" t="s">
        <v>946</v>
      </c>
      <c r="D196" s="367"/>
      <c r="E196" s="367" t="s">
        <v>642</v>
      </c>
      <c r="F196" s="486">
        <v>0.04</v>
      </c>
      <c r="G196" s="404"/>
      <c r="H196" s="404"/>
    </row>
    <row r="197" customHeight="1" spans="1:8">
      <c r="A197" s="367"/>
      <c r="B197" s="367"/>
      <c r="C197" s="485" t="s">
        <v>947</v>
      </c>
      <c r="D197" s="367"/>
      <c r="E197" s="367" t="s">
        <v>666</v>
      </c>
      <c r="F197" s="486">
        <v>2.87</v>
      </c>
      <c r="G197" s="404"/>
      <c r="H197" s="404"/>
    </row>
    <row r="198" customHeight="1" spans="1:8">
      <c r="A198" s="367"/>
      <c r="B198" s="367"/>
      <c r="C198" s="485" t="s">
        <v>948</v>
      </c>
      <c r="D198" s="367"/>
      <c r="E198" s="367" t="s">
        <v>603</v>
      </c>
      <c r="F198" s="486"/>
      <c r="G198" s="404"/>
      <c r="H198" s="404"/>
    </row>
    <row r="199" customHeight="1" spans="1:8">
      <c r="A199" s="367"/>
      <c r="B199" s="367"/>
      <c r="C199" s="485" t="s">
        <v>643</v>
      </c>
      <c r="D199" s="367"/>
      <c r="E199" s="367" t="s">
        <v>642</v>
      </c>
      <c r="F199" s="486"/>
      <c r="G199" s="404"/>
      <c r="H199" s="404"/>
    </row>
    <row r="200" customHeight="1" spans="1:8">
      <c r="A200" s="367"/>
      <c r="B200" s="367"/>
      <c r="C200" s="485" t="s">
        <v>949</v>
      </c>
      <c r="D200" s="367"/>
      <c r="E200" s="367" t="s">
        <v>950</v>
      </c>
      <c r="F200" s="486"/>
      <c r="G200" s="404"/>
      <c r="H200" s="404"/>
    </row>
    <row r="201" customHeight="1" spans="1:8">
      <c r="A201" s="367"/>
      <c r="B201" s="367"/>
      <c r="C201" s="485" t="s">
        <v>951</v>
      </c>
      <c r="D201" s="367"/>
      <c r="E201" s="367" t="s">
        <v>285</v>
      </c>
      <c r="F201" s="486"/>
      <c r="G201" s="404"/>
      <c r="H201" s="404"/>
    </row>
    <row r="202" customHeight="1" spans="1:8">
      <c r="A202" s="367"/>
      <c r="B202" s="367"/>
      <c r="C202" s="485" t="s">
        <v>952</v>
      </c>
      <c r="D202" s="367"/>
      <c r="E202" s="367" t="s">
        <v>953</v>
      </c>
      <c r="F202" s="486"/>
      <c r="G202" s="404"/>
      <c r="H202" s="404"/>
    </row>
    <row r="203" customHeight="1" spans="1:8">
      <c r="A203" s="367"/>
      <c r="B203" s="367"/>
      <c r="C203" s="485" t="s">
        <v>954</v>
      </c>
      <c r="D203" s="367"/>
      <c r="E203" s="367" t="s">
        <v>581</v>
      </c>
      <c r="F203" s="486"/>
      <c r="G203" s="404"/>
      <c r="H203" s="404"/>
    </row>
    <row r="204" customHeight="1" spans="1:8">
      <c r="A204" s="367"/>
      <c r="B204" s="367"/>
      <c r="C204" s="485" t="s">
        <v>955</v>
      </c>
      <c r="D204" s="367"/>
      <c r="E204" s="367" t="s">
        <v>953</v>
      </c>
      <c r="F204" s="486"/>
      <c r="G204" s="404"/>
      <c r="H204" s="404"/>
    </row>
    <row r="205" customHeight="1" spans="1:8">
      <c r="A205" s="367"/>
      <c r="B205" s="367"/>
      <c r="C205" s="485" t="s">
        <v>956</v>
      </c>
      <c r="D205" s="367"/>
      <c r="E205" s="367" t="s">
        <v>666</v>
      </c>
      <c r="F205" s="486"/>
      <c r="G205" s="404"/>
      <c r="H205" s="404"/>
    </row>
    <row r="206" customHeight="1" spans="1:8">
      <c r="A206" s="367"/>
      <c r="B206" s="367"/>
      <c r="C206" s="485" t="s">
        <v>957</v>
      </c>
      <c r="D206" s="367"/>
      <c r="E206" s="367" t="s">
        <v>666</v>
      </c>
      <c r="F206" s="486"/>
      <c r="G206" s="404"/>
      <c r="H206" s="404"/>
    </row>
    <row r="207" customHeight="1" spans="1:8">
      <c r="A207" s="367"/>
      <c r="B207" s="367"/>
      <c r="C207" s="485" t="s">
        <v>958</v>
      </c>
      <c r="D207" s="367"/>
      <c r="E207" s="367" t="s">
        <v>666</v>
      </c>
      <c r="F207" s="486"/>
      <c r="G207" s="404"/>
      <c r="H207" s="404"/>
    </row>
    <row r="208" customHeight="1" spans="1:8">
      <c r="A208" s="367"/>
      <c r="B208" s="367"/>
      <c r="C208" s="485" t="s">
        <v>959</v>
      </c>
      <c r="D208" s="367"/>
      <c r="E208" s="367" t="s">
        <v>666</v>
      </c>
      <c r="F208" s="486"/>
      <c r="G208" s="404"/>
      <c r="H208" s="404"/>
    </row>
    <row r="209" customHeight="1" spans="1:8">
      <c r="A209" s="367"/>
      <c r="B209" s="367"/>
      <c r="C209" s="485" t="s">
        <v>960</v>
      </c>
      <c r="D209" s="367"/>
      <c r="E209" s="367" t="s">
        <v>666</v>
      </c>
      <c r="F209" s="486"/>
      <c r="G209" s="404"/>
      <c r="H209" s="404"/>
    </row>
    <row r="210" customHeight="1" spans="1:11">
      <c r="A210" s="364"/>
      <c r="B210" s="365" t="s">
        <v>899</v>
      </c>
      <c r="C210" s="365"/>
      <c r="D210" s="365"/>
      <c r="E210" s="366"/>
      <c r="F210" s="366"/>
      <c r="G210" s="415"/>
      <c r="H210" s="415"/>
      <c r="I210" s="484"/>
      <c r="J210" s="484"/>
      <c r="K210" s="484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 t="s">
        <v>272</v>
      </c>
      <c r="C2" s="281"/>
      <c r="D2" s="281" t="s">
        <v>507</v>
      </c>
      <c r="E2" s="281" t="s">
        <v>107</v>
      </c>
      <c r="F2" s="281" t="s">
        <v>509</v>
      </c>
      <c r="G2" s="383" t="s">
        <v>108</v>
      </c>
      <c r="H2" s="384"/>
      <c r="I2" s="304"/>
      <c r="J2" s="304"/>
      <c r="K2" s="304"/>
    </row>
    <row r="3" customHeight="1" spans="1:12">
      <c r="A3" s="281" t="s">
        <v>510</v>
      </c>
      <c r="B3" s="217">
        <v>0.884</v>
      </c>
      <c r="C3" s="415"/>
      <c r="D3" s="285" t="s">
        <v>511</v>
      </c>
      <c r="E3" s="281"/>
      <c r="F3" s="281" t="s">
        <v>512</v>
      </c>
      <c r="G3" s="281" t="s">
        <v>940</v>
      </c>
      <c r="H3" s="281" t="s">
        <v>514</v>
      </c>
      <c r="I3" s="304">
        <v>11</v>
      </c>
      <c r="J3" s="304"/>
      <c r="K3" s="304"/>
      <c r="L3" s="305"/>
    </row>
    <row r="4" customHeight="1" spans="1:12">
      <c r="A4" s="281" t="s">
        <v>515</v>
      </c>
      <c r="B4" s="217" t="s">
        <v>939</v>
      </c>
      <c r="C4" s="415"/>
      <c r="D4" s="281" t="s">
        <v>516</v>
      </c>
      <c r="E4" s="281">
        <v>2015.7</v>
      </c>
      <c r="F4" s="281" t="s">
        <v>517</v>
      </c>
      <c r="G4" s="281"/>
      <c r="H4" s="281" t="s">
        <v>518</v>
      </c>
      <c r="I4" s="281"/>
      <c r="J4" s="281" t="s">
        <v>519</v>
      </c>
      <c r="K4" s="304">
        <v>5</v>
      </c>
      <c r="L4" s="306"/>
    </row>
    <row r="5" customHeight="1" spans="1:12">
      <c r="A5" s="281" t="s">
        <v>520</v>
      </c>
      <c r="B5" s="217">
        <v>24</v>
      </c>
      <c r="C5" s="415"/>
      <c r="D5" s="281" t="s">
        <v>521</v>
      </c>
      <c r="E5" s="281">
        <v>24</v>
      </c>
      <c r="F5" s="281" t="s">
        <v>522</v>
      </c>
      <c r="G5" s="217"/>
      <c r="H5" s="281" t="s">
        <v>523</v>
      </c>
      <c r="I5" s="281">
        <v>6</v>
      </c>
      <c r="J5" s="281" t="s">
        <v>524</v>
      </c>
      <c r="K5" s="304">
        <v>2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>
        <v>0.9723</v>
      </c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v>0.3618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54">
        <v>0.5085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54">
        <v>0.4867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4">
        <v>0.4867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>
        <v>0.01</v>
      </c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>
        <v>1.296</v>
      </c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4"/>
      <c r="G66" s="303"/>
      <c r="H66" s="303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4">
        <v>0.02</v>
      </c>
      <c r="G67" s="303"/>
      <c r="H67" s="303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4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4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4">
        <v>161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4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4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4">
        <v>1789.5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4">
        <v>344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454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454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454">
        <v>1600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454">
        <v>0.145</v>
      </c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454">
        <v>0.147</v>
      </c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4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454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0.03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>
        <v>4.68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0.4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0.15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0.06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/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26.16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7.86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1.65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0.25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0.884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459" t="s">
        <v>691</v>
      </c>
      <c r="B132" s="459"/>
      <c r="C132" s="460" t="s">
        <v>692</v>
      </c>
      <c r="D132" s="461"/>
      <c r="E132" s="462"/>
      <c r="F132" s="463"/>
      <c r="G132" s="464"/>
      <c r="H132" s="464"/>
      <c r="I132" s="464"/>
      <c r="J132" s="467"/>
      <c r="K132" s="467"/>
    </row>
    <row r="133" customHeight="1" spans="1:11">
      <c r="A133" s="465"/>
      <c r="B133" s="466" t="s">
        <v>272</v>
      </c>
      <c r="C133" s="467" t="s">
        <v>693</v>
      </c>
      <c r="D133" s="468"/>
      <c r="E133" s="466" t="s">
        <v>694</v>
      </c>
      <c r="F133" s="469"/>
      <c r="G133" s="464"/>
      <c r="H133" s="464"/>
      <c r="I133" s="464" t="s">
        <v>695</v>
      </c>
      <c r="J133" s="467"/>
      <c r="K133" s="467"/>
    </row>
    <row r="134" customHeight="1" spans="1:11">
      <c r="A134" s="470"/>
      <c r="B134" s="466"/>
      <c r="C134" s="467" t="s">
        <v>697</v>
      </c>
      <c r="D134" s="468"/>
      <c r="E134" s="466" t="s">
        <v>694</v>
      </c>
      <c r="F134" s="469"/>
      <c r="G134" s="464"/>
      <c r="H134" s="464"/>
      <c r="I134" s="464" t="s">
        <v>698</v>
      </c>
      <c r="J134" s="467"/>
      <c r="K134" s="467"/>
    </row>
    <row r="135" customHeight="1" spans="1:11">
      <c r="A135" s="470"/>
      <c r="B135" s="466"/>
      <c r="C135" s="467" t="s">
        <v>699</v>
      </c>
      <c r="D135" s="468"/>
      <c r="E135" s="466" t="s">
        <v>694</v>
      </c>
      <c r="F135" s="469"/>
      <c r="G135" s="464"/>
      <c r="H135" s="464"/>
      <c r="I135" s="464" t="s">
        <v>700</v>
      </c>
      <c r="J135" s="467"/>
      <c r="K135" s="467"/>
    </row>
    <row r="136" customHeight="1" spans="1:11">
      <c r="A136" s="470"/>
      <c r="B136" s="466"/>
      <c r="C136" s="467" t="s">
        <v>701</v>
      </c>
      <c r="D136" s="468"/>
      <c r="E136" s="466" t="s">
        <v>694</v>
      </c>
      <c r="F136" s="469"/>
      <c r="G136" s="464"/>
      <c r="H136" s="464"/>
      <c r="I136" s="464" t="s">
        <v>695</v>
      </c>
      <c r="J136" s="467"/>
      <c r="K136" s="467"/>
    </row>
    <row r="137" customHeight="1" spans="1:11">
      <c r="A137" s="470"/>
      <c r="B137" s="466"/>
      <c r="C137" s="467" t="s">
        <v>702</v>
      </c>
      <c r="D137" s="468"/>
      <c r="E137" s="466" t="s">
        <v>694</v>
      </c>
      <c r="F137" s="471">
        <v>0.884</v>
      </c>
      <c r="G137" s="464"/>
      <c r="H137" s="464"/>
      <c r="I137" s="464" t="s">
        <v>698</v>
      </c>
      <c r="J137" s="467"/>
      <c r="K137" s="467"/>
    </row>
    <row r="138" customHeight="1" spans="1:11">
      <c r="A138" s="470"/>
      <c r="B138" s="466"/>
      <c r="C138" s="467" t="s">
        <v>703</v>
      </c>
      <c r="D138" s="468"/>
      <c r="E138" s="466" t="s">
        <v>694</v>
      </c>
      <c r="F138" s="471"/>
      <c r="G138" s="464"/>
      <c r="H138" s="464"/>
      <c r="I138" s="464" t="s">
        <v>700</v>
      </c>
      <c r="J138" s="467"/>
      <c r="K138" s="467"/>
    </row>
    <row r="139" customHeight="1" spans="1:11">
      <c r="A139" s="470"/>
      <c r="B139" s="466"/>
      <c r="C139" s="467" t="s">
        <v>704</v>
      </c>
      <c r="D139" s="468"/>
      <c r="E139" s="466" t="s">
        <v>694</v>
      </c>
      <c r="F139" s="471"/>
      <c r="G139" s="464"/>
      <c r="H139" s="464"/>
      <c r="I139" s="464" t="s">
        <v>705</v>
      </c>
      <c r="J139" s="467"/>
      <c r="K139" s="467"/>
    </row>
    <row r="140" customHeight="1" spans="1:11">
      <c r="A140" s="470"/>
      <c r="B140" s="466"/>
      <c r="C140" s="467" t="s">
        <v>707</v>
      </c>
      <c r="D140" s="468"/>
      <c r="E140" s="466" t="s">
        <v>694</v>
      </c>
      <c r="F140" s="471"/>
      <c r="G140" s="464"/>
      <c r="H140" s="464"/>
      <c r="I140" s="464" t="s">
        <v>705</v>
      </c>
      <c r="J140" s="467"/>
      <c r="K140" s="467"/>
    </row>
    <row r="141" customHeight="1" spans="1:11">
      <c r="A141" s="470"/>
      <c r="B141" s="466"/>
      <c r="C141" s="467" t="s">
        <v>708</v>
      </c>
      <c r="D141" s="468"/>
      <c r="E141" s="466" t="s">
        <v>694</v>
      </c>
      <c r="F141" s="471"/>
      <c r="G141" s="464"/>
      <c r="H141" s="464"/>
      <c r="I141" s="464" t="s">
        <v>709</v>
      </c>
      <c r="J141" s="467"/>
      <c r="K141" s="467"/>
    </row>
    <row r="142" customHeight="1" spans="1:11">
      <c r="A142" s="470"/>
      <c r="B142" s="466"/>
      <c r="C142" s="467" t="s">
        <v>710</v>
      </c>
      <c r="D142" s="468"/>
      <c r="E142" s="466" t="s">
        <v>694</v>
      </c>
      <c r="F142" s="471"/>
      <c r="G142" s="464"/>
      <c r="H142" s="464"/>
      <c r="I142" s="464" t="s">
        <v>705</v>
      </c>
      <c r="J142" s="467"/>
      <c r="K142" s="467"/>
    </row>
    <row r="143" customHeight="1" spans="1:11">
      <c r="A143" s="470"/>
      <c r="B143" s="466"/>
      <c r="C143" s="467" t="s">
        <v>711</v>
      </c>
      <c r="D143" s="468"/>
      <c r="E143" s="466" t="s">
        <v>694</v>
      </c>
      <c r="F143" s="471">
        <v>0.884</v>
      </c>
      <c r="G143" s="464"/>
      <c r="H143" s="464"/>
      <c r="I143" s="464" t="s">
        <v>705</v>
      </c>
      <c r="J143" s="467"/>
      <c r="K143" s="467"/>
    </row>
    <row r="144" customHeight="1" spans="1:11">
      <c r="A144" s="470"/>
      <c r="B144" s="466"/>
      <c r="C144" s="467" t="s">
        <v>712</v>
      </c>
      <c r="D144" s="468"/>
      <c r="E144" s="466" t="s">
        <v>694</v>
      </c>
      <c r="F144" s="471"/>
      <c r="G144" s="464"/>
      <c r="H144" s="464"/>
      <c r="I144" s="464" t="s">
        <v>709</v>
      </c>
      <c r="J144" s="467"/>
      <c r="K144" s="467"/>
    </row>
    <row r="145" customHeight="1" spans="1:11">
      <c r="A145" s="470"/>
      <c r="B145" s="466"/>
      <c r="C145" s="467" t="s">
        <v>713</v>
      </c>
      <c r="D145" s="468"/>
      <c r="E145" s="466" t="s">
        <v>714</v>
      </c>
      <c r="F145" s="474"/>
      <c r="G145" s="473"/>
      <c r="H145" s="473"/>
      <c r="I145" s="464" t="s">
        <v>715</v>
      </c>
      <c r="J145" s="467"/>
      <c r="K145" s="467"/>
    </row>
    <row r="146" customHeight="1" spans="1:11">
      <c r="A146" s="470"/>
      <c r="B146" s="466"/>
      <c r="C146" s="467" t="s">
        <v>717</v>
      </c>
      <c r="D146" s="468"/>
      <c r="E146" s="466" t="s">
        <v>714</v>
      </c>
      <c r="F146" s="471">
        <v>8.703</v>
      </c>
      <c r="G146" s="464"/>
      <c r="H146" s="464"/>
      <c r="I146" s="464" t="s">
        <v>718</v>
      </c>
      <c r="J146" s="467"/>
      <c r="K146" s="467"/>
    </row>
    <row r="147" customHeight="1" spans="1:11">
      <c r="A147" s="470"/>
      <c r="B147" s="466"/>
      <c r="C147" s="467" t="s">
        <v>719</v>
      </c>
      <c r="D147" s="468"/>
      <c r="E147" s="466" t="s">
        <v>714</v>
      </c>
      <c r="F147" s="474"/>
      <c r="G147" s="473"/>
      <c r="H147" s="473"/>
      <c r="I147" s="464" t="s">
        <v>720</v>
      </c>
      <c r="J147" s="467"/>
      <c r="K147" s="467"/>
    </row>
    <row r="148" customHeight="1" spans="1:11">
      <c r="A148" s="470"/>
      <c r="B148" s="466"/>
      <c r="C148" s="467" t="s">
        <v>721</v>
      </c>
      <c r="D148" s="468"/>
      <c r="E148" s="466" t="s">
        <v>714</v>
      </c>
      <c r="F148" s="474"/>
      <c r="G148" s="473"/>
      <c r="H148" s="473"/>
      <c r="I148" s="464" t="s">
        <v>722</v>
      </c>
      <c r="J148" s="467"/>
      <c r="K148" s="467"/>
    </row>
    <row r="149" customHeight="1" spans="1:11">
      <c r="A149" s="470"/>
      <c r="B149" s="466"/>
      <c r="C149" s="467" t="s">
        <v>724</v>
      </c>
      <c r="D149" s="468"/>
      <c r="E149" s="466" t="s">
        <v>714</v>
      </c>
      <c r="F149" s="471">
        <v>8.703</v>
      </c>
      <c r="G149" s="464"/>
      <c r="H149" s="464"/>
      <c r="I149" s="464" t="s">
        <v>725</v>
      </c>
      <c r="J149" s="467"/>
      <c r="K149" s="467"/>
    </row>
    <row r="150" customHeight="1" spans="1:11">
      <c r="A150" s="475"/>
      <c r="B150" s="466"/>
      <c r="C150" s="467" t="s">
        <v>727</v>
      </c>
      <c r="D150" s="468"/>
      <c r="E150" s="466" t="s">
        <v>714</v>
      </c>
      <c r="F150" s="472"/>
      <c r="G150" s="473"/>
      <c r="H150" s="473"/>
      <c r="I150" s="464" t="s">
        <v>728</v>
      </c>
      <c r="J150" s="467"/>
      <c r="K150" s="467"/>
    </row>
    <row r="151" customHeight="1" spans="1:11">
      <c r="A151" s="465"/>
      <c r="B151" s="466" t="s">
        <v>538</v>
      </c>
      <c r="C151" s="476" t="s">
        <v>730</v>
      </c>
      <c r="D151" s="477"/>
      <c r="E151" s="466" t="s">
        <v>694</v>
      </c>
      <c r="F151" s="469"/>
      <c r="G151" s="478"/>
      <c r="H151" s="478"/>
      <c r="I151" s="478"/>
      <c r="J151" s="476"/>
      <c r="K151" s="476"/>
    </row>
    <row r="152" customHeight="1" spans="1:11">
      <c r="A152" s="470"/>
      <c r="B152" s="466"/>
      <c r="C152" s="476" t="s">
        <v>731</v>
      </c>
      <c r="D152" s="477"/>
      <c r="E152" s="466" t="s">
        <v>694</v>
      </c>
      <c r="F152" s="469"/>
      <c r="G152" s="478"/>
      <c r="H152" s="478"/>
      <c r="I152" s="478"/>
      <c r="J152" s="476"/>
      <c r="K152" s="476"/>
    </row>
    <row r="153" customHeight="1" spans="1:11">
      <c r="A153" s="470"/>
      <c r="B153" s="466"/>
      <c r="C153" s="476" t="s">
        <v>732</v>
      </c>
      <c r="D153" s="477"/>
      <c r="E153" s="466" t="s">
        <v>714</v>
      </c>
      <c r="F153" s="472"/>
      <c r="G153" s="479"/>
      <c r="H153" s="479"/>
      <c r="I153" s="478"/>
      <c r="J153" s="476"/>
      <c r="K153" s="476"/>
    </row>
    <row r="154" customHeight="1" spans="1:11">
      <c r="A154" s="475"/>
      <c r="B154" s="466"/>
      <c r="C154" s="476" t="s">
        <v>733</v>
      </c>
      <c r="D154" s="477"/>
      <c r="E154" s="466" t="s">
        <v>714</v>
      </c>
      <c r="F154" s="472"/>
      <c r="G154" s="479"/>
      <c r="H154" s="479"/>
      <c r="I154" s="478"/>
      <c r="J154" s="476"/>
      <c r="K154" s="476"/>
    </row>
    <row r="155" customHeight="1" spans="1:11">
      <c r="A155" s="465"/>
      <c r="B155" s="466" t="s">
        <v>734</v>
      </c>
      <c r="C155" s="476" t="s">
        <v>735</v>
      </c>
      <c r="D155" s="477"/>
      <c r="E155" s="466" t="s">
        <v>714</v>
      </c>
      <c r="F155" s="472"/>
      <c r="G155" s="479"/>
      <c r="H155" s="479"/>
      <c r="I155" s="478"/>
      <c r="J155" s="476"/>
      <c r="K155" s="476"/>
    </row>
    <row r="156" customHeight="1" spans="1:11">
      <c r="A156" s="470"/>
      <c r="B156" s="466"/>
      <c r="C156" s="476" t="s">
        <v>736</v>
      </c>
      <c r="D156" s="477"/>
      <c r="E156" s="466" t="s">
        <v>714</v>
      </c>
      <c r="F156" s="472"/>
      <c r="G156" s="479"/>
      <c r="H156" s="479"/>
      <c r="I156" s="478"/>
      <c r="J156" s="476"/>
      <c r="K156" s="476"/>
    </row>
    <row r="157" customHeight="1" spans="1:11">
      <c r="A157" s="470"/>
      <c r="B157" s="466"/>
      <c r="C157" s="476" t="s">
        <v>737</v>
      </c>
      <c r="D157" s="477"/>
      <c r="E157" s="466" t="s">
        <v>714</v>
      </c>
      <c r="F157" s="472"/>
      <c r="G157" s="479"/>
      <c r="H157" s="479"/>
      <c r="I157" s="478"/>
      <c r="J157" s="476"/>
      <c r="K157" s="476"/>
    </row>
    <row r="158" customHeight="1" spans="1:11">
      <c r="A158" s="470"/>
      <c r="B158" s="466"/>
      <c r="C158" s="476" t="s">
        <v>738</v>
      </c>
      <c r="D158" s="477"/>
      <c r="E158" s="466" t="s">
        <v>714</v>
      </c>
      <c r="F158" s="472"/>
      <c r="G158" s="479"/>
      <c r="H158" s="479"/>
      <c r="I158" s="478"/>
      <c r="J158" s="476"/>
      <c r="K158" s="476"/>
    </row>
    <row r="159" customHeight="1" spans="1:11">
      <c r="A159" s="470"/>
      <c r="B159" s="466"/>
      <c r="C159" s="476" t="s">
        <v>739</v>
      </c>
      <c r="D159" s="477"/>
      <c r="E159" s="466" t="s">
        <v>714</v>
      </c>
      <c r="F159" s="472"/>
      <c r="G159" s="479"/>
      <c r="H159" s="479"/>
      <c r="I159" s="478"/>
      <c r="J159" s="476"/>
      <c r="K159" s="476"/>
    </row>
    <row r="160" customHeight="1" spans="1:11">
      <c r="A160" s="470"/>
      <c r="B160" s="466"/>
      <c r="C160" s="476" t="s">
        <v>740</v>
      </c>
      <c r="D160" s="477"/>
      <c r="E160" s="466" t="s">
        <v>714</v>
      </c>
      <c r="F160" s="472"/>
      <c r="G160" s="479"/>
      <c r="H160" s="479"/>
      <c r="I160" s="478"/>
      <c r="J160" s="476"/>
      <c r="K160" s="476"/>
    </row>
    <row r="161" customHeight="1" spans="1:11">
      <c r="A161" s="470"/>
      <c r="B161" s="466"/>
      <c r="C161" s="476" t="s">
        <v>741</v>
      </c>
      <c r="D161" s="477"/>
      <c r="E161" s="466" t="s">
        <v>714</v>
      </c>
      <c r="F161" s="472"/>
      <c r="G161" s="479"/>
      <c r="H161" s="479"/>
      <c r="I161" s="478"/>
      <c r="J161" s="476"/>
      <c r="K161" s="476"/>
    </row>
    <row r="162" customHeight="1" spans="1:11">
      <c r="A162" s="470"/>
      <c r="B162" s="466"/>
      <c r="C162" s="476" t="s">
        <v>742</v>
      </c>
      <c r="D162" s="477"/>
      <c r="E162" s="466" t="s">
        <v>714</v>
      </c>
      <c r="F162" s="472"/>
      <c r="G162" s="479"/>
      <c r="H162" s="479"/>
      <c r="I162" s="478"/>
      <c r="J162" s="476"/>
      <c r="K162" s="476"/>
    </row>
    <row r="163" customHeight="1" spans="1:11">
      <c r="A163" s="470"/>
      <c r="B163" s="466"/>
      <c r="C163" s="476" t="s">
        <v>743</v>
      </c>
      <c r="D163" s="477"/>
      <c r="E163" s="466" t="s">
        <v>694</v>
      </c>
      <c r="F163" s="469"/>
      <c r="G163" s="478"/>
      <c r="H163" s="478"/>
      <c r="I163" s="478"/>
      <c r="J163" s="476"/>
      <c r="K163" s="476"/>
    </row>
    <row r="164" customHeight="1" spans="1:11">
      <c r="A164" s="475"/>
      <c r="B164" s="466"/>
      <c r="C164" s="476" t="s">
        <v>744</v>
      </c>
      <c r="D164" s="477"/>
      <c r="E164" s="466" t="s">
        <v>694</v>
      </c>
      <c r="F164" s="469"/>
      <c r="G164" s="478"/>
      <c r="H164" s="478"/>
      <c r="I164" s="478"/>
      <c r="J164" s="476"/>
      <c r="K164" s="476"/>
    </row>
    <row r="165" customHeight="1" spans="1:11">
      <c r="A165" s="466"/>
      <c r="B165" s="480" t="s">
        <v>11</v>
      </c>
      <c r="C165" s="481"/>
      <c r="D165" s="482"/>
      <c r="E165" s="466"/>
      <c r="F165" s="483"/>
      <c r="G165" s="464"/>
      <c r="H165" s="464"/>
      <c r="I165" s="464"/>
      <c r="J165" s="467"/>
      <c r="K165" s="467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>
        <v>5.86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6">
        <v>5.045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6">
        <v>4.8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6">
        <v>0.37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6">
        <v>1.04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>
        <v>2</v>
      </c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6">
        <v>1.04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6">
        <v>0.37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0.884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8">
      <c r="A192" s="367"/>
      <c r="B192" s="367"/>
      <c r="C192" s="485" t="s">
        <v>941</v>
      </c>
      <c r="D192" s="367"/>
      <c r="E192" s="367" t="s">
        <v>654</v>
      </c>
      <c r="F192" s="486"/>
      <c r="G192" s="404"/>
      <c r="H192" s="404"/>
    </row>
    <row r="193" customHeight="1" spans="1:8">
      <c r="A193" s="367"/>
      <c r="B193" s="367"/>
      <c r="C193" s="485" t="s">
        <v>942</v>
      </c>
      <c r="D193" s="367"/>
      <c r="E193" s="367" t="s">
        <v>943</v>
      </c>
      <c r="F193" s="486">
        <v>0.13</v>
      </c>
      <c r="G193" s="404"/>
      <c r="H193" s="404"/>
    </row>
    <row r="194" customHeight="1" spans="1:8">
      <c r="A194" s="367"/>
      <c r="B194" s="367"/>
      <c r="C194" s="485" t="s">
        <v>944</v>
      </c>
      <c r="D194" s="367"/>
      <c r="E194" s="367" t="s">
        <v>943</v>
      </c>
      <c r="F194" s="486"/>
      <c r="G194" s="404"/>
      <c r="H194" s="404"/>
    </row>
    <row r="195" customHeight="1" spans="1:8">
      <c r="A195" s="367"/>
      <c r="B195" s="367"/>
      <c r="C195" s="485" t="s">
        <v>945</v>
      </c>
      <c r="D195" s="367"/>
      <c r="E195" s="367" t="s">
        <v>581</v>
      </c>
      <c r="F195" s="486"/>
      <c r="G195" s="404"/>
      <c r="H195" s="404"/>
    </row>
    <row r="196" customHeight="1" spans="1:8">
      <c r="A196" s="367"/>
      <c r="B196" s="367"/>
      <c r="C196" s="485" t="s">
        <v>946</v>
      </c>
      <c r="D196" s="367"/>
      <c r="E196" s="367" t="s">
        <v>642</v>
      </c>
      <c r="F196" s="486">
        <v>0.02</v>
      </c>
      <c r="G196" s="404"/>
      <c r="H196" s="404"/>
    </row>
    <row r="197" customHeight="1" spans="1:8">
      <c r="A197" s="367"/>
      <c r="B197" s="367"/>
      <c r="C197" s="485" t="s">
        <v>947</v>
      </c>
      <c r="D197" s="367"/>
      <c r="E197" s="367" t="s">
        <v>666</v>
      </c>
      <c r="F197" s="486"/>
      <c r="G197" s="404"/>
      <c r="H197" s="404"/>
    </row>
    <row r="198" customHeight="1" spans="1:8">
      <c r="A198" s="367"/>
      <c r="B198" s="367"/>
      <c r="C198" s="485" t="s">
        <v>948</v>
      </c>
      <c r="D198" s="367"/>
      <c r="E198" s="367" t="s">
        <v>603</v>
      </c>
      <c r="F198" s="486">
        <v>0.02</v>
      </c>
      <c r="G198" s="404"/>
      <c r="H198" s="404"/>
    </row>
    <row r="199" customHeight="1" spans="1:8">
      <c r="A199" s="367"/>
      <c r="B199" s="367"/>
      <c r="C199" s="485" t="s">
        <v>643</v>
      </c>
      <c r="D199" s="367"/>
      <c r="E199" s="367" t="s">
        <v>642</v>
      </c>
      <c r="F199" s="486"/>
      <c r="G199" s="404"/>
      <c r="H199" s="404"/>
    </row>
    <row r="200" customHeight="1" spans="1:8">
      <c r="A200" s="367"/>
      <c r="B200" s="367"/>
      <c r="C200" s="485" t="s">
        <v>949</v>
      </c>
      <c r="D200" s="367"/>
      <c r="E200" s="367" t="s">
        <v>950</v>
      </c>
      <c r="F200" s="486"/>
      <c r="G200" s="404"/>
      <c r="H200" s="404"/>
    </row>
    <row r="201" customHeight="1" spans="1:8">
      <c r="A201" s="367"/>
      <c r="B201" s="367"/>
      <c r="C201" s="485" t="s">
        <v>951</v>
      </c>
      <c r="D201" s="367"/>
      <c r="E201" s="367" t="s">
        <v>285</v>
      </c>
      <c r="F201" s="486"/>
      <c r="G201" s="404"/>
      <c r="H201" s="404"/>
    </row>
    <row r="202" customHeight="1" spans="1:8">
      <c r="A202" s="367"/>
      <c r="B202" s="367"/>
      <c r="C202" s="485" t="s">
        <v>952</v>
      </c>
      <c r="D202" s="367"/>
      <c r="E202" s="367" t="s">
        <v>953</v>
      </c>
      <c r="F202" s="486"/>
      <c r="G202" s="404"/>
      <c r="H202" s="404"/>
    </row>
    <row r="203" customHeight="1" spans="1:8">
      <c r="A203" s="367"/>
      <c r="B203" s="367"/>
      <c r="C203" s="485" t="s">
        <v>954</v>
      </c>
      <c r="D203" s="367"/>
      <c r="E203" s="367" t="s">
        <v>581</v>
      </c>
      <c r="F203" s="486"/>
      <c r="G203" s="404"/>
      <c r="H203" s="404"/>
    </row>
    <row r="204" customHeight="1" spans="1:8">
      <c r="A204" s="367"/>
      <c r="B204" s="367"/>
      <c r="C204" s="485" t="s">
        <v>955</v>
      </c>
      <c r="D204" s="367"/>
      <c r="E204" s="367" t="s">
        <v>953</v>
      </c>
      <c r="F204" s="486"/>
      <c r="G204" s="404"/>
      <c r="H204" s="404"/>
    </row>
    <row r="205" customHeight="1" spans="1:8">
      <c r="A205" s="367"/>
      <c r="B205" s="367"/>
      <c r="C205" s="485" t="s">
        <v>956</v>
      </c>
      <c r="D205" s="367"/>
      <c r="E205" s="367" t="s">
        <v>666</v>
      </c>
      <c r="F205" s="486"/>
      <c r="G205" s="404"/>
      <c r="H205" s="404"/>
    </row>
    <row r="206" customHeight="1" spans="1:8">
      <c r="A206" s="367"/>
      <c r="B206" s="367"/>
      <c r="C206" s="485" t="s">
        <v>957</v>
      </c>
      <c r="D206" s="367"/>
      <c r="E206" s="367" t="s">
        <v>666</v>
      </c>
      <c r="F206" s="486"/>
      <c r="G206" s="404"/>
      <c r="H206" s="404"/>
    </row>
    <row r="207" customHeight="1" spans="1:8">
      <c r="A207" s="367"/>
      <c r="B207" s="367"/>
      <c r="C207" s="485" t="s">
        <v>958</v>
      </c>
      <c r="D207" s="367"/>
      <c r="E207" s="367" t="s">
        <v>666</v>
      </c>
      <c r="F207" s="486"/>
      <c r="G207" s="404"/>
      <c r="H207" s="404"/>
    </row>
    <row r="208" customHeight="1" spans="1:8">
      <c r="A208" s="367"/>
      <c r="B208" s="367"/>
      <c r="C208" s="485" t="s">
        <v>959</v>
      </c>
      <c r="D208" s="367"/>
      <c r="E208" s="367" t="s">
        <v>666</v>
      </c>
      <c r="F208" s="486"/>
      <c r="G208" s="404"/>
      <c r="H208" s="404"/>
    </row>
    <row r="209" customHeight="1" spans="1:8">
      <c r="A209" s="367"/>
      <c r="B209" s="367"/>
      <c r="C209" s="485" t="s">
        <v>960</v>
      </c>
      <c r="D209" s="367"/>
      <c r="E209" s="367" t="s">
        <v>666</v>
      </c>
      <c r="F209" s="486"/>
      <c r="G209" s="404"/>
      <c r="H209" s="404"/>
    </row>
    <row r="210" customHeight="1" spans="1:11">
      <c r="A210" s="364"/>
      <c r="B210" s="365" t="s">
        <v>899</v>
      </c>
      <c r="C210" s="365"/>
      <c r="D210" s="365"/>
      <c r="E210" s="366"/>
      <c r="F210" s="366"/>
      <c r="G210" s="415"/>
      <c r="H210" s="415"/>
      <c r="I210" s="484"/>
      <c r="J210" s="484"/>
      <c r="K210" s="484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 t="s">
        <v>272</v>
      </c>
      <c r="C2" s="281"/>
      <c r="D2" s="281" t="s">
        <v>507</v>
      </c>
      <c r="E2" s="281" t="s">
        <v>109</v>
      </c>
      <c r="F2" s="281" t="s">
        <v>509</v>
      </c>
      <c r="G2" s="383" t="s">
        <v>104</v>
      </c>
      <c r="H2" s="384"/>
      <c r="I2" s="304"/>
      <c r="J2" s="304"/>
      <c r="K2" s="304"/>
    </row>
    <row r="3" customHeight="1" spans="1:12">
      <c r="A3" s="281" t="s">
        <v>510</v>
      </c>
      <c r="B3" s="217">
        <v>2.351</v>
      </c>
      <c r="C3" s="415"/>
      <c r="D3" s="285" t="s">
        <v>511</v>
      </c>
      <c r="E3" s="281"/>
      <c r="F3" s="281" t="s">
        <v>512</v>
      </c>
      <c r="G3" s="281" t="s">
        <v>940</v>
      </c>
      <c r="H3" s="281" t="s">
        <v>514</v>
      </c>
      <c r="I3" s="304">
        <v>24</v>
      </c>
      <c r="J3" s="304"/>
      <c r="K3" s="304"/>
      <c r="L3" s="305"/>
    </row>
    <row r="4" customHeight="1" spans="1:12">
      <c r="A4" s="281" t="s">
        <v>515</v>
      </c>
      <c r="B4" s="217" t="s">
        <v>939</v>
      </c>
      <c r="C4" s="415"/>
      <c r="D4" s="281" t="s">
        <v>516</v>
      </c>
      <c r="E4" s="281">
        <v>2018.9</v>
      </c>
      <c r="F4" s="281" t="s">
        <v>517</v>
      </c>
      <c r="G4" s="281"/>
      <c r="H4" s="281" t="s">
        <v>518</v>
      </c>
      <c r="I4" s="281"/>
      <c r="J4" s="281" t="s">
        <v>519</v>
      </c>
      <c r="K4" s="304">
        <v>7</v>
      </c>
      <c r="L4" s="306"/>
    </row>
    <row r="5" customHeight="1" spans="1:12">
      <c r="A5" s="281" t="s">
        <v>520</v>
      </c>
      <c r="B5" s="217">
        <v>45</v>
      </c>
      <c r="C5" s="415"/>
      <c r="D5" s="281" t="s">
        <v>521</v>
      </c>
      <c r="E5" s="281">
        <v>45</v>
      </c>
      <c r="F5" s="281" t="s">
        <v>522</v>
      </c>
      <c r="G5" s="217">
        <v>3</v>
      </c>
      <c r="H5" s="281" t="s">
        <v>523</v>
      </c>
      <c r="I5" s="281">
        <v>8</v>
      </c>
      <c r="J5" s="281" t="s">
        <v>524</v>
      </c>
      <c r="K5" s="304">
        <v>3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>
        <v>5.5386</v>
      </c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v>1.4564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54">
        <v>1.4306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54">
        <v>1.4106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4">
        <v>1.8808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4"/>
      <c r="G66" s="303"/>
      <c r="H66" s="303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4"/>
      <c r="G67" s="303"/>
      <c r="H67" s="303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4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4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4">
        <v>582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4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4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4">
        <v>22616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4">
        <v>1855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454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454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454">
        <v>23300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454">
        <v>0.111</v>
      </c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454">
        <v>0.184</v>
      </c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4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454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0.17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>
        <v>11.07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3.26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>
        <v>0.43</v>
      </c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0.36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0.28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0.34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41.05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64.78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11.6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1.4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>
        <v>15.59</v>
      </c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2.351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459" t="s">
        <v>691</v>
      </c>
      <c r="B132" s="459"/>
      <c r="C132" s="460" t="s">
        <v>692</v>
      </c>
      <c r="D132" s="461"/>
      <c r="E132" s="462"/>
      <c r="F132" s="463"/>
      <c r="G132" s="464"/>
      <c r="H132" s="464"/>
      <c r="I132" s="464"/>
      <c r="J132" s="467"/>
      <c r="K132" s="467"/>
    </row>
    <row r="133" customHeight="1" spans="1:11">
      <c r="A133" s="465"/>
      <c r="B133" s="466" t="s">
        <v>272</v>
      </c>
      <c r="C133" s="467" t="s">
        <v>693</v>
      </c>
      <c r="D133" s="468"/>
      <c r="E133" s="466" t="s">
        <v>694</v>
      </c>
      <c r="F133" s="469"/>
      <c r="G133" s="464"/>
      <c r="H133" s="464"/>
      <c r="I133" s="464" t="s">
        <v>695</v>
      </c>
      <c r="J133" s="467"/>
      <c r="K133" s="467"/>
    </row>
    <row r="134" customHeight="1" spans="1:11">
      <c r="A134" s="470"/>
      <c r="B134" s="466"/>
      <c r="C134" s="467" t="s">
        <v>697</v>
      </c>
      <c r="D134" s="468"/>
      <c r="E134" s="466" t="s">
        <v>694</v>
      </c>
      <c r="F134" s="469"/>
      <c r="G134" s="464"/>
      <c r="H134" s="464"/>
      <c r="I134" s="464" t="s">
        <v>698</v>
      </c>
      <c r="J134" s="467"/>
      <c r="K134" s="467"/>
    </row>
    <row r="135" customHeight="1" spans="1:11">
      <c r="A135" s="470"/>
      <c r="B135" s="466"/>
      <c r="C135" s="467" t="s">
        <v>699</v>
      </c>
      <c r="D135" s="468"/>
      <c r="E135" s="466" t="s">
        <v>694</v>
      </c>
      <c r="F135" s="469"/>
      <c r="G135" s="464"/>
      <c r="H135" s="464"/>
      <c r="I135" s="464" t="s">
        <v>700</v>
      </c>
      <c r="J135" s="467"/>
      <c r="K135" s="467"/>
    </row>
    <row r="136" customHeight="1" spans="1:11">
      <c r="A136" s="470"/>
      <c r="B136" s="466"/>
      <c r="C136" s="467" t="s">
        <v>701</v>
      </c>
      <c r="D136" s="468"/>
      <c r="E136" s="466" t="s">
        <v>694</v>
      </c>
      <c r="F136" s="469"/>
      <c r="G136" s="464"/>
      <c r="H136" s="464"/>
      <c r="I136" s="464" t="s">
        <v>695</v>
      </c>
      <c r="J136" s="467"/>
      <c r="K136" s="467"/>
    </row>
    <row r="137" customHeight="1" spans="1:11">
      <c r="A137" s="470"/>
      <c r="B137" s="466"/>
      <c r="C137" s="467" t="s">
        <v>702</v>
      </c>
      <c r="D137" s="468"/>
      <c r="E137" s="466" t="s">
        <v>694</v>
      </c>
      <c r="F137" s="471">
        <v>2.351</v>
      </c>
      <c r="G137" s="464"/>
      <c r="H137" s="464"/>
      <c r="I137" s="464" t="s">
        <v>698</v>
      </c>
      <c r="J137" s="467"/>
      <c r="K137" s="467"/>
    </row>
    <row r="138" customHeight="1" spans="1:11">
      <c r="A138" s="470"/>
      <c r="B138" s="466"/>
      <c r="C138" s="467" t="s">
        <v>703</v>
      </c>
      <c r="D138" s="468"/>
      <c r="E138" s="466" t="s">
        <v>694</v>
      </c>
      <c r="F138" s="471"/>
      <c r="G138" s="464"/>
      <c r="H138" s="464"/>
      <c r="I138" s="464" t="s">
        <v>700</v>
      </c>
      <c r="J138" s="467"/>
      <c r="K138" s="467"/>
    </row>
    <row r="139" customHeight="1" spans="1:11">
      <c r="A139" s="470"/>
      <c r="B139" s="466"/>
      <c r="C139" s="467" t="s">
        <v>704</v>
      </c>
      <c r="D139" s="468"/>
      <c r="E139" s="466" t="s">
        <v>694</v>
      </c>
      <c r="F139" s="471"/>
      <c r="G139" s="464"/>
      <c r="H139" s="464"/>
      <c r="I139" s="464" t="s">
        <v>705</v>
      </c>
      <c r="J139" s="467"/>
      <c r="K139" s="467"/>
    </row>
    <row r="140" customHeight="1" spans="1:11">
      <c r="A140" s="470"/>
      <c r="B140" s="466"/>
      <c r="C140" s="467" t="s">
        <v>707</v>
      </c>
      <c r="D140" s="468"/>
      <c r="E140" s="466" t="s">
        <v>694</v>
      </c>
      <c r="F140" s="471"/>
      <c r="G140" s="464"/>
      <c r="H140" s="464"/>
      <c r="I140" s="464" t="s">
        <v>705</v>
      </c>
      <c r="J140" s="467"/>
      <c r="K140" s="467"/>
    </row>
    <row r="141" customHeight="1" spans="1:11">
      <c r="A141" s="470"/>
      <c r="B141" s="466"/>
      <c r="C141" s="467" t="s">
        <v>708</v>
      </c>
      <c r="D141" s="468"/>
      <c r="E141" s="466" t="s">
        <v>694</v>
      </c>
      <c r="F141" s="471"/>
      <c r="G141" s="464"/>
      <c r="H141" s="464"/>
      <c r="I141" s="464" t="s">
        <v>709</v>
      </c>
      <c r="J141" s="467"/>
      <c r="K141" s="467"/>
    </row>
    <row r="142" customHeight="1" spans="1:11">
      <c r="A142" s="470"/>
      <c r="B142" s="466"/>
      <c r="C142" s="467" t="s">
        <v>710</v>
      </c>
      <c r="D142" s="468"/>
      <c r="E142" s="466" t="s">
        <v>694</v>
      </c>
      <c r="F142" s="471"/>
      <c r="G142" s="464"/>
      <c r="H142" s="464"/>
      <c r="I142" s="464" t="s">
        <v>705</v>
      </c>
      <c r="J142" s="467"/>
      <c r="K142" s="467"/>
    </row>
    <row r="143" customHeight="1" spans="1:11">
      <c r="A143" s="470"/>
      <c r="B143" s="466"/>
      <c r="C143" s="467" t="s">
        <v>711</v>
      </c>
      <c r="D143" s="468"/>
      <c r="E143" s="466" t="s">
        <v>694</v>
      </c>
      <c r="F143" s="471">
        <v>2.351</v>
      </c>
      <c r="G143" s="464"/>
      <c r="H143" s="464"/>
      <c r="I143" s="464" t="s">
        <v>705</v>
      </c>
      <c r="J143" s="467"/>
      <c r="K143" s="467"/>
    </row>
    <row r="144" customHeight="1" spans="1:11">
      <c r="A144" s="470"/>
      <c r="B144" s="466"/>
      <c r="C144" s="467" t="s">
        <v>712</v>
      </c>
      <c r="D144" s="468"/>
      <c r="E144" s="466" t="s">
        <v>694</v>
      </c>
      <c r="F144" s="471"/>
      <c r="G144" s="464"/>
      <c r="H144" s="464"/>
      <c r="I144" s="464" t="s">
        <v>709</v>
      </c>
      <c r="J144" s="467"/>
      <c r="K144" s="467"/>
    </row>
    <row r="145" customHeight="1" spans="1:11">
      <c r="A145" s="470"/>
      <c r="B145" s="466"/>
      <c r="C145" s="467" t="s">
        <v>713</v>
      </c>
      <c r="D145" s="468"/>
      <c r="E145" s="466" t="s">
        <v>714</v>
      </c>
      <c r="F145" s="474"/>
      <c r="G145" s="473"/>
      <c r="H145" s="473"/>
      <c r="I145" s="464" t="s">
        <v>715</v>
      </c>
      <c r="J145" s="467"/>
      <c r="K145" s="467"/>
    </row>
    <row r="146" customHeight="1" spans="1:11">
      <c r="A146" s="470"/>
      <c r="B146" s="466"/>
      <c r="C146" s="467" t="s">
        <v>717</v>
      </c>
      <c r="D146" s="468"/>
      <c r="E146" s="466" t="s">
        <v>714</v>
      </c>
      <c r="F146" s="471">
        <v>28.87</v>
      </c>
      <c r="G146" s="464"/>
      <c r="H146" s="464"/>
      <c r="I146" s="464" t="s">
        <v>718</v>
      </c>
      <c r="J146" s="467"/>
      <c r="K146" s="467"/>
    </row>
    <row r="147" customHeight="1" spans="1:11">
      <c r="A147" s="470"/>
      <c r="B147" s="466"/>
      <c r="C147" s="467" t="s">
        <v>719</v>
      </c>
      <c r="D147" s="468"/>
      <c r="E147" s="466" t="s">
        <v>714</v>
      </c>
      <c r="F147" s="474"/>
      <c r="G147" s="473"/>
      <c r="H147" s="473"/>
      <c r="I147" s="464" t="s">
        <v>720</v>
      </c>
      <c r="J147" s="467"/>
      <c r="K147" s="467"/>
    </row>
    <row r="148" customHeight="1" spans="1:11">
      <c r="A148" s="470"/>
      <c r="B148" s="466"/>
      <c r="C148" s="467" t="s">
        <v>721</v>
      </c>
      <c r="D148" s="468"/>
      <c r="E148" s="466" t="s">
        <v>714</v>
      </c>
      <c r="F148" s="474"/>
      <c r="G148" s="473"/>
      <c r="H148" s="473"/>
      <c r="I148" s="464" t="s">
        <v>722</v>
      </c>
      <c r="J148" s="467"/>
      <c r="K148" s="467"/>
    </row>
    <row r="149" customHeight="1" spans="1:11">
      <c r="A149" s="470"/>
      <c r="B149" s="466"/>
      <c r="C149" s="467" t="s">
        <v>724</v>
      </c>
      <c r="D149" s="468"/>
      <c r="E149" s="466" t="s">
        <v>714</v>
      </c>
      <c r="F149" s="471">
        <v>28.87</v>
      </c>
      <c r="G149" s="464"/>
      <c r="H149" s="464"/>
      <c r="I149" s="464" t="s">
        <v>725</v>
      </c>
      <c r="J149" s="467"/>
      <c r="K149" s="467"/>
    </row>
    <row r="150" customHeight="1" spans="1:11">
      <c r="A150" s="475"/>
      <c r="B150" s="466"/>
      <c r="C150" s="467" t="s">
        <v>727</v>
      </c>
      <c r="D150" s="468"/>
      <c r="E150" s="466" t="s">
        <v>714</v>
      </c>
      <c r="F150" s="472"/>
      <c r="G150" s="473"/>
      <c r="H150" s="473"/>
      <c r="I150" s="464" t="s">
        <v>728</v>
      </c>
      <c r="J150" s="467"/>
      <c r="K150" s="467"/>
    </row>
    <row r="151" customHeight="1" spans="1:11">
      <c r="A151" s="465"/>
      <c r="B151" s="466" t="s">
        <v>538</v>
      </c>
      <c r="C151" s="476" t="s">
        <v>730</v>
      </c>
      <c r="D151" s="477"/>
      <c r="E151" s="466" t="s">
        <v>694</v>
      </c>
      <c r="F151" s="469"/>
      <c r="G151" s="478"/>
      <c r="H151" s="478"/>
      <c r="I151" s="478"/>
      <c r="J151" s="476"/>
      <c r="K151" s="476"/>
    </row>
    <row r="152" customHeight="1" spans="1:11">
      <c r="A152" s="470"/>
      <c r="B152" s="466"/>
      <c r="C152" s="476" t="s">
        <v>731</v>
      </c>
      <c r="D152" s="477"/>
      <c r="E152" s="466" t="s">
        <v>694</v>
      </c>
      <c r="F152" s="469"/>
      <c r="G152" s="478"/>
      <c r="H152" s="478"/>
      <c r="I152" s="478"/>
      <c r="J152" s="476"/>
      <c r="K152" s="476"/>
    </row>
    <row r="153" customHeight="1" spans="1:11">
      <c r="A153" s="470"/>
      <c r="B153" s="466"/>
      <c r="C153" s="476" t="s">
        <v>732</v>
      </c>
      <c r="D153" s="477"/>
      <c r="E153" s="466" t="s">
        <v>714</v>
      </c>
      <c r="F153" s="472"/>
      <c r="G153" s="479"/>
      <c r="H153" s="479"/>
      <c r="I153" s="478"/>
      <c r="J153" s="476"/>
      <c r="K153" s="476"/>
    </row>
    <row r="154" customHeight="1" spans="1:11">
      <c r="A154" s="475"/>
      <c r="B154" s="466"/>
      <c r="C154" s="476" t="s">
        <v>733</v>
      </c>
      <c r="D154" s="477"/>
      <c r="E154" s="466" t="s">
        <v>714</v>
      </c>
      <c r="F154" s="472"/>
      <c r="G154" s="479"/>
      <c r="H154" s="479"/>
      <c r="I154" s="478"/>
      <c r="J154" s="476"/>
      <c r="K154" s="476"/>
    </row>
    <row r="155" customHeight="1" spans="1:11">
      <c r="A155" s="465"/>
      <c r="B155" s="466" t="s">
        <v>734</v>
      </c>
      <c r="C155" s="476" t="s">
        <v>735</v>
      </c>
      <c r="D155" s="477"/>
      <c r="E155" s="466" t="s">
        <v>714</v>
      </c>
      <c r="F155" s="472"/>
      <c r="G155" s="479"/>
      <c r="H155" s="479"/>
      <c r="I155" s="478"/>
      <c r="J155" s="476"/>
      <c r="K155" s="476"/>
    </row>
    <row r="156" customHeight="1" spans="1:11">
      <c r="A156" s="470"/>
      <c r="B156" s="466"/>
      <c r="C156" s="476" t="s">
        <v>736</v>
      </c>
      <c r="D156" s="477"/>
      <c r="E156" s="466" t="s">
        <v>714</v>
      </c>
      <c r="F156" s="472"/>
      <c r="G156" s="479"/>
      <c r="H156" s="479"/>
      <c r="I156" s="478"/>
      <c r="J156" s="476"/>
      <c r="K156" s="476"/>
    </row>
    <row r="157" customHeight="1" spans="1:11">
      <c r="A157" s="470"/>
      <c r="B157" s="466"/>
      <c r="C157" s="476" t="s">
        <v>737</v>
      </c>
      <c r="D157" s="477"/>
      <c r="E157" s="466" t="s">
        <v>714</v>
      </c>
      <c r="F157" s="472"/>
      <c r="G157" s="479"/>
      <c r="H157" s="479"/>
      <c r="I157" s="478"/>
      <c r="J157" s="476"/>
      <c r="K157" s="476"/>
    </row>
    <row r="158" customHeight="1" spans="1:11">
      <c r="A158" s="470"/>
      <c r="B158" s="466"/>
      <c r="C158" s="476" t="s">
        <v>738</v>
      </c>
      <c r="D158" s="477"/>
      <c r="E158" s="466" t="s">
        <v>714</v>
      </c>
      <c r="F158" s="472"/>
      <c r="G158" s="479"/>
      <c r="H158" s="479"/>
      <c r="I158" s="478"/>
      <c r="J158" s="476"/>
      <c r="K158" s="476"/>
    </row>
    <row r="159" customHeight="1" spans="1:11">
      <c r="A159" s="470"/>
      <c r="B159" s="466"/>
      <c r="C159" s="476" t="s">
        <v>739</v>
      </c>
      <c r="D159" s="477"/>
      <c r="E159" s="466" t="s">
        <v>714</v>
      </c>
      <c r="F159" s="472"/>
      <c r="G159" s="479"/>
      <c r="H159" s="479"/>
      <c r="I159" s="478"/>
      <c r="J159" s="476"/>
      <c r="K159" s="476"/>
    </row>
    <row r="160" customHeight="1" spans="1:11">
      <c r="A160" s="470"/>
      <c r="B160" s="466"/>
      <c r="C160" s="476" t="s">
        <v>740</v>
      </c>
      <c r="D160" s="477"/>
      <c r="E160" s="466" t="s">
        <v>714</v>
      </c>
      <c r="F160" s="472"/>
      <c r="G160" s="479"/>
      <c r="H160" s="479"/>
      <c r="I160" s="478"/>
      <c r="J160" s="476"/>
      <c r="K160" s="476"/>
    </row>
    <row r="161" customHeight="1" spans="1:11">
      <c r="A161" s="470"/>
      <c r="B161" s="466"/>
      <c r="C161" s="476" t="s">
        <v>741</v>
      </c>
      <c r="D161" s="477"/>
      <c r="E161" s="466" t="s">
        <v>714</v>
      </c>
      <c r="F161" s="472"/>
      <c r="G161" s="479"/>
      <c r="H161" s="479"/>
      <c r="I161" s="478"/>
      <c r="J161" s="476"/>
      <c r="K161" s="476"/>
    </row>
    <row r="162" customHeight="1" spans="1:11">
      <c r="A162" s="470"/>
      <c r="B162" s="466"/>
      <c r="C162" s="476" t="s">
        <v>742</v>
      </c>
      <c r="D162" s="477"/>
      <c r="E162" s="466" t="s">
        <v>714</v>
      </c>
      <c r="F162" s="472"/>
      <c r="G162" s="479"/>
      <c r="H162" s="479"/>
      <c r="I162" s="478"/>
      <c r="J162" s="476"/>
      <c r="K162" s="476"/>
    </row>
    <row r="163" customHeight="1" spans="1:11">
      <c r="A163" s="470"/>
      <c r="B163" s="466"/>
      <c r="C163" s="476" t="s">
        <v>743</v>
      </c>
      <c r="D163" s="477"/>
      <c r="E163" s="466" t="s">
        <v>694</v>
      </c>
      <c r="F163" s="469"/>
      <c r="G163" s="478"/>
      <c r="H163" s="478"/>
      <c r="I163" s="478"/>
      <c r="J163" s="476"/>
      <c r="K163" s="476"/>
    </row>
    <row r="164" customHeight="1" spans="1:11">
      <c r="A164" s="475"/>
      <c r="B164" s="466"/>
      <c r="C164" s="476" t="s">
        <v>744</v>
      </c>
      <c r="D164" s="477"/>
      <c r="E164" s="466" t="s">
        <v>694</v>
      </c>
      <c r="F164" s="469"/>
      <c r="G164" s="478"/>
      <c r="H164" s="478"/>
      <c r="I164" s="478"/>
      <c r="J164" s="476"/>
      <c r="K164" s="476"/>
    </row>
    <row r="165" customHeight="1" spans="1:11">
      <c r="A165" s="466"/>
      <c r="B165" s="480" t="s">
        <v>11</v>
      </c>
      <c r="C165" s="481"/>
      <c r="D165" s="482"/>
      <c r="E165" s="466"/>
      <c r="F165" s="483"/>
      <c r="G165" s="464"/>
      <c r="H165" s="464"/>
      <c r="I165" s="464"/>
      <c r="J165" s="467"/>
      <c r="K165" s="467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6">
        <v>25.34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>
        <v>30.14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6">
        <v>11.1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6">
        <v>1.15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6">
        <v>2.14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6">
        <v>2.14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6">
        <v>1.15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2.351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8">
      <c r="A192" s="367"/>
      <c r="B192" s="367"/>
      <c r="C192" s="485" t="s">
        <v>941</v>
      </c>
      <c r="D192" s="367"/>
      <c r="E192" s="367" t="s">
        <v>654</v>
      </c>
      <c r="F192" s="486"/>
      <c r="G192" s="404"/>
      <c r="H192" s="404"/>
    </row>
    <row r="193" customHeight="1" spans="1:8">
      <c r="A193" s="367"/>
      <c r="B193" s="367"/>
      <c r="C193" s="485" t="s">
        <v>942</v>
      </c>
      <c r="D193" s="367"/>
      <c r="E193" s="367" t="s">
        <v>943</v>
      </c>
      <c r="F193" s="486">
        <v>0.13</v>
      </c>
      <c r="G193" s="404"/>
      <c r="H193" s="404"/>
    </row>
    <row r="194" customHeight="1" spans="1:8">
      <c r="A194" s="367"/>
      <c r="B194" s="367"/>
      <c r="C194" s="485" t="s">
        <v>944</v>
      </c>
      <c r="D194" s="367"/>
      <c r="E194" s="367" t="s">
        <v>943</v>
      </c>
      <c r="F194" s="486"/>
      <c r="G194" s="404"/>
      <c r="H194" s="404"/>
    </row>
    <row r="195" customHeight="1" spans="1:8">
      <c r="A195" s="367"/>
      <c r="B195" s="367"/>
      <c r="C195" s="485" t="s">
        <v>945</v>
      </c>
      <c r="D195" s="367"/>
      <c r="E195" s="367" t="s">
        <v>581</v>
      </c>
      <c r="F195" s="486"/>
      <c r="G195" s="404"/>
      <c r="H195" s="404"/>
    </row>
    <row r="196" customHeight="1" spans="1:8">
      <c r="A196" s="367"/>
      <c r="B196" s="367"/>
      <c r="C196" s="485" t="s">
        <v>946</v>
      </c>
      <c r="D196" s="367"/>
      <c r="E196" s="367" t="s">
        <v>642</v>
      </c>
      <c r="F196" s="486"/>
      <c r="G196" s="404"/>
      <c r="H196" s="404"/>
    </row>
    <row r="197" customHeight="1" spans="1:8">
      <c r="A197" s="367"/>
      <c r="B197" s="367"/>
      <c r="C197" s="485" t="s">
        <v>947</v>
      </c>
      <c r="D197" s="367"/>
      <c r="E197" s="367" t="s">
        <v>666</v>
      </c>
      <c r="F197" s="486"/>
      <c r="G197" s="404"/>
      <c r="H197" s="404"/>
    </row>
    <row r="198" customHeight="1" spans="1:8">
      <c r="A198" s="367"/>
      <c r="B198" s="367"/>
      <c r="C198" s="485" t="s">
        <v>948</v>
      </c>
      <c r="D198" s="367"/>
      <c r="E198" s="367" t="s">
        <v>603</v>
      </c>
      <c r="F198" s="486"/>
      <c r="G198" s="404"/>
      <c r="H198" s="404"/>
    </row>
    <row r="199" customHeight="1" spans="1:8">
      <c r="A199" s="367"/>
      <c r="B199" s="367"/>
      <c r="C199" s="485" t="s">
        <v>643</v>
      </c>
      <c r="D199" s="367"/>
      <c r="E199" s="367" t="s">
        <v>642</v>
      </c>
      <c r="F199" s="486"/>
      <c r="G199" s="404"/>
      <c r="H199" s="404"/>
    </row>
    <row r="200" customHeight="1" spans="1:8">
      <c r="A200" s="367"/>
      <c r="B200" s="367"/>
      <c r="C200" s="485" t="s">
        <v>949</v>
      </c>
      <c r="D200" s="367"/>
      <c r="E200" s="367" t="s">
        <v>950</v>
      </c>
      <c r="F200" s="486"/>
      <c r="G200" s="404"/>
      <c r="H200" s="404"/>
    </row>
    <row r="201" customHeight="1" spans="1:8">
      <c r="A201" s="367"/>
      <c r="B201" s="367"/>
      <c r="C201" s="485" t="s">
        <v>951</v>
      </c>
      <c r="D201" s="367"/>
      <c r="E201" s="367" t="s">
        <v>285</v>
      </c>
      <c r="F201" s="486"/>
      <c r="G201" s="404"/>
      <c r="H201" s="404"/>
    </row>
    <row r="202" customHeight="1" spans="1:8">
      <c r="A202" s="367"/>
      <c r="B202" s="367"/>
      <c r="C202" s="485" t="s">
        <v>952</v>
      </c>
      <c r="D202" s="367"/>
      <c r="E202" s="367" t="s">
        <v>953</v>
      </c>
      <c r="F202" s="486"/>
      <c r="G202" s="404"/>
      <c r="H202" s="404"/>
    </row>
    <row r="203" customHeight="1" spans="1:8">
      <c r="A203" s="367"/>
      <c r="B203" s="367"/>
      <c r="C203" s="485" t="s">
        <v>954</v>
      </c>
      <c r="D203" s="367"/>
      <c r="E203" s="367" t="s">
        <v>581</v>
      </c>
      <c r="F203" s="486"/>
      <c r="G203" s="404"/>
      <c r="H203" s="404"/>
    </row>
    <row r="204" customHeight="1" spans="1:8">
      <c r="A204" s="367"/>
      <c r="B204" s="367"/>
      <c r="C204" s="485" t="s">
        <v>955</v>
      </c>
      <c r="D204" s="367"/>
      <c r="E204" s="367" t="s">
        <v>953</v>
      </c>
      <c r="F204" s="486"/>
      <c r="G204" s="404"/>
      <c r="H204" s="404"/>
    </row>
    <row r="205" customHeight="1" spans="1:8">
      <c r="A205" s="367"/>
      <c r="B205" s="367"/>
      <c r="C205" s="485" t="s">
        <v>956</v>
      </c>
      <c r="D205" s="367"/>
      <c r="E205" s="367" t="s">
        <v>666</v>
      </c>
      <c r="F205" s="486"/>
      <c r="G205" s="404"/>
      <c r="H205" s="404"/>
    </row>
    <row r="206" customHeight="1" spans="1:8">
      <c r="A206" s="367"/>
      <c r="B206" s="367"/>
      <c r="C206" s="485" t="s">
        <v>957</v>
      </c>
      <c r="D206" s="367"/>
      <c r="E206" s="367" t="s">
        <v>666</v>
      </c>
      <c r="F206" s="486"/>
      <c r="G206" s="404"/>
      <c r="H206" s="404"/>
    </row>
    <row r="207" customHeight="1" spans="1:8">
      <c r="A207" s="367"/>
      <c r="B207" s="367"/>
      <c r="C207" s="485" t="s">
        <v>958</v>
      </c>
      <c r="D207" s="367"/>
      <c r="E207" s="367" t="s">
        <v>666</v>
      </c>
      <c r="F207" s="486"/>
      <c r="G207" s="404"/>
      <c r="H207" s="404"/>
    </row>
    <row r="208" customHeight="1" spans="1:8">
      <c r="A208" s="367"/>
      <c r="B208" s="367"/>
      <c r="C208" s="485" t="s">
        <v>959</v>
      </c>
      <c r="D208" s="367"/>
      <c r="E208" s="367" t="s">
        <v>666</v>
      </c>
      <c r="F208" s="486"/>
      <c r="G208" s="404"/>
      <c r="H208" s="404"/>
    </row>
    <row r="209" customHeight="1" spans="1:8">
      <c r="A209" s="367"/>
      <c r="B209" s="367"/>
      <c r="C209" s="485" t="s">
        <v>960</v>
      </c>
      <c r="D209" s="367"/>
      <c r="E209" s="367" t="s">
        <v>666</v>
      </c>
      <c r="F209" s="486"/>
      <c r="G209" s="404"/>
      <c r="H209" s="404"/>
    </row>
    <row r="210" customHeight="1" spans="1:11">
      <c r="A210" s="364"/>
      <c r="B210" s="365" t="s">
        <v>899</v>
      </c>
      <c r="C210" s="365"/>
      <c r="D210" s="365"/>
      <c r="E210" s="366"/>
      <c r="F210" s="366"/>
      <c r="G210" s="415"/>
      <c r="H210" s="415"/>
      <c r="I210" s="484"/>
      <c r="J210" s="484"/>
      <c r="K210" s="484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 t="s">
        <v>272</v>
      </c>
      <c r="C2" s="281"/>
      <c r="D2" s="281" t="s">
        <v>507</v>
      </c>
      <c r="E2" s="281" t="s">
        <v>110</v>
      </c>
      <c r="F2" s="281" t="s">
        <v>509</v>
      </c>
      <c r="G2" s="383" t="s">
        <v>111</v>
      </c>
      <c r="H2" s="384"/>
      <c r="I2" s="304"/>
      <c r="J2" s="304"/>
      <c r="K2" s="304"/>
    </row>
    <row r="3" customHeight="1" spans="1:12">
      <c r="A3" s="281" t="s">
        <v>510</v>
      </c>
      <c r="B3" s="217">
        <v>0.621</v>
      </c>
      <c r="C3" s="415"/>
      <c r="D3" s="285" t="s">
        <v>511</v>
      </c>
      <c r="E3" s="281"/>
      <c r="F3" s="281" t="s">
        <v>512</v>
      </c>
      <c r="G3" s="281" t="s">
        <v>940</v>
      </c>
      <c r="H3" s="281" t="s">
        <v>514</v>
      </c>
      <c r="I3" s="304">
        <v>7.5</v>
      </c>
      <c r="J3" s="304"/>
      <c r="K3" s="304"/>
      <c r="L3" s="305"/>
    </row>
    <row r="4" customHeight="1" spans="1:12">
      <c r="A4" s="281" t="s">
        <v>515</v>
      </c>
      <c r="B4" s="217" t="s">
        <v>961</v>
      </c>
      <c r="C4" s="415"/>
      <c r="D4" s="281" t="s">
        <v>516</v>
      </c>
      <c r="E4" s="526">
        <v>2018.1</v>
      </c>
      <c r="F4" s="281" t="s">
        <v>517</v>
      </c>
      <c r="G4" s="281"/>
      <c r="H4" s="281" t="s">
        <v>518</v>
      </c>
      <c r="I4" s="281"/>
      <c r="J4" s="281" t="s">
        <v>519</v>
      </c>
      <c r="K4" s="304">
        <v>7.5</v>
      </c>
      <c r="L4" s="306"/>
    </row>
    <row r="5" customHeight="1" spans="1:12">
      <c r="A5" s="281" t="s">
        <v>520</v>
      </c>
      <c r="B5" s="217">
        <v>24</v>
      </c>
      <c r="C5" s="415"/>
      <c r="D5" s="281" t="s">
        <v>521</v>
      </c>
      <c r="E5" s="281">
        <v>24</v>
      </c>
      <c r="F5" s="281" t="s">
        <v>522</v>
      </c>
      <c r="G5" s="217"/>
      <c r="H5" s="281" t="s">
        <v>523</v>
      </c>
      <c r="I5" s="281">
        <v>9</v>
      </c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>
        <v>0.5201</v>
      </c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v>0.3204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54">
        <v>0.3708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54">
        <v>0.1212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4">
        <v>0.2394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4"/>
      <c r="G66" s="303"/>
      <c r="H66" s="303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4"/>
      <c r="G67" s="303"/>
      <c r="H67" s="303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4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4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4">
        <v>81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4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4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4">
        <v>1334.5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4">
        <v>322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454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454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454">
        <v>1400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454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454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4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454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0.15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>
        <v>13.12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0.99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>
        <v>0.02</v>
      </c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>
        <v>0.02</v>
      </c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0.2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0.14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0.23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32.4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6.84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4.56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0.48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0.621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459" t="s">
        <v>691</v>
      </c>
      <c r="B132" s="459"/>
      <c r="C132" s="460" t="s">
        <v>692</v>
      </c>
      <c r="D132" s="461"/>
      <c r="E132" s="462"/>
      <c r="F132" s="463"/>
      <c r="G132" s="464"/>
      <c r="H132" s="464"/>
      <c r="I132" s="464"/>
      <c r="J132" s="467"/>
      <c r="K132" s="467"/>
    </row>
    <row r="133" customHeight="1" spans="1:11">
      <c r="A133" s="465"/>
      <c r="B133" s="466" t="s">
        <v>272</v>
      </c>
      <c r="C133" s="467" t="s">
        <v>693</v>
      </c>
      <c r="D133" s="468"/>
      <c r="E133" s="466" t="s">
        <v>694</v>
      </c>
      <c r="F133" s="469"/>
      <c r="G133" s="464"/>
      <c r="H133" s="464"/>
      <c r="I133" s="464" t="s">
        <v>695</v>
      </c>
      <c r="J133" s="467"/>
      <c r="K133" s="467"/>
    </row>
    <row r="134" customHeight="1" spans="1:11">
      <c r="A134" s="470"/>
      <c r="B134" s="466"/>
      <c r="C134" s="467" t="s">
        <v>697</v>
      </c>
      <c r="D134" s="468"/>
      <c r="E134" s="466" t="s">
        <v>694</v>
      </c>
      <c r="F134" s="469"/>
      <c r="G134" s="464"/>
      <c r="H134" s="464"/>
      <c r="I134" s="464" t="s">
        <v>698</v>
      </c>
      <c r="J134" s="467"/>
      <c r="K134" s="467"/>
    </row>
    <row r="135" customHeight="1" spans="1:11">
      <c r="A135" s="470"/>
      <c r="B135" s="466"/>
      <c r="C135" s="467" t="s">
        <v>699</v>
      </c>
      <c r="D135" s="468"/>
      <c r="E135" s="466" t="s">
        <v>694</v>
      </c>
      <c r="F135" s="469"/>
      <c r="G135" s="464"/>
      <c r="H135" s="464"/>
      <c r="I135" s="464" t="s">
        <v>700</v>
      </c>
      <c r="J135" s="467"/>
      <c r="K135" s="467"/>
    </row>
    <row r="136" customHeight="1" spans="1:11">
      <c r="A136" s="470"/>
      <c r="B136" s="466"/>
      <c r="C136" s="467" t="s">
        <v>701</v>
      </c>
      <c r="D136" s="468"/>
      <c r="E136" s="466" t="s">
        <v>694</v>
      </c>
      <c r="F136" s="469"/>
      <c r="G136" s="464"/>
      <c r="H136" s="464"/>
      <c r="I136" s="464" t="s">
        <v>695</v>
      </c>
      <c r="J136" s="467"/>
      <c r="K136" s="467"/>
    </row>
    <row r="137" customHeight="1" spans="1:11">
      <c r="A137" s="470"/>
      <c r="B137" s="466"/>
      <c r="C137" s="467" t="s">
        <v>702</v>
      </c>
      <c r="D137" s="468"/>
      <c r="E137" s="466" t="s">
        <v>694</v>
      </c>
      <c r="F137" s="469"/>
      <c r="G137" s="464"/>
      <c r="H137" s="464"/>
      <c r="I137" s="464" t="s">
        <v>698</v>
      </c>
      <c r="J137" s="467"/>
      <c r="K137" s="467"/>
    </row>
    <row r="138" customHeight="1" spans="1:11">
      <c r="A138" s="470"/>
      <c r="B138" s="466"/>
      <c r="C138" s="467" t="s">
        <v>703</v>
      </c>
      <c r="D138" s="468"/>
      <c r="E138" s="466" t="s">
        <v>694</v>
      </c>
      <c r="F138" s="471">
        <v>1.283</v>
      </c>
      <c r="G138" s="464"/>
      <c r="H138" s="464"/>
      <c r="I138" s="464" t="s">
        <v>700</v>
      </c>
      <c r="J138" s="467"/>
      <c r="K138" s="467"/>
    </row>
    <row r="139" customHeight="1" spans="1:11">
      <c r="A139" s="470"/>
      <c r="B139" s="466"/>
      <c r="C139" s="467" t="s">
        <v>704</v>
      </c>
      <c r="D139" s="468"/>
      <c r="E139" s="466" t="s">
        <v>694</v>
      </c>
      <c r="F139" s="471"/>
      <c r="G139" s="464"/>
      <c r="H139" s="464"/>
      <c r="I139" s="464" t="s">
        <v>705</v>
      </c>
      <c r="J139" s="467"/>
      <c r="K139" s="467"/>
    </row>
    <row r="140" customHeight="1" spans="1:11">
      <c r="A140" s="470"/>
      <c r="B140" s="466"/>
      <c r="C140" s="467" t="s">
        <v>707</v>
      </c>
      <c r="D140" s="468"/>
      <c r="E140" s="466" t="s">
        <v>694</v>
      </c>
      <c r="F140" s="471"/>
      <c r="G140" s="464"/>
      <c r="H140" s="464"/>
      <c r="I140" s="464" t="s">
        <v>705</v>
      </c>
      <c r="J140" s="467"/>
      <c r="K140" s="467"/>
    </row>
    <row r="141" customHeight="1" spans="1:11">
      <c r="A141" s="470"/>
      <c r="B141" s="466"/>
      <c r="C141" s="467" t="s">
        <v>708</v>
      </c>
      <c r="D141" s="468"/>
      <c r="E141" s="466" t="s">
        <v>694</v>
      </c>
      <c r="F141" s="471"/>
      <c r="G141" s="464"/>
      <c r="H141" s="464"/>
      <c r="I141" s="464" t="s">
        <v>709</v>
      </c>
      <c r="J141" s="467"/>
      <c r="K141" s="467"/>
    </row>
    <row r="142" customHeight="1" spans="1:11">
      <c r="A142" s="470"/>
      <c r="B142" s="466"/>
      <c r="C142" s="467" t="s">
        <v>710</v>
      </c>
      <c r="D142" s="468"/>
      <c r="E142" s="466" t="s">
        <v>694</v>
      </c>
      <c r="F142" s="471"/>
      <c r="G142" s="464"/>
      <c r="H142" s="464"/>
      <c r="I142" s="464" t="s">
        <v>705</v>
      </c>
      <c r="J142" s="467"/>
      <c r="K142" s="467"/>
    </row>
    <row r="143" customHeight="1" spans="1:11">
      <c r="A143" s="470"/>
      <c r="B143" s="466"/>
      <c r="C143" s="467" t="s">
        <v>711</v>
      </c>
      <c r="D143" s="468"/>
      <c r="E143" s="466" t="s">
        <v>694</v>
      </c>
      <c r="F143" s="471"/>
      <c r="G143" s="464"/>
      <c r="H143" s="464"/>
      <c r="I143" s="464" t="s">
        <v>705</v>
      </c>
      <c r="J143" s="467"/>
      <c r="K143" s="467"/>
    </row>
    <row r="144" customHeight="1" spans="1:11">
      <c r="A144" s="470"/>
      <c r="B144" s="466"/>
      <c r="C144" s="467" t="s">
        <v>712</v>
      </c>
      <c r="D144" s="468"/>
      <c r="E144" s="466" t="s">
        <v>694</v>
      </c>
      <c r="F144" s="471">
        <v>1.283</v>
      </c>
      <c r="G144" s="464"/>
      <c r="H144" s="464"/>
      <c r="I144" s="464" t="s">
        <v>709</v>
      </c>
      <c r="J144" s="467"/>
      <c r="K144" s="467"/>
    </row>
    <row r="145" customHeight="1" spans="1:11">
      <c r="A145" s="470"/>
      <c r="B145" s="466"/>
      <c r="C145" s="467" t="s">
        <v>713</v>
      </c>
      <c r="D145" s="468"/>
      <c r="E145" s="466" t="s">
        <v>714</v>
      </c>
      <c r="F145" s="474"/>
      <c r="G145" s="473"/>
      <c r="H145" s="473"/>
      <c r="I145" s="464" t="s">
        <v>715</v>
      </c>
      <c r="J145" s="467"/>
      <c r="K145" s="467"/>
    </row>
    <row r="146" customHeight="1" spans="1:11">
      <c r="A146" s="470"/>
      <c r="B146" s="466"/>
      <c r="C146" s="467" t="s">
        <v>717</v>
      </c>
      <c r="D146" s="468"/>
      <c r="E146" s="466" t="s">
        <v>714</v>
      </c>
      <c r="F146" s="474"/>
      <c r="G146" s="473"/>
      <c r="H146" s="473"/>
      <c r="I146" s="464" t="s">
        <v>718</v>
      </c>
      <c r="J146" s="467"/>
      <c r="K146" s="467"/>
    </row>
    <row r="147" customHeight="1" spans="1:11">
      <c r="A147" s="470"/>
      <c r="B147" s="466"/>
      <c r="C147" s="467" t="s">
        <v>719</v>
      </c>
      <c r="D147" s="468"/>
      <c r="E147" s="466" t="s">
        <v>714</v>
      </c>
      <c r="F147" s="471">
        <v>6.912</v>
      </c>
      <c r="G147" s="464"/>
      <c r="H147" s="464"/>
      <c r="I147" s="464" t="s">
        <v>720</v>
      </c>
      <c r="J147" s="467"/>
      <c r="K147" s="467"/>
    </row>
    <row r="148" customHeight="1" spans="1:11">
      <c r="A148" s="470"/>
      <c r="B148" s="466"/>
      <c r="C148" s="467" t="s">
        <v>721</v>
      </c>
      <c r="D148" s="468"/>
      <c r="E148" s="466" t="s">
        <v>714</v>
      </c>
      <c r="F148" s="474"/>
      <c r="G148" s="473"/>
      <c r="H148" s="473"/>
      <c r="I148" s="464" t="s">
        <v>722</v>
      </c>
      <c r="J148" s="467"/>
      <c r="K148" s="467"/>
    </row>
    <row r="149" customHeight="1" spans="1:11">
      <c r="A149" s="470"/>
      <c r="B149" s="466"/>
      <c r="C149" s="467" t="s">
        <v>724</v>
      </c>
      <c r="D149" s="468"/>
      <c r="E149" s="466" t="s">
        <v>714</v>
      </c>
      <c r="F149" s="474"/>
      <c r="G149" s="473"/>
      <c r="H149" s="473"/>
      <c r="I149" s="464" t="s">
        <v>725</v>
      </c>
      <c r="J149" s="467"/>
      <c r="K149" s="467"/>
    </row>
    <row r="150" customHeight="1" spans="1:11">
      <c r="A150" s="475"/>
      <c r="B150" s="466"/>
      <c r="C150" s="467" t="s">
        <v>727</v>
      </c>
      <c r="D150" s="468"/>
      <c r="E150" s="466" t="s">
        <v>714</v>
      </c>
      <c r="F150" s="471">
        <v>6.912</v>
      </c>
      <c r="G150" s="464"/>
      <c r="H150" s="464"/>
      <c r="I150" s="464" t="s">
        <v>728</v>
      </c>
      <c r="J150" s="467"/>
      <c r="K150" s="467"/>
    </row>
    <row r="151" customHeight="1" spans="1:11">
      <c r="A151" s="465"/>
      <c r="B151" s="466" t="s">
        <v>538</v>
      </c>
      <c r="C151" s="476" t="s">
        <v>730</v>
      </c>
      <c r="D151" s="477"/>
      <c r="E151" s="466" t="s">
        <v>694</v>
      </c>
      <c r="F151" s="469"/>
      <c r="G151" s="478"/>
      <c r="H151" s="478"/>
      <c r="I151" s="478"/>
      <c r="J151" s="476"/>
      <c r="K151" s="476"/>
    </row>
    <row r="152" customHeight="1" spans="1:11">
      <c r="A152" s="470"/>
      <c r="B152" s="466"/>
      <c r="C152" s="476" t="s">
        <v>731</v>
      </c>
      <c r="D152" s="477"/>
      <c r="E152" s="466" t="s">
        <v>694</v>
      </c>
      <c r="F152" s="469"/>
      <c r="G152" s="478"/>
      <c r="H152" s="478"/>
      <c r="I152" s="478"/>
      <c r="J152" s="476"/>
      <c r="K152" s="476"/>
    </row>
    <row r="153" customHeight="1" spans="1:11">
      <c r="A153" s="470"/>
      <c r="B153" s="466"/>
      <c r="C153" s="476" t="s">
        <v>732</v>
      </c>
      <c r="D153" s="477"/>
      <c r="E153" s="466" t="s">
        <v>714</v>
      </c>
      <c r="F153" s="472"/>
      <c r="G153" s="479"/>
      <c r="H153" s="479"/>
      <c r="I153" s="478"/>
      <c r="J153" s="476"/>
      <c r="K153" s="476"/>
    </row>
    <row r="154" customHeight="1" spans="1:11">
      <c r="A154" s="475"/>
      <c r="B154" s="466"/>
      <c r="C154" s="476" t="s">
        <v>733</v>
      </c>
      <c r="D154" s="477"/>
      <c r="E154" s="466" t="s">
        <v>714</v>
      </c>
      <c r="F154" s="472"/>
      <c r="G154" s="479"/>
      <c r="H154" s="479"/>
      <c r="I154" s="478"/>
      <c r="J154" s="476"/>
      <c r="K154" s="476"/>
    </row>
    <row r="155" customHeight="1" spans="1:11">
      <c r="A155" s="465"/>
      <c r="B155" s="466" t="s">
        <v>734</v>
      </c>
      <c r="C155" s="476" t="s">
        <v>735</v>
      </c>
      <c r="D155" s="477"/>
      <c r="E155" s="466" t="s">
        <v>714</v>
      </c>
      <c r="F155" s="472"/>
      <c r="G155" s="479"/>
      <c r="H155" s="479"/>
      <c r="I155" s="478"/>
      <c r="J155" s="476"/>
      <c r="K155" s="476"/>
    </row>
    <row r="156" customHeight="1" spans="1:11">
      <c r="A156" s="470"/>
      <c r="B156" s="466"/>
      <c r="C156" s="476" t="s">
        <v>736</v>
      </c>
      <c r="D156" s="477"/>
      <c r="E156" s="466" t="s">
        <v>714</v>
      </c>
      <c r="F156" s="472"/>
      <c r="G156" s="479"/>
      <c r="H156" s="479"/>
      <c r="I156" s="478"/>
      <c r="J156" s="476"/>
      <c r="K156" s="476"/>
    </row>
    <row r="157" customHeight="1" spans="1:11">
      <c r="A157" s="470"/>
      <c r="B157" s="466"/>
      <c r="C157" s="476" t="s">
        <v>737</v>
      </c>
      <c r="D157" s="477"/>
      <c r="E157" s="466" t="s">
        <v>714</v>
      </c>
      <c r="F157" s="472"/>
      <c r="G157" s="479"/>
      <c r="H157" s="479"/>
      <c r="I157" s="478"/>
      <c r="J157" s="476"/>
      <c r="K157" s="476"/>
    </row>
    <row r="158" customHeight="1" spans="1:11">
      <c r="A158" s="470"/>
      <c r="B158" s="466"/>
      <c r="C158" s="476" t="s">
        <v>738</v>
      </c>
      <c r="D158" s="477"/>
      <c r="E158" s="466" t="s">
        <v>714</v>
      </c>
      <c r="F158" s="472"/>
      <c r="G158" s="479"/>
      <c r="H158" s="479"/>
      <c r="I158" s="478"/>
      <c r="J158" s="476"/>
      <c r="K158" s="476"/>
    </row>
    <row r="159" customHeight="1" spans="1:11">
      <c r="A159" s="470"/>
      <c r="B159" s="466"/>
      <c r="C159" s="476" t="s">
        <v>739</v>
      </c>
      <c r="D159" s="477"/>
      <c r="E159" s="466" t="s">
        <v>714</v>
      </c>
      <c r="F159" s="472"/>
      <c r="G159" s="479"/>
      <c r="H159" s="479"/>
      <c r="I159" s="478"/>
      <c r="J159" s="476"/>
      <c r="K159" s="476"/>
    </row>
    <row r="160" customHeight="1" spans="1:11">
      <c r="A160" s="470"/>
      <c r="B160" s="466"/>
      <c r="C160" s="476" t="s">
        <v>740</v>
      </c>
      <c r="D160" s="477"/>
      <c r="E160" s="466" t="s">
        <v>714</v>
      </c>
      <c r="F160" s="472"/>
      <c r="G160" s="479"/>
      <c r="H160" s="479"/>
      <c r="I160" s="478"/>
      <c r="J160" s="476"/>
      <c r="K160" s="476"/>
    </row>
    <row r="161" customHeight="1" spans="1:11">
      <c r="A161" s="470"/>
      <c r="B161" s="466"/>
      <c r="C161" s="476" t="s">
        <v>741</v>
      </c>
      <c r="D161" s="477"/>
      <c r="E161" s="466" t="s">
        <v>714</v>
      </c>
      <c r="F161" s="472"/>
      <c r="G161" s="479"/>
      <c r="H161" s="479"/>
      <c r="I161" s="478"/>
      <c r="J161" s="476"/>
      <c r="K161" s="476"/>
    </row>
    <row r="162" customHeight="1" spans="1:11">
      <c r="A162" s="470"/>
      <c r="B162" s="466"/>
      <c r="C162" s="476" t="s">
        <v>742</v>
      </c>
      <c r="D162" s="477"/>
      <c r="E162" s="466" t="s">
        <v>714</v>
      </c>
      <c r="F162" s="472"/>
      <c r="G162" s="479"/>
      <c r="H162" s="479"/>
      <c r="I162" s="478"/>
      <c r="J162" s="476"/>
      <c r="K162" s="476"/>
    </row>
    <row r="163" customHeight="1" spans="1:11">
      <c r="A163" s="470"/>
      <c r="B163" s="466"/>
      <c r="C163" s="476" t="s">
        <v>743</v>
      </c>
      <c r="D163" s="477"/>
      <c r="E163" s="466" t="s">
        <v>694</v>
      </c>
      <c r="F163" s="469"/>
      <c r="G163" s="478"/>
      <c r="H163" s="478"/>
      <c r="I163" s="478"/>
      <c r="J163" s="476"/>
      <c r="K163" s="476"/>
    </row>
    <row r="164" customHeight="1" spans="1:11">
      <c r="A164" s="475"/>
      <c r="B164" s="466"/>
      <c r="C164" s="476" t="s">
        <v>744</v>
      </c>
      <c r="D164" s="477"/>
      <c r="E164" s="466" t="s">
        <v>694</v>
      </c>
      <c r="F164" s="469"/>
      <c r="G164" s="478"/>
      <c r="H164" s="478"/>
      <c r="I164" s="478"/>
      <c r="J164" s="476"/>
      <c r="K164" s="476"/>
    </row>
    <row r="165" customHeight="1" spans="1:11">
      <c r="A165" s="466"/>
      <c r="B165" s="480" t="s">
        <v>11</v>
      </c>
      <c r="C165" s="481"/>
      <c r="D165" s="482"/>
      <c r="E165" s="466"/>
      <c r="F165" s="483"/>
      <c r="G165" s="464"/>
      <c r="H165" s="464"/>
      <c r="I165" s="464"/>
      <c r="J165" s="467"/>
      <c r="K165" s="467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6">
        <v>6.33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6">
        <v>3.69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6">
        <v>0.2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6">
        <v>0.4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6">
        <v>0.4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6">
        <v>0.2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0.621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8">
      <c r="A192" s="367"/>
      <c r="B192" s="367"/>
      <c r="C192" s="485" t="s">
        <v>941</v>
      </c>
      <c r="D192" s="367"/>
      <c r="E192" s="367" t="s">
        <v>654</v>
      </c>
      <c r="F192" s="486"/>
      <c r="G192" s="404"/>
      <c r="H192" s="404"/>
    </row>
    <row r="193" customHeight="1" spans="1:8">
      <c r="A193" s="367"/>
      <c r="B193" s="367"/>
      <c r="C193" s="485" t="s">
        <v>942</v>
      </c>
      <c r="D193" s="367"/>
      <c r="E193" s="367" t="s">
        <v>943</v>
      </c>
      <c r="F193" s="486">
        <v>0.16</v>
      </c>
      <c r="G193" s="404"/>
      <c r="H193" s="404"/>
    </row>
    <row r="194" customHeight="1" spans="1:8">
      <c r="A194" s="367"/>
      <c r="B194" s="367"/>
      <c r="C194" s="485" t="s">
        <v>944</v>
      </c>
      <c r="D194" s="367"/>
      <c r="E194" s="367" t="s">
        <v>943</v>
      </c>
      <c r="F194" s="486"/>
      <c r="G194" s="404"/>
      <c r="H194" s="404"/>
    </row>
    <row r="195" customHeight="1" spans="1:8">
      <c r="A195" s="367"/>
      <c r="B195" s="367"/>
      <c r="C195" s="485" t="s">
        <v>945</v>
      </c>
      <c r="D195" s="367"/>
      <c r="E195" s="367" t="s">
        <v>581</v>
      </c>
      <c r="F195" s="486"/>
      <c r="G195" s="404"/>
      <c r="H195" s="404"/>
    </row>
    <row r="196" customHeight="1" spans="1:8">
      <c r="A196" s="367"/>
      <c r="B196" s="367"/>
      <c r="C196" s="485" t="s">
        <v>946</v>
      </c>
      <c r="D196" s="367"/>
      <c r="E196" s="367" t="s">
        <v>642</v>
      </c>
      <c r="F196" s="486"/>
      <c r="G196" s="404"/>
      <c r="H196" s="404"/>
    </row>
    <row r="197" customHeight="1" spans="1:8">
      <c r="A197" s="367"/>
      <c r="B197" s="367"/>
      <c r="C197" s="485" t="s">
        <v>947</v>
      </c>
      <c r="D197" s="367"/>
      <c r="E197" s="367" t="s">
        <v>666</v>
      </c>
      <c r="F197" s="486"/>
      <c r="G197" s="404"/>
      <c r="H197" s="404"/>
    </row>
    <row r="198" customHeight="1" spans="1:8">
      <c r="A198" s="367"/>
      <c r="B198" s="367"/>
      <c r="C198" s="485" t="s">
        <v>948</v>
      </c>
      <c r="D198" s="367"/>
      <c r="E198" s="367" t="s">
        <v>603</v>
      </c>
      <c r="F198" s="486">
        <v>0.02</v>
      </c>
      <c r="G198" s="404"/>
      <c r="H198" s="404"/>
    </row>
    <row r="199" customHeight="1" spans="1:8">
      <c r="A199" s="367"/>
      <c r="B199" s="367"/>
      <c r="C199" s="485" t="s">
        <v>643</v>
      </c>
      <c r="D199" s="367"/>
      <c r="E199" s="367" t="s">
        <v>642</v>
      </c>
      <c r="F199" s="486"/>
      <c r="G199" s="404"/>
      <c r="H199" s="404"/>
    </row>
    <row r="200" customHeight="1" spans="1:8">
      <c r="A200" s="367"/>
      <c r="B200" s="367"/>
      <c r="C200" s="485" t="s">
        <v>949</v>
      </c>
      <c r="D200" s="367"/>
      <c r="E200" s="367" t="s">
        <v>950</v>
      </c>
      <c r="F200" s="486"/>
      <c r="G200" s="404"/>
      <c r="H200" s="404"/>
    </row>
    <row r="201" customHeight="1" spans="1:8">
      <c r="A201" s="367"/>
      <c r="B201" s="367"/>
      <c r="C201" s="485" t="s">
        <v>951</v>
      </c>
      <c r="D201" s="367"/>
      <c r="E201" s="367" t="s">
        <v>285</v>
      </c>
      <c r="F201" s="486"/>
      <c r="G201" s="404"/>
      <c r="H201" s="404"/>
    </row>
    <row r="202" customHeight="1" spans="1:8">
      <c r="A202" s="367"/>
      <c r="B202" s="367"/>
      <c r="C202" s="485" t="s">
        <v>952</v>
      </c>
      <c r="D202" s="367"/>
      <c r="E202" s="367" t="s">
        <v>953</v>
      </c>
      <c r="F202" s="486"/>
      <c r="G202" s="404"/>
      <c r="H202" s="404"/>
    </row>
    <row r="203" customHeight="1" spans="1:8">
      <c r="A203" s="367"/>
      <c r="B203" s="367"/>
      <c r="C203" s="485" t="s">
        <v>954</v>
      </c>
      <c r="D203" s="367"/>
      <c r="E203" s="367" t="s">
        <v>581</v>
      </c>
      <c r="F203" s="486"/>
      <c r="G203" s="404"/>
      <c r="H203" s="404"/>
    </row>
    <row r="204" customHeight="1" spans="1:8">
      <c r="A204" s="367"/>
      <c r="B204" s="367"/>
      <c r="C204" s="485" t="s">
        <v>955</v>
      </c>
      <c r="D204" s="367"/>
      <c r="E204" s="367" t="s">
        <v>953</v>
      </c>
      <c r="F204" s="486"/>
      <c r="G204" s="404"/>
      <c r="H204" s="404"/>
    </row>
    <row r="205" customHeight="1" spans="1:8">
      <c r="A205" s="367"/>
      <c r="B205" s="367"/>
      <c r="C205" s="485" t="s">
        <v>956</v>
      </c>
      <c r="D205" s="367"/>
      <c r="E205" s="367" t="s">
        <v>666</v>
      </c>
      <c r="F205" s="486"/>
      <c r="G205" s="404"/>
      <c r="H205" s="404"/>
    </row>
    <row r="206" customHeight="1" spans="1:8">
      <c r="A206" s="367"/>
      <c r="B206" s="367"/>
      <c r="C206" s="485" t="s">
        <v>957</v>
      </c>
      <c r="D206" s="367"/>
      <c r="E206" s="367" t="s">
        <v>666</v>
      </c>
      <c r="F206" s="486"/>
      <c r="G206" s="404"/>
      <c r="H206" s="404"/>
    </row>
    <row r="207" customHeight="1" spans="1:8">
      <c r="A207" s="367"/>
      <c r="B207" s="367"/>
      <c r="C207" s="485" t="s">
        <v>958</v>
      </c>
      <c r="D207" s="367"/>
      <c r="E207" s="367" t="s">
        <v>666</v>
      </c>
      <c r="F207" s="486"/>
      <c r="G207" s="404"/>
      <c r="H207" s="404"/>
    </row>
    <row r="208" customHeight="1" spans="1:8">
      <c r="A208" s="367"/>
      <c r="B208" s="367"/>
      <c r="C208" s="485" t="s">
        <v>959</v>
      </c>
      <c r="D208" s="367"/>
      <c r="E208" s="367" t="s">
        <v>666</v>
      </c>
      <c r="F208" s="486"/>
      <c r="G208" s="404"/>
      <c r="H208" s="404"/>
    </row>
    <row r="209" customHeight="1" spans="1:8">
      <c r="A209" s="367"/>
      <c r="B209" s="367"/>
      <c r="C209" s="485" t="s">
        <v>960</v>
      </c>
      <c r="D209" s="367"/>
      <c r="E209" s="367" t="s">
        <v>666</v>
      </c>
      <c r="F209" s="486"/>
      <c r="G209" s="404"/>
      <c r="H209" s="404"/>
    </row>
    <row r="210" customHeight="1" spans="1:11">
      <c r="A210" s="364"/>
      <c r="B210" s="365" t="s">
        <v>899</v>
      </c>
      <c r="C210" s="365"/>
      <c r="D210" s="365"/>
      <c r="E210" s="366"/>
      <c r="F210" s="366"/>
      <c r="G210" s="415"/>
      <c r="H210" s="415"/>
      <c r="I210" s="484"/>
      <c r="J210" s="484"/>
      <c r="K210" s="484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98" t="s">
        <v>505</v>
      </c>
      <c r="B1" s="499"/>
      <c r="C1" s="499"/>
      <c r="D1" s="499"/>
      <c r="E1" s="499"/>
      <c r="F1" s="499"/>
      <c r="G1" s="499"/>
      <c r="H1" s="499"/>
      <c r="I1" s="499"/>
      <c r="J1" s="499"/>
      <c r="K1" s="500"/>
    </row>
    <row r="2" customHeight="1" spans="1:11">
      <c r="A2" s="281" t="s">
        <v>506</v>
      </c>
      <c r="B2" s="281" t="s">
        <v>272</v>
      </c>
      <c r="C2" s="281"/>
      <c r="D2" s="281" t="s">
        <v>507</v>
      </c>
      <c r="E2" s="281" t="s">
        <v>112</v>
      </c>
      <c r="F2" s="281" t="s">
        <v>509</v>
      </c>
      <c r="G2" s="383" t="s">
        <v>113</v>
      </c>
      <c r="H2" s="384"/>
      <c r="I2" s="304"/>
      <c r="J2" s="304"/>
      <c r="K2" s="304"/>
    </row>
    <row r="3" customHeight="1" spans="1:12">
      <c r="A3" s="281" t="s">
        <v>510</v>
      </c>
      <c r="B3" s="217">
        <f>3.119-0.628</f>
        <v>2.491</v>
      </c>
      <c r="C3" s="415"/>
      <c r="D3" s="285" t="s">
        <v>511</v>
      </c>
      <c r="E3" s="281"/>
      <c r="F3" s="281" t="s">
        <v>512</v>
      </c>
      <c r="G3" s="281" t="s">
        <v>940</v>
      </c>
      <c r="H3" s="281" t="s">
        <v>514</v>
      </c>
      <c r="I3" s="304">
        <v>15</v>
      </c>
      <c r="J3" s="304"/>
      <c r="K3" s="304"/>
      <c r="L3" s="305"/>
    </row>
    <row r="4" customHeight="1" spans="1:12">
      <c r="A4" s="281" t="s">
        <v>515</v>
      </c>
      <c r="B4" s="217" t="s">
        <v>961</v>
      </c>
      <c r="C4" s="415"/>
      <c r="D4" s="281" t="s">
        <v>516</v>
      </c>
      <c r="E4" s="281">
        <v>2013.11</v>
      </c>
      <c r="F4" s="281" t="s">
        <v>517</v>
      </c>
      <c r="G4" s="281"/>
      <c r="H4" s="281" t="s">
        <v>518</v>
      </c>
      <c r="I4" s="281"/>
      <c r="J4" s="281" t="s">
        <v>519</v>
      </c>
      <c r="K4" s="304">
        <v>7</v>
      </c>
      <c r="L4" s="306"/>
    </row>
    <row r="5" customHeight="1" spans="1:12">
      <c r="A5" s="281" t="s">
        <v>520</v>
      </c>
      <c r="B5" s="217">
        <v>30</v>
      </c>
      <c r="C5" s="415"/>
      <c r="D5" s="281" t="s">
        <v>521</v>
      </c>
      <c r="E5" s="281">
        <v>30</v>
      </c>
      <c r="F5" s="281" t="s">
        <v>522</v>
      </c>
      <c r="G5" s="217">
        <v>3</v>
      </c>
      <c r="H5" s="281" t="s">
        <v>523</v>
      </c>
      <c r="I5" s="281">
        <v>5</v>
      </c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>
        <f>4.7442-0.942</f>
        <v>3.8022</v>
      </c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f>1.8507-0.3768</f>
        <v>1.4739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54">
        <f>1.6248-0.3202</f>
        <v>1.3046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54">
        <f>1.8714-0.357</f>
        <v>1.5144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4">
        <f>2.4952-0.476</f>
        <v>2.0192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>
        <v>0.02</v>
      </c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>
        <v>3.42</v>
      </c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4"/>
      <c r="G66" s="303"/>
      <c r="H66" s="303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4">
        <v>0.04</v>
      </c>
      <c r="G67" s="303"/>
      <c r="H67" s="303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4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4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4">
        <f>614-127</f>
        <v>487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4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4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4">
        <f>7043-1547</f>
        <v>5496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4">
        <v>877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454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454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454">
        <f>6700-1547</f>
        <v>5153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454">
        <v>0.299</v>
      </c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454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4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454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0.12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>
        <f>5.65-1.4</f>
        <v>4.25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0.61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0.33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0.2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0.45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54.64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>
        <f>56.23-5.95</f>
        <v>50.28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f>56.46-11.9</f>
        <v>44.56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f>14.28-0.384</f>
        <v>13.896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f>1.36-0.405</f>
        <v>0.955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2.491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11"/>
      <c r="G133" s="506"/>
      <c r="H133" s="506"/>
      <c r="I133" s="506" t="s">
        <v>695</v>
      </c>
      <c r="J133" s="509"/>
      <c r="K133" s="509"/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11"/>
      <c r="G134" s="506"/>
      <c r="H134" s="506"/>
      <c r="I134" s="506" t="s">
        <v>698</v>
      </c>
      <c r="J134" s="509"/>
      <c r="K134" s="509"/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11"/>
      <c r="G135" s="506"/>
      <c r="H135" s="506"/>
      <c r="I135" s="506" t="s">
        <v>700</v>
      </c>
      <c r="J135" s="509"/>
      <c r="K135" s="509"/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11"/>
      <c r="G136" s="506"/>
      <c r="H136" s="506"/>
      <c r="I136" s="506" t="s">
        <v>695</v>
      </c>
      <c r="J136" s="509"/>
      <c r="K136" s="509"/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11"/>
      <c r="G137" s="506"/>
      <c r="H137" s="506"/>
      <c r="I137" s="506" t="s">
        <v>698</v>
      </c>
      <c r="J137" s="509"/>
      <c r="K137" s="509"/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13">
        <v>2.491</v>
      </c>
      <c r="G138" s="506"/>
      <c r="H138" s="506"/>
      <c r="I138" s="506" t="s">
        <v>700</v>
      </c>
      <c r="J138" s="509"/>
      <c r="K138" s="509"/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13"/>
      <c r="G139" s="506"/>
      <c r="H139" s="506"/>
      <c r="I139" s="506" t="s">
        <v>705</v>
      </c>
      <c r="J139" s="509"/>
      <c r="K139" s="509"/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13"/>
      <c r="G140" s="506"/>
      <c r="H140" s="506"/>
      <c r="I140" s="506" t="s">
        <v>705</v>
      </c>
      <c r="J140" s="509"/>
      <c r="K140" s="509"/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13"/>
      <c r="G141" s="506"/>
      <c r="H141" s="506"/>
      <c r="I141" s="506" t="s">
        <v>709</v>
      </c>
      <c r="J141" s="509"/>
      <c r="K141" s="509"/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13"/>
      <c r="G142" s="506"/>
      <c r="H142" s="506"/>
      <c r="I142" s="506" t="s">
        <v>705</v>
      </c>
      <c r="J142" s="509"/>
      <c r="K142" s="509"/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13"/>
      <c r="G143" s="506"/>
      <c r="H143" s="506"/>
      <c r="I143" s="506" t="s">
        <v>705</v>
      </c>
      <c r="J143" s="509"/>
      <c r="K143" s="509"/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13">
        <v>2.491</v>
      </c>
      <c r="G144" s="506"/>
      <c r="H144" s="506"/>
      <c r="I144" s="506" t="s">
        <v>709</v>
      </c>
      <c r="J144" s="509"/>
      <c r="K144" s="509"/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14"/>
      <c r="G145" s="515"/>
      <c r="H145" s="515"/>
      <c r="I145" s="506" t="s">
        <v>715</v>
      </c>
      <c r="J145" s="509"/>
      <c r="K145" s="509"/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14"/>
      <c r="G146" s="515"/>
      <c r="H146" s="515"/>
      <c r="I146" s="506" t="s">
        <v>718</v>
      </c>
      <c r="J146" s="509"/>
      <c r="K146" s="509"/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13">
        <v>27.785</v>
      </c>
      <c r="G147" s="506"/>
      <c r="H147" s="506"/>
      <c r="I147" s="506" t="s">
        <v>720</v>
      </c>
      <c r="J147" s="509"/>
      <c r="K147" s="509"/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14"/>
      <c r="G148" s="515"/>
      <c r="H148" s="515"/>
      <c r="I148" s="506" t="s">
        <v>722</v>
      </c>
      <c r="J148" s="509"/>
      <c r="K148" s="509"/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14"/>
      <c r="G149" s="515"/>
      <c r="H149" s="515"/>
      <c r="I149" s="506" t="s">
        <v>725</v>
      </c>
      <c r="J149" s="509"/>
      <c r="K149" s="509"/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13">
        <v>27.785</v>
      </c>
      <c r="G150" s="506"/>
      <c r="H150" s="506"/>
      <c r="I150" s="506" t="s">
        <v>728</v>
      </c>
      <c r="J150" s="509"/>
      <c r="K150" s="509"/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11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11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20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20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20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20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20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20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20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20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20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20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11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11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>
        <v>16.86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6">
        <v>16.89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6">
        <f>28.02-4.8</f>
        <v>23.22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6">
        <v>0.79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6">
        <v>3.04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>
        <v>3</v>
      </c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6">
        <v>3.04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6">
        <v>0.79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2.491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8">
      <c r="A192" s="367"/>
      <c r="B192" s="367"/>
      <c r="C192" s="485" t="s">
        <v>941</v>
      </c>
      <c r="D192" s="367"/>
      <c r="E192" s="367" t="s">
        <v>654</v>
      </c>
      <c r="F192" s="486"/>
      <c r="G192" s="404"/>
      <c r="H192" s="404"/>
    </row>
    <row r="193" customHeight="1" spans="1:8">
      <c r="A193" s="367"/>
      <c r="B193" s="367"/>
      <c r="C193" s="485" t="s">
        <v>942</v>
      </c>
      <c r="D193" s="367"/>
      <c r="E193" s="367" t="s">
        <v>943</v>
      </c>
      <c r="F193" s="486">
        <f>0.42-0.08</f>
        <v>0.34</v>
      </c>
      <c r="G193" s="404"/>
      <c r="H193" s="404"/>
    </row>
    <row r="194" customHeight="1" spans="1:8">
      <c r="A194" s="367"/>
      <c r="B194" s="367"/>
      <c r="C194" s="485" t="s">
        <v>944</v>
      </c>
      <c r="D194" s="367"/>
      <c r="E194" s="367" t="s">
        <v>943</v>
      </c>
      <c r="F194" s="486"/>
      <c r="G194" s="404"/>
      <c r="H194" s="404"/>
    </row>
    <row r="195" customHeight="1" spans="1:8">
      <c r="A195" s="367"/>
      <c r="B195" s="367"/>
      <c r="C195" s="485" t="s">
        <v>945</v>
      </c>
      <c r="D195" s="367"/>
      <c r="E195" s="367" t="s">
        <v>581</v>
      </c>
      <c r="F195" s="486"/>
      <c r="G195" s="404"/>
      <c r="H195" s="404"/>
    </row>
    <row r="196" customHeight="1" spans="1:8">
      <c r="A196" s="367"/>
      <c r="B196" s="367"/>
      <c r="C196" s="485" t="s">
        <v>946</v>
      </c>
      <c r="D196" s="367"/>
      <c r="E196" s="367" t="s">
        <v>642</v>
      </c>
      <c r="F196" s="486"/>
      <c r="G196" s="404"/>
      <c r="H196" s="404"/>
    </row>
    <row r="197" customHeight="1" spans="1:8">
      <c r="A197" s="367"/>
      <c r="B197" s="367"/>
      <c r="C197" s="485" t="s">
        <v>947</v>
      </c>
      <c r="D197" s="367"/>
      <c r="E197" s="367" t="s">
        <v>666</v>
      </c>
      <c r="F197" s="486"/>
      <c r="G197" s="404"/>
      <c r="H197" s="404"/>
    </row>
    <row r="198" customHeight="1" spans="1:8">
      <c r="A198" s="367"/>
      <c r="B198" s="367"/>
      <c r="C198" s="485" t="s">
        <v>948</v>
      </c>
      <c r="D198" s="367"/>
      <c r="E198" s="367" t="s">
        <v>603</v>
      </c>
      <c r="F198" s="486">
        <v>0.04</v>
      </c>
      <c r="G198" s="404"/>
      <c r="H198" s="404"/>
    </row>
    <row r="199" customHeight="1" spans="1:8">
      <c r="A199" s="367"/>
      <c r="B199" s="367"/>
      <c r="C199" s="485" t="s">
        <v>643</v>
      </c>
      <c r="D199" s="367"/>
      <c r="E199" s="367" t="s">
        <v>642</v>
      </c>
      <c r="F199" s="486">
        <v>0.04</v>
      </c>
      <c r="G199" s="404"/>
      <c r="H199" s="404"/>
    </row>
    <row r="200" customHeight="1" spans="1:8">
      <c r="A200" s="367"/>
      <c r="B200" s="367"/>
      <c r="C200" s="485" t="s">
        <v>949</v>
      </c>
      <c r="D200" s="367"/>
      <c r="E200" s="367" t="s">
        <v>950</v>
      </c>
      <c r="F200" s="486"/>
      <c r="G200" s="404"/>
      <c r="H200" s="404"/>
    </row>
    <row r="201" customHeight="1" spans="1:8">
      <c r="A201" s="367"/>
      <c r="B201" s="367"/>
      <c r="C201" s="485" t="s">
        <v>951</v>
      </c>
      <c r="D201" s="367"/>
      <c r="E201" s="367" t="s">
        <v>285</v>
      </c>
      <c r="F201" s="486"/>
      <c r="G201" s="404"/>
      <c r="H201" s="404"/>
    </row>
    <row r="202" customHeight="1" spans="1:8">
      <c r="A202" s="367"/>
      <c r="B202" s="367"/>
      <c r="C202" s="485" t="s">
        <v>952</v>
      </c>
      <c r="D202" s="367"/>
      <c r="E202" s="367" t="s">
        <v>953</v>
      </c>
      <c r="F202" s="486"/>
      <c r="G202" s="404"/>
      <c r="H202" s="404"/>
    </row>
    <row r="203" customHeight="1" spans="1:8">
      <c r="A203" s="367"/>
      <c r="B203" s="367"/>
      <c r="C203" s="485" t="s">
        <v>954</v>
      </c>
      <c r="D203" s="367"/>
      <c r="E203" s="367" t="s">
        <v>581</v>
      </c>
      <c r="F203" s="486"/>
      <c r="G203" s="404"/>
      <c r="H203" s="404"/>
    </row>
    <row r="204" customHeight="1" spans="1:8">
      <c r="A204" s="367"/>
      <c r="B204" s="367"/>
      <c r="C204" s="485" t="s">
        <v>955</v>
      </c>
      <c r="D204" s="367"/>
      <c r="E204" s="367" t="s">
        <v>953</v>
      </c>
      <c r="F204" s="486"/>
      <c r="G204" s="404"/>
      <c r="H204" s="404"/>
    </row>
    <row r="205" customHeight="1" spans="1:8">
      <c r="A205" s="367"/>
      <c r="B205" s="367"/>
      <c r="C205" s="485" t="s">
        <v>956</v>
      </c>
      <c r="D205" s="367"/>
      <c r="E205" s="367" t="s">
        <v>666</v>
      </c>
      <c r="F205" s="486"/>
      <c r="G205" s="404"/>
      <c r="H205" s="404"/>
    </row>
    <row r="206" customHeight="1" spans="1:8">
      <c r="A206" s="367"/>
      <c r="B206" s="367"/>
      <c r="C206" s="485" t="s">
        <v>957</v>
      </c>
      <c r="D206" s="367"/>
      <c r="E206" s="367" t="s">
        <v>666</v>
      </c>
      <c r="F206" s="486"/>
      <c r="G206" s="404"/>
      <c r="H206" s="404"/>
    </row>
    <row r="207" customHeight="1" spans="1:8">
      <c r="A207" s="367"/>
      <c r="B207" s="367"/>
      <c r="C207" s="485" t="s">
        <v>958</v>
      </c>
      <c r="D207" s="367"/>
      <c r="E207" s="367" t="s">
        <v>666</v>
      </c>
      <c r="F207" s="486"/>
      <c r="G207" s="404"/>
      <c r="H207" s="404"/>
    </row>
    <row r="208" customHeight="1" spans="1:8">
      <c r="A208" s="367"/>
      <c r="B208" s="367"/>
      <c r="C208" s="485" t="s">
        <v>959</v>
      </c>
      <c r="D208" s="367"/>
      <c r="E208" s="367" t="s">
        <v>666</v>
      </c>
      <c r="F208" s="486"/>
      <c r="G208" s="404"/>
      <c r="H208" s="404"/>
    </row>
    <row r="209" customHeight="1" spans="1:8">
      <c r="A209" s="367"/>
      <c r="B209" s="367"/>
      <c r="C209" s="485" t="s">
        <v>960</v>
      </c>
      <c r="D209" s="367"/>
      <c r="E209" s="367" t="s">
        <v>666</v>
      </c>
      <c r="F209" s="486"/>
      <c r="G209" s="404"/>
      <c r="H209" s="404"/>
    </row>
    <row r="210" customHeight="1" spans="1:11">
      <c r="A210" s="364"/>
      <c r="B210" s="365" t="s">
        <v>899</v>
      </c>
      <c r="C210" s="365"/>
      <c r="D210" s="365"/>
      <c r="E210" s="366"/>
      <c r="F210" s="366"/>
      <c r="G210" s="415"/>
      <c r="H210" s="415"/>
      <c r="I210" s="484"/>
      <c r="J210" s="484"/>
      <c r="K210" s="484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 t="s">
        <v>272</v>
      </c>
      <c r="C2" s="281"/>
      <c r="D2" s="281" t="s">
        <v>507</v>
      </c>
      <c r="E2" s="281" t="s">
        <v>114</v>
      </c>
      <c r="F2" s="281" t="s">
        <v>509</v>
      </c>
      <c r="G2" s="383" t="s">
        <v>113</v>
      </c>
      <c r="H2" s="384"/>
      <c r="I2" s="304"/>
      <c r="J2" s="304"/>
      <c r="K2" s="304"/>
    </row>
    <row r="3" customHeight="1" spans="1:12">
      <c r="A3" s="281" t="s">
        <v>510</v>
      </c>
      <c r="B3" s="217">
        <v>2.6</v>
      </c>
      <c r="C3" s="415"/>
      <c r="D3" s="285" t="s">
        <v>511</v>
      </c>
      <c r="E3" s="281"/>
      <c r="F3" s="281" t="s">
        <v>512</v>
      </c>
      <c r="G3" s="281" t="s">
        <v>940</v>
      </c>
      <c r="H3" s="281" t="s">
        <v>514</v>
      </c>
      <c r="I3" s="304">
        <v>15</v>
      </c>
      <c r="J3" s="304"/>
      <c r="K3" s="304"/>
      <c r="L3" s="305"/>
    </row>
    <row r="4" customHeight="1" spans="1:12">
      <c r="A4" s="281" t="s">
        <v>515</v>
      </c>
      <c r="B4" s="217" t="s">
        <v>961</v>
      </c>
      <c r="C4" s="415"/>
      <c r="D4" s="281" t="s">
        <v>516</v>
      </c>
      <c r="E4" s="281">
        <v>2018.8</v>
      </c>
      <c r="F4" s="281" t="s">
        <v>517</v>
      </c>
      <c r="G4" s="281"/>
      <c r="H4" s="281" t="s">
        <v>518</v>
      </c>
      <c r="I4" s="281"/>
      <c r="J4" s="281" t="s">
        <v>519</v>
      </c>
      <c r="K4" s="304">
        <v>7</v>
      </c>
      <c r="L4" s="306"/>
    </row>
    <row r="5" customHeight="1" spans="1:12">
      <c r="A5" s="281" t="s">
        <v>520</v>
      </c>
      <c r="B5" s="217">
        <v>30</v>
      </c>
      <c r="C5" s="415"/>
      <c r="D5" s="281" t="s">
        <v>521</v>
      </c>
      <c r="E5" s="281">
        <v>30</v>
      </c>
      <c r="F5" s="281" t="s">
        <v>522</v>
      </c>
      <c r="G5" s="217">
        <v>3</v>
      </c>
      <c r="H5" s="281" t="s">
        <v>523</v>
      </c>
      <c r="I5" s="281">
        <v>5</v>
      </c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>
        <v>3.9</v>
      </c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v>1.82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54">
        <v>1.56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54">
        <v>1.92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4">
        <v>1.92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>
        <v>0.02</v>
      </c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>
        <v>3.986</v>
      </c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4"/>
      <c r="G66" s="303"/>
      <c r="H66" s="303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4">
        <v>0.04</v>
      </c>
      <c r="G67" s="303"/>
      <c r="H67" s="303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4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4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4">
        <v>691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4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4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4">
        <v>5419.5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4">
        <v>220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454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454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454">
        <v>4200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454">
        <v>0.247</v>
      </c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454">
        <v>0.156</v>
      </c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4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454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0.11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>
        <v>10.79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1.36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0.33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0.1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0.31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51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>
        <v>51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25.5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2.35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0.86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2.6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459" t="s">
        <v>691</v>
      </c>
      <c r="B132" s="459"/>
      <c r="C132" s="460" t="s">
        <v>692</v>
      </c>
      <c r="D132" s="461"/>
      <c r="E132" s="462"/>
      <c r="F132" s="463"/>
      <c r="G132" s="464"/>
      <c r="H132" s="464"/>
      <c r="I132" s="464"/>
      <c r="J132" s="467"/>
      <c r="K132" s="467"/>
    </row>
    <row r="133" customHeight="1" spans="1:11">
      <c r="A133" s="465"/>
      <c r="B133" s="466" t="s">
        <v>272</v>
      </c>
      <c r="C133" s="467" t="s">
        <v>693</v>
      </c>
      <c r="D133" s="468"/>
      <c r="E133" s="466" t="s">
        <v>694</v>
      </c>
      <c r="F133" s="469"/>
      <c r="G133" s="464"/>
      <c r="H133" s="464"/>
      <c r="I133" s="464" t="s">
        <v>695</v>
      </c>
      <c r="J133" s="467"/>
      <c r="K133" s="467"/>
    </row>
    <row r="134" customHeight="1" spans="1:11">
      <c r="A134" s="470"/>
      <c r="B134" s="466"/>
      <c r="C134" s="467" t="s">
        <v>697</v>
      </c>
      <c r="D134" s="468"/>
      <c r="E134" s="466" t="s">
        <v>694</v>
      </c>
      <c r="F134" s="469"/>
      <c r="G134" s="464"/>
      <c r="H134" s="464"/>
      <c r="I134" s="464" t="s">
        <v>698</v>
      </c>
      <c r="J134" s="467"/>
      <c r="K134" s="467"/>
    </row>
    <row r="135" customHeight="1" spans="1:11">
      <c r="A135" s="470"/>
      <c r="B135" s="466"/>
      <c r="C135" s="467" t="s">
        <v>699</v>
      </c>
      <c r="D135" s="468"/>
      <c r="E135" s="466" t="s">
        <v>694</v>
      </c>
      <c r="F135" s="469"/>
      <c r="G135" s="464"/>
      <c r="H135" s="464"/>
      <c r="I135" s="464" t="s">
        <v>700</v>
      </c>
      <c r="J135" s="467"/>
      <c r="K135" s="467"/>
    </row>
    <row r="136" customHeight="1" spans="1:11">
      <c r="A136" s="470"/>
      <c r="B136" s="466"/>
      <c r="C136" s="467" t="s">
        <v>701</v>
      </c>
      <c r="D136" s="468"/>
      <c r="E136" s="466" t="s">
        <v>694</v>
      </c>
      <c r="F136" s="469"/>
      <c r="G136" s="464"/>
      <c r="H136" s="464"/>
      <c r="I136" s="464" t="s">
        <v>695</v>
      </c>
      <c r="J136" s="467"/>
      <c r="K136" s="467"/>
    </row>
    <row r="137" customHeight="1" spans="1:11">
      <c r="A137" s="470"/>
      <c r="B137" s="466"/>
      <c r="C137" s="467" t="s">
        <v>702</v>
      </c>
      <c r="D137" s="468"/>
      <c r="E137" s="466" t="s">
        <v>694</v>
      </c>
      <c r="F137" s="469"/>
      <c r="G137" s="464"/>
      <c r="H137" s="464"/>
      <c r="I137" s="464" t="s">
        <v>698</v>
      </c>
      <c r="J137" s="467"/>
      <c r="K137" s="467"/>
    </row>
    <row r="138" customHeight="1" spans="1:11">
      <c r="A138" s="470"/>
      <c r="B138" s="466"/>
      <c r="C138" s="467" t="s">
        <v>703</v>
      </c>
      <c r="D138" s="468"/>
      <c r="E138" s="466" t="s">
        <v>694</v>
      </c>
      <c r="F138" s="469">
        <v>2.6</v>
      </c>
      <c r="G138" s="464"/>
      <c r="H138" s="464"/>
      <c r="I138" s="464" t="s">
        <v>700</v>
      </c>
      <c r="J138" s="467"/>
      <c r="K138" s="467"/>
    </row>
    <row r="139" customHeight="1" spans="1:11">
      <c r="A139" s="470"/>
      <c r="B139" s="466"/>
      <c r="C139" s="467" t="s">
        <v>704</v>
      </c>
      <c r="D139" s="468"/>
      <c r="E139" s="466" t="s">
        <v>694</v>
      </c>
      <c r="F139" s="469"/>
      <c r="G139" s="464"/>
      <c r="H139" s="464"/>
      <c r="I139" s="464" t="s">
        <v>705</v>
      </c>
      <c r="J139" s="467"/>
      <c r="K139" s="467"/>
    </row>
    <row r="140" customHeight="1" spans="1:11">
      <c r="A140" s="470"/>
      <c r="B140" s="466"/>
      <c r="C140" s="467" t="s">
        <v>707</v>
      </c>
      <c r="D140" s="468"/>
      <c r="E140" s="466" t="s">
        <v>694</v>
      </c>
      <c r="F140" s="469"/>
      <c r="G140" s="464"/>
      <c r="H140" s="464"/>
      <c r="I140" s="464" t="s">
        <v>705</v>
      </c>
      <c r="J140" s="467"/>
      <c r="K140" s="467"/>
    </row>
    <row r="141" customHeight="1" spans="1:11">
      <c r="A141" s="470"/>
      <c r="B141" s="466"/>
      <c r="C141" s="467" t="s">
        <v>708</v>
      </c>
      <c r="D141" s="468"/>
      <c r="E141" s="466" t="s">
        <v>694</v>
      </c>
      <c r="F141" s="469"/>
      <c r="G141" s="464"/>
      <c r="H141" s="464"/>
      <c r="I141" s="464" t="s">
        <v>709</v>
      </c>
      <c r="J141" s="467"/>
      <c r="K141" s="467"/>
    </row>
    <row r="142" customHeight="1" spans="1:11">
      <c r="A142" s="470"/>
      <c r="B142" s="466"/>
      <c r="C142" s="467" t="s">
        <v>710</v>
      </c>
      <c r="D142" s="468"/>
      <c r="E142" s="466" t="s">
        <v>694</v>
      </c>
      <c r="F142" s="469"/>
      <c r="G142" s="464"/>
      <c r="H142" s="464"/>
      <c r="I142" s="464" t="s">
        <v>705</v>
      </c>
      <c r="J142" s="467"/>
      <c r="K142" s="467"/>
    </row>
    <row r="143" customHeight="1" spans="1:11">
      <c r="A143" s="470"/>
      <c r="B143" s="466"/>
      <c r="C143" s="467" t="s">
        <v>711</v>
      </c>
      <c r="D143" s="468"/>
      <c r="E143" s="466" t="s">
        <v>694</v>
      </c>
      <c r="F143" s="469"/>
      <c r="G143" s="464"/>
      <c r="H143" s="464"/>
      <c r="I143" s="464" t="s">
        <v>705</v>
      </c>
      <c r="J143" s="467"/>
      <c r="K143" s="467"/>
    </row>
    <row r="144" customHeight="1" spans="1:11">
      <c r="A144" s="470"/>
      <c r="B144" s="466"/>
      <c r="C144" s="467" t="s">
        <v>712</v>
      </c>
      <c r="D144" s="468"/>
      <c r="E144" s="466" t="s">
        <v>694</v>
      </c>
      <c r="F144" s="469">
        <v>2.6</v>
      </c>
      <c r="G144" s="464"/>
      <c r="H144" s="464"/>
      <c r="I144" s="464" t="s">
        <v>709</v>
      </c>
      <c r="J144" s="467"/>
      <c r="K144" s="467"/>
    </row>
    <row r="145" customHeight="1" spans="1:11">
      <c r="A145" s="470"/>
      <c r="B145" s="466"/>
      <c r="C145" s="467" t="s">
        <v>713</v>
      </c>
      <c r="D145" s="468"/>
      <c r="E145" s="466" t="s">
        <v>714</v>
      </c>
      <c r="F145" s="472"/>
      <c r="G145" s="473"/>
      <c r="H145" s="473"/>
      <c r="I145" s="464" t="s">
        <v>715</v>
      </c>
      <c r="J145" s="467"/>
      <c r="K145" s="467"/>
    </row>
    <row r="146" customHeight="1" spans="1:11">
      <c r="A146" s="470"/>
      <c r="B146" s="466"/>
      <c r="C146" s="467" t="s">
        <v>717</v>
      </c>
      <c r="D146" s="468"/>
      <c r="E146" s="466" t="s">
        <v>714</v>
      </c>
      <c r="F146" s="472"/>
      <c r="G146" s="473"/>
      <c r="H146" s="473"/>
      <c r="I146" s="464" t="s">
        <v>718</v>
      </c>
      <c r="J146" s="467"/>
      <c r="K146" s="467"/>
    </row>
    <row r="147" customHeight="1" spans="1:11">
      <c r="A147" s="470"/>
      <c r="B147" s="466"/>
      <c r="C147" s="467" t="s">
        <v>719</v>
      </c>
      <c r="D147" s="468"/>
      <c r="E147" s="466" t="s">
        <v>714</v>
      </c>
      <c r="F147" s="469">
        <v>33.8</v>
      </c>
      <c r="G147" s="464"/>
      <c r="H147" s="464"/>
      <c r="I147" s="464" t="s">
        <v>720</v>
      </c>
      <c r="J147" s="467"/>
      <c r="K147" s="467"/>
    </row>
    <row r="148" customHeight="1" spans="1:11">
      <c r="A148" s="470"/>
      <c r="B148" s="466"/>
      <c r="C148" s="467" t="s">
        <v>721</v>
      </c>
      <c r="D148" s="468"/>
      <c r="E148" s="466" t="s">
        <v>714</v>
      </c>
      <c r="F148" s="472"/>
      <c r="G148" s="473"/>
      <c r="H148" s="473"/>
      <c r="I148" s="464" t="s">
        <v>722</v>
      </c>
      <c r="J148" s="467"/>
      <c r="K148" s="467"/>
    </row>
    <row r="149" customHeight="1" spans="1:11">
      <c r="A149" s="470"/>
      <c r="B149" s="466"/>
      <c r="C149" s="467" t="s">
        <v>724</v>
      </c>
      <c r="D149" s="468"/>
      <c r="E149" s="466" t="s">
        <v>714</v>
      </c>
      <c r="F149" s="472"/>
      <c r="G149" s="473"/>
      <c r="H149" s="473"/>
      <c r="I149" s="464" t="s">
        <v>725</v>
      </c>
      <c r="J149" s="467"/>
      <c r="K149" s="467"/>
    </row>
    <row r="150" customHeight="1" spans="1:11">
      <c r="A150" s="475"/>
      <c r="B150" s="466"/>
      <c r="C150" s="467" t="s">
        <v>727</v>
      </c>
      <c r="D150" s="468"/>
      <c r="E150" s="466" t="s">
        <v>714</v>
      </c>
      <c r="F150" s="469">
        <v>33.8</v>
      </c>
      <c r="G150" s="464"/>
      <c r="H150" s="464"/>
      <c r="I150" s="464" t="s">
        <v>728</v>
      </c>
      <c r="J150" s="467"/>
      <c r="K150" s="467"/>
    </row>
    <row r="151" customHeight="1" spans="1:11">
      <c r="A151" s="465"/>
      <c r="B151" s="466" t="s">
        <v>538</v>
      </c>
      <c r="C151" s="476" t="s">
        <v>730</v>
      </c>
      <c r="D151" s="477"/>
      <c r="E151" s="466" t="s">
        <v>694</v>
      </c>
      <c r="F151" s="469"/>
      <c r="G151" s="478"/>
      <c r="H151" s="478"/>
      <c r="I151" s="478"/>
      <c r="J151" s="476"/>
      <c r="K151" s="476"/>
    </row>
    <row r="152" customHeight="1" spans="1:11">
      <c r="A152" s="470"/>
      <c r="B152" s="466"/>
      <c r="C152" s="476" t="s">
        <v>731</v>
      </c>
      <c r="D152" s="477"/>
      <c r="E152" s="466" t="s">
        <v>694</v>
      </c>
      <c r="F152" s="469"/>
      <c r="G152" s="478"/>
      <c r="H152" s="478"/>
      <c r="I152" s="478"/>
      <c r="J152" s="476"/>
      <c r="K152" s="476"/>
    </row>
    <row r="153" customHeight="1" spans="1:11">
      <c r="A153" s="470"/>
      <c r="B153" s="466"/>
      <c r="C153" s="476" t="s">
        <v>732</v>
      </c>
      <c r="D153" s="477"/>
      <c r="E153" s="466" t="s">
        <v>714</v>
      </c>
      <c r="F153" s="472"/>
      <c r="G153" s="479"/>
      <c r="H153" s="479"/>
      <c r="I153" s="478"/>
      <c r="J153" s="476"/>
      <c r="K153" s="476"/>
    </row>
    <row r="154" customHeight="1" spans="1:11">
      <c r="A154" s="475"/>
      <c r="B154" s="466"/>
      <c r="C154" s="476" t="s">
        <v>733</v>
      </c>
      <c r="D154" s="477"/>
      <c r="E154" s="466" t="s">
        <v>714</v>
      </c>
      <c r="F154" s="472"/>
      <c r="G154" s="479"/>
      <c r="H154" s="479"/>
      <c r="I154" s="478"/>
      <c r="J154" s="476"/>
      <c r="K154" s="476"/>
    </row>
    <row r="155" customHeight="1" spans="1:11">
      <c r="A155" s="465"/>
      <c r="B155" s="466" t="s">
        <v>734</v>
      </c>
      <c r="C155" s="476" t="s">
        <v>735</v>
      </c>
      <c r="D155" s="477"/>
      <c r="E155" s="466" t="s">
        <v>714</v>
      </c>
      <c r="F155" s="472"/>
      <c r="G155" s="479"/>
      <c r="H155" s="479"/>
      <c r="I155" s="478"/>
      <c r="J155" s="476"/>
      <c r="K155" s="476"/>
    </row>
    <row r="156" customHeight="1" spans="1:11">
      <c r="A156" s="470"/>
      <c r="B156" s="466"/>
      <c r="C156" s="476" t="s">
        <v>736</v>
      </c>
      <c r="D156" s="477"/>
      <c r="E156" s="466" t="s">
        <v>714</v>
      </c>
      <c r="F156" s="472"/>
      <c r="G156" s="479"/>
      <c r="H156" s="479"/>
      <c r="I156" s="478"/>
      <c r="J156" s="476"/>
      <c r="K156" s="476"/>
    </row>
    <row r="157" customHeight="1" spans="1:11">
      <c r="A157" s="470"/>
      <c r="B157" s="466"/>
      <c r="C157" s="476" t="s">
        <v>737</v>
      </c>
      <c r="D157" s="477"/>
      <c r="E157" s="466" t="s">
        <v>714</v>
      </c>
      <c r="F157" s="472"/>
      <c r="G157" s="479"/>
      <c r="H157" s="479"/>
      <c r="I157" s="478"/>
      <c r="J157" s="476"/>
      <c r="K157" s="476"/>
    </row>
    <row r="158" customHeight="1" spans="1:11">
      <c r="A158" s="470"/>
      <c r="B158" s="466"/>
      <c r="C158" s="476" t="s">
        <v>738</v>
      </c>
      <c r="D158" s="477"/>
      <c r="E158" s="466" t="s">
        <v>714</v>
      </c>
      <c r="F158" s="472"/>
      <c r="G158" s="479"/>
      <c r="H158" s="479"/>
      <c r="I158" s="478"/>
      <c r="J158" s="476"/>
      <c r="K158" s="476"/>
    </row>
    <row r="159" customHeight="1" spans="1:11">
      <c r="A159" s="470"/>
      <c r="B159" s="466"/>
      <c r="C159" s="476" t="s">
        <v>739</v>
      </c>
      <c r="D159" s="477"/>
      <c r="E159" s="466" t="s">
        <v>714</v>
      </c>
      <c r="F159" s="472"/>
      <c r="G159" s="479"/>
      <c r="H159" s="479"/>
      <c r="I159" s="478"/>
      <c r="J159" s="476"/>
      <c r="K159" s="476"/>
    </row>
    <row r="160" customHeight="1" spans="1:11">
      <c r="A160" s="470"/>
      <c r="B160" s="466"/>
      <c r="C160" s="476" t="s">
        <v>740</v>
      </c>
      <c r="D160" s="477"/>
      <c r="E160" s="466" t="s">
        <v>714</v>
      </c>
      <c r="F160" s="472"/>
      <c r="G160" s="479"/>
      <c r="H160" s="479"/>
      <c r="I160" s="478"/>
      <c r="J160" s="476"/>
      <c r="K160" s="476"/>
    </row>
    <row r="161" customHeight="1" spans="1:11">
      <c r="A161" s="470"/>
      <c r="B161" s="466"/>
      <c r="C161" s="476" t="s">
        <v>741</v>
      </c>
      <c r="D161" s="477"/>
      <c r="E161" s="466" t="s">
        <v>714</v>
      </c>
      <c r="F161" s="472"/>
      <c r="G161" s="479"/>
      <c r="H161" s="479"/>
      <c r="I161" s="478"/>
      <c r="J161" s="476"/>
      <c r="K161" s="476"/>
    </row>
    <row r="162" customHeight="1" spans="1:11">
      <c r="A162" s="470"/>
      <c r="B162" s="466"/>
      <c r="C162" s="476" t="s">
        <v>742</v>
      </c>
      <c r="D162" s="477"/>
      <c r="E162" s="466" t="s">
        <v>714</v>
      </c>
      <c r="F162" s="472"/>
      <c r="G162" s="479"/>
      <c r="H162" s="479"/>
      <c r="I162" s="478"/>
      <c r="J162" s="476"/>
      <c r="K162" s="476"/>
    </row>
    <row r="163" customHeight="1" spans="1:11">
      <c r="A163" s="470"/>
      <c r="B163" s="466"/>
      <c r="C163" s="476" t="s">
        <v>743</v>
      </c>
      <c r="D163" s="477"/>
      <c r="E163" s="466" t="s">
        <v>694</v>
      </c>
      <c r="F163" s="469"/>
      <c r="G163" s="478"/>
      <c r="H163" s="478"/>
      <c r="I163" s="478"/>
      <c r="J163" s="476"/>
      <c r="K163" s="476"/>
    </row>
    <row r="164" customHeight="1" spans="1:11">
      <c r="A164" s="475"/>
      <c r="B164" s="466"/>
      <c r="C164" s="476" t="s">
        <v>744</v>
      </c>
      <c r="D164" s="477"/>
      <c r="E164" s="466" t="s">
        <v>694</v>
      </c>
      <c r="F164" s="469"/>
      <c r="G164" s="478"/>
      <c r="H164" s="478"/>
      <c r="I164" s="478"/>
      <c r="J164" s="476"/>
      <c r="K164" s="476"/>
    </row>
    <row r="165" customHeight="1" spans="1:11">
      <c r="A165" s="466"/>
      <c r="B165" s="480" t="s">
        <v>11</v>
      </c>
      <c r="C165" s="481"/>
      <c r="D165" s="482"/>
      <c r="E165" s="466"/>
      <c r="F165" s="483"/>
      <c r="G165" s="464"/>
      <c r="H165" s="464"/>
      <c r="I165" s="464"/>
      <c r="J165" s="467"/>
      <c r="K165" s="467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>
        <v>10.27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6">
        <v>13.44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>
        <v>5.75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6">
        <v>72.52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6">
        <v>0.79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6">
        <v>3.06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>
        <v>3</v>
      </c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6">
        <v>3.06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6">
        <v>0.79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2.6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8">
      <c r="A192" s="367"/>
      <c r="B192" s="367"/>
      <c r="C192" s="485" t="s">
        <v>941</v>
      </c>
      <c r="D192" s="367"/>
      <c r="E192" s="367" t="s">
        <v>654</v>
      </c>
      <c r="F192" s="486"/>
      <c r="G192" s="404"/>
      <c r="H192" s="404"/>
    </row>
    <row r="193" customHeight="1" spans="1:8">
      <c r="A193" s="367"/>
      <c r="B193" s="367"/>
      <c r="C193" s="485" t="s">
        <v>942</v>
      </c>
      <c r="D193" s="367"/>
      <c r="E193" s="367" t="s">
        <v>943</v>
      </c>
      <c r="F193" s="486">
        <v>0.38</v>
      </c>
      <c r="G193" s="404"/>
      <c r="H193" s="404"/>
    </row>
    <row r="194" customHeight="1" spans="1:8">
      <c r="A194" s="367"/>
      <c r="B194" s="367"/>
      <c r="C194" s="485" t="s">
        <v>944</v>
      </c>
      <c r="D194" s="367"/>
      <c r="E194" s="367" t="s">
        <v>943</v>
      </c>
      <c r="F194" s="486"/>
      <c r="G194" s="404"/>
      <c r="H194" s="404"/>
    </row>
    <row r="195" customHeight="1" spans="1:8">
      <c r="A195" s="367"/>
      <c r="B195" s="367"/>
      <c r="C195" s="485" t="s">
        <v>945</v>
      </c>
      <c r="D195" s="367"/>
      <c r="E195" s="367" t="s">
        <v>581</v>
      </c>
      <c r="F195" s="486"/>
      <c r="G195" s="404"/>
      <c r="H195" s="404"/>
    </row>
    <row r="196" customHeight="1" spans="1:8">
      <c r="A196" s="367"/>
      <c r="B196" s="367"/>
      <c r="C196" s="485" t="s">
        <v>946</v>
      </c>
      <c r="D196" s="367"/>
      <c r="E196" s="367" t="s">
        <v>642</v>
      </c>
      <c r="F196" s="486">
        <v>0.04</v>
      </c>
      <c r="G196" s="404"/>
      <c r="H196" s="404"/>
    </row>
    <row r="197" customHeight="1" spans="1:8">
      <c r="A197" s="367"/>
      <c r="B197" s="367"/>
      <c r="C197" s="485" t="s">
        <v>947</v>
      </c>
      <c r="D197" s="367"/>
      <c r="E197" s="367" t="s">
        <v>666</v>
      </c>
      <c r="F197" s="486"/>
      <c r="G197" s="404"/>
      <c r="H197" s="404"/>
    </row>
    <row r="198" customHeight="1" spans="1:8">
      <c r="A198" s="367"/>
      <c r="B198" s="367"/>
      <c r="C198" s="485" t="s">
        <v>948</v>
      </c>
      <c r="D198" s="367"/>
      <c r="E198" s="367" t="s">
        <v>603</v>
      </c>
      <c r="F198" s="486"/>
      <c r="G198" s="404"/>
      <c r="H198" s="404"/>
    </row>
    <row r="199" customHeight="1" spans="1:8">
      <c r="A199" s="367"/>
      <c r="B199" s="367"/>
      <c r="C199" s="485" t="s">
        <v>643</v>
      </c>
      <c r="D199" s="367"/>
      <c r="E199" s="367" t="s">
        <v>642</v>
      </c>
      <c r="F199" s="486"/>
      <c r="G199" s="404"/>
      <c r="H199" s="404"/>
    </row>
    <row r="200" customHeight="1" spans="1:8">
      <c r="A200" s="367"/>
      <c r="B200" s="367"/>
      <c r="C200" s="485" t="s">
        <v>949</v>
      </c>
      <c r="D200" s="367"/>
      <c r="E200" s="367" t="s">
        <v>950</v>
      </c>
      <c r="F200" s="486"/>
      <c r="G200" s="404"/>
      <c r="H200" s="404"/>
    </row>
    <row r="201" customHeight="1" spans="1:8">
      <c r="A201" s="367"/>
      <c r="B201" s="367"/>
      <c r="C201" s="485" t="s">
        <v>951</v>
      </c>
      <c r="D201" s="367"/>
      <c r="E201" s="367" t="s">
        <v>285</v>
      </c>
      <c r="F201" s="486"/>
      <c r="G201" s="404"/>
      <c r="H201" s="404"/>
    </row>
    <row r="202" customHeight="1" spans="1:8">
      <c r="A202" s="367"/>
      <c r="B202" s="367"/>
      <c r="C202" s="485" t="s">
        <v>952</v>
      </c>
      <c r="D202" s="367"/>
      <c r="E202" s="367" t="s">
        <v>953</v>
      </c>
      <c r="F202" s="486"/>
      <c r="G202" s="404"/>
      <c r="H202" s="404"/>
    </row>
    <row r="203" customHeight="1" spans="1:8">
      <c r="A203" s="367"/>
      <c r="B203" s="367"/>
      <c r="C203" s="485" t="s">
        <v>954</v>
      </c>
      <c r="D203" s="367"/>
      <c r="E203" s="367" t="s">
        <v>581</v>
      </c>
      <c r="F203" s="486"/>
      <c r="G203" s="404"/>
      <c r="H203" s="404"/>
    </row>
    <row r="204" customHeight="1" spans="1:8">
      <c r="A204" s="367"/>
      <c r="B204" s="367"/>
      <c r="C204" s="485" t="s">
        <v>955</v>
      </c>
      <c r="D204" s="367"/>
      <c r="E204" s="367" t="s">
        <v>953</v>
      </c>
      <c r="F204" s="486"/>
      <c r="G204" s="404"/>
      <c r="H204" s="404"/>
    </row>
    <row r="205" customHeight="1" spans="1:8">
      <c r="A205" s="367"/>
      <c r="B205" s="367"/>
      <c r="C205" s="485" t="s">
        <v>956</v>
      </c>
      <c r="D205" s="367"/>
      <c r="E205" s="367" t="s">
        <v>666</v>
      </c>
      <c r="F205" s="486"/>
      <c r="G205" s="404"/>
      <c r="H205" s="404"/>
    </row>
    <row r="206" customHeight="1" spans="1:8">
      <c r="A206" s="367"/>
      <c r="B206" s="367"/>
      <c r="C206" s="485" t="s">
        <v>957</v>
      </c>
      <c r="D206" s="367"/>
      <c r="E206" s="367" t="s">
        <v>666</v>
      </c>
      <c r="F206" s="486"/>
      <c r="G206" s="404"/>
      <c r="H206" s="404"/>
    </row>
    <row r="207" customHeight="1" spans="1:8">
      <c r="A207" s="367"/>
      <c r="B207" s="367"/>
      <c r="C207" s="485" t="s">
        <v>958</v>
      </c>
      <c r="D207" s="367"/>
      <c r="E207" s="367" t="s">
        <v>666</v>
      </c>
      <c r="F207" s="486"/>
      <c r="G207" s="404"/>
      <c r="H207" s="404"/>
    </row>
    <row r="208" customHeight="1" spans="1:8">
      <c r="A208" s="367"/>
      <c r="B208" s="367"/>
      <c r="C208" s="485" t="s">
        <v>959</v>
      </c>
      <c r="D208" s="367"/>
      <c r="E208" s="367" t="s">
        <v>666</v>
      </c>
      <c r="F208" s="486"/>
      <c r="G208" s="404"/>
      <c r="H208" s="404"/>
    </row>
    <row r="209" customHeight="1" spans="1:8">
      <c r="A209" s="367"/>
      <c r="B209" s="367"/>
      <c r="C209" s="485" t="s">
        <v>960</v>
      </c>
      <c r="D209" s="367"/>
      <c r="E209" s="367" t="s">
        <v>666</v>
      </c>
      <c r="F209" s="486"/>
      <c r="G209" s="404"/>
      <c r="H209" s="404"/>
    </row>
    <row r="210" customHeight="1" spans="1:11">
      <c r="A210" s="364"/>
      <c r="B210" s="365" t="s">
        <v>899</v>
      </c>
      <c r="C210" s="365"/>
      <c r="D210" s="365"/>
      <c r="E210" s="366"/>
      <c r="F210" s="366"/>
      <c r="G210" s="415"/>
      <c r="H210" s="415"/>
      <c r="I210" s="484"/>
      <c r="J210" s="484"/>
      <c r="K210" s="484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F25" sqref="F25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 t="s">
        <v>272</v>
      </c>
      <c r="C2" s="281"/>
      <c r="D2" s="281" t="s">
        <v>507</v>
      </c>
      <c r="E2" s="281" t="s">
        <v>115</v>
      </c>
      <c r="F2" s="281" t="s">
        <v>509</v>
      </c>
      <c r="G2" s="383" t="s">
        <v>64</v>
      </c>
      <c r="H2" s="384"/>
      <c r="I2" s="304" t="s">
        <v>962</v>
      </c>
      <c r="J2" s="304"/>
      <c r="K2" s="304"/>
    </row>
    <row r="3" customHeight="1" spans="1:12">
      <c r="A3" s="281" t="s">
        <v>510</v>
      </c>
      <c r="B3" s="217">
        <v>1.42</v>
      </c>
      <c r="C3" s="415"/>
      <c r="D3" s="285" t="s">
        <v>511</v>
      </c>
      <c r="E3" s="281"/>
      <c r="F3" s="281" t="s">
        <v>512</v>
      </c>
      <c r="G3" s="281" t="s">
        <v>940</v>
      </c>
      <c r="H3" s="281" t="s">
        <v>514</v>
      </c>
      <c r="I3" s="304">
        <v>11</v>
      </c>
      <c r="J3" s="304"/>
      <c r="K3" s="304"/>
      <c r="L3" s="305"/>
    </row>
    <row r="4" customHeight="1" spans="1:12">
      <c r="A4" s="281" t="s">
        <v>515</v>
      </c>
      <c r="B4" s="217" t="s">
        <v>961</v>
      </c>
      <c r="C4" s="415"/>
      <c r="D4" s="281" t="s">
        <v>516</v>
      </c>
      <c r="E4" s="281">
        <v>2019.7</v>
      </c>
      <c r="F4" s="281" t="s">
        <v>517</v>
      </c>
      <c r="G4" s="281"/>
      <c r="H4" s="281" t="s">
        <v>518</v>
      </c>
      <c r="I4" s="281"/>
      <c r="J4" s="281" t="s">
        <v>519</v>
      </c>
      <c r="K4" s="304">
        <v>5</v>
      </c>
      <c r="L4" s="306"/>
    </row>
    <row r="5" customHeight="1" spans="1:12">
      <c r="A5" s="281" t="s">
        <v>520</v>
      </c>
      <c r="B5" s="217">
        <v>24</v>
      </c>
      <c r="C5" s="415"/>
      <c r="D5" s="281" t="s">
        <v>521</v>
      </c>
      <c r="E5" s="281">
        <v>24</v>
      </c>
      <c r="F5" s="281" t="s">
        <v>522</v>
      </c>
      <c r="G5" s="217"/>
      <c r="H5" s="281" t="s">
        <v>523</v>
      </c>
      <c r="I5" s="281">
        <v>6</v>
      </c>
      <c r="J5" s="281" t="s">
        <v>524</v>
      </c>
      <c r="K5" s="304">
        <v>2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>
        <v>1.6063</v>
      </c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v>0.8122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54">
        <v>0.7044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54">
        <v>1.084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4">
        <v>1.084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4"/>
      <c r="G66" s="303"/>
      <c r="H66" s="303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4"/>
      <c r="G67" s="303"/>
      <c r="H67" s="303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4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4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4">
        <v>488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4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4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4">
        <v>2340.8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4">
        <v>791.2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454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454">
        <v>2400</v>
      </c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454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454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454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4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454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0.01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>
        <v>6.66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1.21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0.07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0.12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0.13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30.35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22.14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3.88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0.44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1.42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459" t="s">
        <v>691</v>
      </c>
      <c r="B132" s="459"/>
      <c r="C132" s="460" t="s">
        <v>692</v>
      </c>
      <c r="D132" s="461"/>
      <c r="E132" s="462"/>
      <c r="F132" s="463"/>
      <c r="G132" s="464"/>
      <c r="H132" s="464"/>
      <c r="I132" s="464"/>
      <c r="J132" s="467"/>
      <c r="K132" s="467"/>
    </row>
    <row r="133" customHeight="1" spans="1:11">
      <c r="A133" s="465"/>
      <c r="B133" s="466" t="s">
        <v>272</v>
      </c>
      <c r="C133" s="467" t="s">
        <v>693</v>
      </c>
      <c r="D133" s="468"/>
      <c r="E133" s="466" t="s">
        <v>694</v>
      </c>
      <c r="F133" s="469"/>
      <c r="G133" s="464"/>
      <c r="H133" s="464"/>
      <c r="I133" s="464" t="s">
        <v>695</v>
      </c>
      <c r="J133" s="467"/>
      <c r="K133" s="467"/>
    </row>
    <row r="134" customHeight="1" spans="1:11">
      <c r="A134" s="470"/>
      <c r="B134" s="466"/>
      <c r="C134" s="467" t="s">
        <v>697</v>
      </c>
      <c r="D134" s="468"/>
      <c r="E134" s="466" t="s">
        <v>694</v>
      </c>
      <c r="F134" s="469"/>
      <c r="G134" s="464"/>
      <c r="H134" s="464"/>
      <c r="I134" s="464" t="s">
        <v>698</v>
      </c>
      <c r="J134" s="467"/>
      <c r="K134" s="467"/>
    </row>
    <row r="135" customHeight="1" spans="1:11">
      <c r="A135" s="470"/>
      <c r="B135" s="466"/>
      <c r="C135" s="467" t="s">
        <v>699</v>
      </c>
      <c r="D135" s="468"/>
      <c r="E135" s="466" t="s">
        <v>694</v>
      </c>
      <c r="F135" s="469"/>
      <c r="G135" s="464"/>
      <c r="H135" s="464"/>
      <c r="I135" s="464" t="s">
        <v>700</v>
      </c>
      <c r="J135" s="467"/>
      <c r="K135" s="467"/>
    </row>
    <row r="136" customHeight="1" spans="1:11">
      <c r="A136" s="470"/>
      <c r="B136" s="466"/>
      <c r="C136" s="467" t="s">
        <v>701</v>
      </c>
      <c r="D136" s="468"/>
      <c r="E136" s="466" t="s">
        <v>694</v>
      </c>
      <c r="F136" s="469"/>
      <c r="G136" s="464"/>
      <c r="H136" s="464"/>
      <c r="I136" s="464" t="s">
        <v>695</v>
      </c>
      <c r="J136" s="467"/>
      <c r="K136" s="467"/>
    </row>
    <row r="137" customHeight="1" spans="1:11">
      <c r="A137" s="470"/>
      <c r="B137" s="466"/>
      <c r="C137" s="467" t="s">
        <v>702</v>
      </c>
      <c r="D137" s="468"/>
      <c r="E137" s="466" t="s">
        <v>694</v>
      </c>
      <c r="F137" s="469"/>
      <c r="G137" s="464"/>
      <c r="H137" s="464"/>
      <c r="I137" s="464" t="s">
        <v>698</v>
      </c>
      <c r="J137" s="467"/>
      <c r="K137" s="467"/>
    </row>
    <row r="138" customHeight="1" spans="1:11">
      <c r="A138" s="470"/>
      <c r="B138" s="466"/>
      <c r="C138" s="467" t="s">
        <v>703</v>
      </c>
      <c r="D138" s="468"/>
      <c r="E138" s="466" t="s">
        <v>694</v>
      </c>
      <c r="F138" s="471">
        <v>1.304</v>
      </c>
      <c r="G138" s="464"/>
      <c r="H138" s="464"/>
      <c r="I138" s="464" t="s">
        <v>700</v>
      </c>
      <c r="J138" s="467"/>
      <c r="K138" s="467"/>
    </row>
    <row r="139" customHeight="1" spans="1:11">
      <c r="A139" s="470"/>
      <c r="B139" s="466"/>
      <c r="C139" s="467" t="s">
        <v>704</v>
      </c>
      <c r="D139" s="468"/>
      <c r="E139" s="466" t="s">
        <v>694</v>
      </c>
      <c r="F139" s="471"/>
      <c r="G139" s="464"/>
      <c r="H139" s="464"/>
      <c r="I139" s="464" t="s">
        <v>705</v>
      </c>
      <c r="J139" s="467"/>
      <c r="K139" s="467"/>
    </row>
    <row r="140" customHeight="1" spans="1:11">
      <c r="A140" s="470"/>
      <c r="B140" s="466"/>
      <c r="C140" s="467" t="s">
        <v>707</v>
      </c>
      <c r="D140" s="468"/>
      <c r="E140" s="466" t="s">
        <v>694</v>
      </c>
      <c r="F140" s="471"/>
      <c r="G140" s="464"/>
      <c r="H140" s="464"/>
      <c r="I140" s="464" t="s">
        <v>705</v>
      </c>
      <c r="J140" s="467"/>
      <c r="K140" s="467"/>
    </row>
    <row r="141" customHeight="1" spans="1:11">
      <c r="A141" s="470"/>
      <c r="B141" s="466"/>
      <c r="C141" s="467" t="s">
        <v>708</v>
      </c>
      <c r="D141" s="468"/>
      <c r="E141" s="466" t="s">
        <v>694</v>
      </c>
      <c r="F141" s="471"/>
      <c r="G141" s="464"/>
      <c r="H141" s="464"/>
      <c r="I141" s="464" t="s">
        <v>709</v>
      </c>
      <c r="J141" s="467"/>
      <c r="K141" s="467"/>
    </row>
    <row r="142" customHeight="1" spans="1:11">
      <c r="A142" s="470"/>
      <c r="B142" s="466"/>
      <c r="C142" s="467" t="s">
        <v>710</v>
      </c>
      <c r="D142" s="468"/>
      <c r="E142" s="466" t="s">
        <v>694</v>
      </c>
      <c r="F142" s="471"/>
      <c r="G142" s="464"/>
      <c r="H142" s="464"/>
      <c r="I142" s="464" t="s">
        <v>705</v>
      </c>
      <c r="J142" s="467"/>
      <c r="K142" s="467"/>
    </row>
    <row r="143" customHeight="1" spans="1:11">
      <c r="A143" s="470"/>
      <c r="B143" s="466"/>
      <c r="C143" s="467" t="s">
        <v>711</v>
      </c>
      <c r="D143" s="468"/>
      <c r="E143" s="466" t="s">
        <v>694</v>
      </c>
      <c r="F143" s="471"/>
      <c r="G143" s="464"/>
      <c r="H143" s="464"/>
      <c r="I143" s="464" t="s">
        <v>705</v>
      </c>
      <c r="J143" s="467"/>
      <c r="K143" s="467"/>
    </row>
    <row r="144" customHeight="1" spans="1:11">
      <c r="A144" s="470"/>
      <c r="B144" s="466"/>
      <c r="C144" s="467" t="s">
        <v>712</v>
      </c>
      <c r="D144" s="468"/>
      <c r="E144" s="466" t="s">
        <v>694</v>
      </c>
      <c r="F144" s="471">
        <v>1.304</v>
      </c>
      <c r="G144" s="464"/>
      <c r="H144" s="464"/>
      <c r="I144" s="464" t="s">
        <v>709</v>
      </c>
      <c r="J144" s="467"/>
      <c r="K144" s="467"/>
    </row>
    <row r="145" customHeight="1" spans="1:11">
      <c r="A145" s="470"/>
      <c r="B145" s="466"/>
      <c r="C145" s="467" t="s">
        <v>713</v>
      </c>
      <c r="D145" s="468"/>
      <c r="E145" s="466" t="s">
        <v>714</v>
      </c>
      <c r="F145" s="474"/>
      <c r="G145" s="473"/>
      <c r="H145" s="473"/>
      <c r="I145" s="464" t="s">
        <v>715</v>
      </c>
      <c r="J145" s="467"/>
      <c r="K145" s="467"/>
    </row>
    <row r="146" customHeight="1" spans="1:11">
      <c r="A146" s="470"/>
      <c r="B146" s="466"/>
      <c r="C146" s="467" t="s">
        <v>717</v>
      </c>
      <c r="D146" s="468"/>
      <c r="E146" s="466" t="s">
        <v>714</v>
      </c>
      <c r="F146" s="474"/>
      <c r="G146" s="473"/>
      <c r="H146" s="473"/>
      <c r="I146" s="464" t="s">
        <v>718</v>
      </c>
      <c r="J146" s="467"/>
      <c r="K146" s="467"/>
    </row>
    <row r="147" customHeight="1" spans="1:11">
      <c r="A147" s="470"/>
      <c r="B147" s="466"/>
      <c r="C147" s="467" t="s">
        <v>719</v>
      </c>
      <c r="D147" s="468"/>
      <c r="E147" s="466" t="s">
        <v>714</v>
      </c>
      <c r="F147" s="471">
        <v>15.166</v>
      </c>
      <c r="G147" s="464"/>
      <c r="H147" s="464"/>
      <c r="I147" s="464" t="s">
        <v>720</v>
      </c>
      <c r="J147" s="467"/>
      <c r="K147" s="467"/>
    </row>
    <row r="148" customHeight="1" spans="1:11">
      <c r="A148" s="470"/>
      <c r="B148" s="466"/>
      <c r="C148" s="467" t="s">
        <v>721</v>
      </c>
      <c r="D148" s="468"/>
      <c r="E148" s="466" t="s">
        <v>714</v>
      </c>
      <c r="F148" s="474"/>
      <c r="G148" s="473"/>
      <c r="H148" s="473"/>
      <c r="I148" s="464" t="s">
        <v>722</v>
      </c>
      <c r="J148" s="467"/>
      <c r="K148" s="467"/>
    </row>
    <row r="149" customHeight="1" spans="1:11">
      <c r="A149" s="470"/>
      <c r="B149" s="466"/>
      <c r="C149" s="467" t="s">
        <v>724</v>
      </c>
      <c r="D149" s="468"/>
      <c r="E149" s="466" t="s">
        <v>714</v>
      </c>
      <c r="F149" s="474"/>
      <c r="G149" s="473"/>
      <c r="H149" s="473"/>
      <c r="I149" s="464" t="s">
        <v>725</v>
      </c>
      <c r="J149" s="467"/>
      <c r="K149" s="467"/>
    </row>
    <row r="150" customHeight="1" spans="1:11">
      <c r="A150" s="475"/>
      <c r="B150" s="466"/>
      <c r="C150" s="467" t="s">
        <v>727</v>
      </c>
      <c r="D150" s="468"/>
      <c r="E150" s="466" t="s">
        <v>714</v>
      </c>
      <c r="F150" s="471">
        <v>15.166</v>
      </c>
      <c r="G150" s="464"/>
      <c r="H150" s="464"/>
      <c r="I150" s="464" t="s">
        <v>728</v>
      </c>
      <c r="J150" s="467"/>
      <c r="K150" s="467"/>
    </row>
    <row r="151" customHeight="1" spans="1:11">
      <c r="A151" s="465"/>
      <c r="B151" s="466" t="s">
        <v>538</v>
      </c>
      <c r="C151" s="476" t="s">
        <v>730</v>
      </c>
      <c r="D151" s="477"/>
      <c r="E151" s="466" t="s">
        <v>694</v>
      </c>
      <c r="F151" s="469"/>
      <c r="G151" s="478"/>
      <c r="H151" s="478"/>
      <c r="I151" s="478"/>
      <c r="J151" s="476"/>
      <c r="K151" s="476"/>
    </row>
    <row r="152" customHeight="1" spans="1:11">
      <c r="A152" s="470"/>
      <c r="B152" s="466"/>
      <c r="C152" s="476" t="s">
        <v>731</v>
      </c>
      <c r="D152" s="477"/>
      <c r="E152" s="466" t="s">
        <v>694</v>
      </c>
      <c r="F152" s="469"/>
      <c r="G152" s="478"/>
      <c r="H152" s="478"/>
      <c r="I152" s="478"/>
      <c r="J152" s="476"/>
      <c r="K152" s="476"/>
    </row>
    <row r="153" customHeight="1" spans="1:11">
      <c r="A153" s="470"/>
      <c r="B153" s="466"/>
      <c r="C153" s="476" t="s">
        <v>732</v>
      </c>
      <c r="D153" s="477"/>
      <c r="E153" s="466" t="s">
        <v>714</v>
      </c>
      <c r="F153" s="472"/>
      <c r="G153" s="479"/>
      <c r="H153" s="479"/>
      <c r="I153" s="478"/>
      <c r="J153" s="476"/>
      <c r="K153" s="476"/>
    </row>
    <row r="154" customHeight="1" spans="1:11">
      <c r="A154" s="475"/>
      <c r="B154" s="466"/>
      <c r="C154" s="476" t="s">
        <v>733</v>
      </c>
      <c r="D154" s="477"/>
      <c r="E154" s="466" t="s">
        <v>714</v>
      </c>
      <c r="F154" s="472"/>
      <c r="G154" s="479"/>
      <c r="H154" s="479"/>
      <c r="I154" s="478"/>
      <c r="J154" s="476"/>
      <c r="K154" s="476"/>
    </row>
    <row r="155" customHeight="1" spans="1:11">
      <c r="A155" s="465"/>
      <c r="B155" s="466" t="s">
        <v>734</v>
      </c>
      <c r="C155" s="476" t="s">
        <v>735</v>
      </c>
      <c r="D155" s="477"/>
      <c r="E155" s="466" t="s">
        <v>714</v>
      </c>
      <c r="F155" s="472"/>
      <c r="G155" s="479"/>
      <c r="H155" s="479"/>
      <c r="I155" s="478"/>
      <c r="J155" s="476"/>
      <c r="K155" s="476"/>
    </row>
    <row r="156" customHeight="1" spans="1:11">
      <c r="A156" s="470"/>
      <c r="B156" s="466"/>
      <c r="C156" s="476" t="s">
        <v>736</v>
      </c>
      <c r="D156" s="477"/>
      <c r="E156" s="466" t="s">
        <v>714</v>
      </c>
      <c r="F156" s="472"/>
      <c r="G156" s="479"/>
      <c r="H156" s="479"/>
      <c r="I156" s="478"/>
      <c r="J156" s="476"/>
      <c r="K156" s="476"/>
    </row>
    <row r="157" customHeight="1" spans="1:11">
      <c r="A157" s="470"/>
      <c r="B157" s="466"/>
      <c r="C157" s="476" t="s">
        <v>737</v>
      </c>
      <c r="D157" s="477"/>
      <c r="E157" s="466" t="s">
        <v>714</v>
      </c>
      <c r="F157" s="472"/>
      <c r="G157" s="479"/>
      <c r="H157" s="479"/>
      <c r="I157" s="478"/>
      <c r="J157" s="476"/>
      <c r="K157" s="476"/>
    </row>
    <row r="158" customHeight="1" spans="1:11">
      <c r="A158" s="470"/>
      <c r="B158" s="466"/>
      <c r="C158" s="476" t="s">
        <v>738</v>
      </c>
      <c r="D158" s="477"/>
      <c r="E158" s="466" t="s">
        <v>714</v>
      </c>
      <c r="F158" s="472"/>
      <c r="G158" s="479"/>
      <c r="H158" s="479"/>
      <c r="I158" s="478"/>
      <c r="J158" s="476"/>
      <c r="K158" s="476"/>
    </row>
    <row r="159" customHeight="1" spans="1:11">
      <c r="A159" s="470"/>
      <c r="B159" s="466"/>
      <c r="C159" s="476" t="s">
        <v>739</v>
      </c>
      <c r="D159" s="477"/>
      <c r="E159" s="466" t="s">
        <v>714</v>
      </c>
      <c r="F159" s="472"/>
      <c r="G159" s="479"/>
      <c r="H159" s="479"/>
      <c r="I159" s="478"/>
      <c r="J159" s="476"/>
      <c r="K159" s="476"/>
    </row>
    <row r="160" customHeight="1" spans="1:11">
      <c r="A160" s="470"/>
      <c r="B160" s="466"/>
      <c r="C160" s="476" t="s">
        <v>740</v>
      </c>
      <c r="D160" s="477"/>
      <c r="E160" s="466" t="s">
        <v>714</v>
      </c>
      <c r="F160" s="472"/>
      <c r="G160" s="479"/>
      <c r="H160" s="479"/>
      <c r="I160" s="478"/>
      <c r="J160" s="476"/>
      <c r="K160" s="476"/>
    </row>
    <row r="161" customHeight="1" spans="1:11">
      <c r="A161" s="470"/>
      <c r="B161" s="466"/>
      <c r="C161" s="476" t="s">
        <v>741</v>
      </c>
      <c r="D161" s="477"/>
      <c r="E161" s="466" t="s">
        <v>714</v>
      </c>
      <c r="F161" s="472"/>
      <c r="G161" s="479"/>
      <c r="H161" s="479"/>
      <c r="I161" s="478"/>
      <c r="J161" s="476"/>
      <c r="K161" s="476"/>
    </row>
    <row r="162" customHeight="1" spans="1:11">
      <c r="A162" s="470"/>
      <c r="B162" s="466"/>
      <c r="C162" s="476" t="s">
        <v>742</v>
      </c>
      <c r="D162" s="477"/>
      <c r="E162" s="466" t="s">
        <v>714</v>
      </c>
      <c r="F162" s="472"/>
      <c r="G162" s="479"/>
      <c r="H162" s="479"/>
      <c r="I162" s="478"/>
      <c r="J162" s="476"/>
      <c r="K162" s="476"/>
    </row>
    <row r="163" customHeight="1" spans="1:11">
      <c r="A163" s="470"/>
      <c r="B163" s="466"/>
      <c r="C163" s="476" t="s">
        <v>743</v>
      </c>
      <c r="D163" s="477"/>
      <c r="E163" s="466" t="s">
        <v>694</v>
      </c>
      <c r="F163" s="469"/>
      <c r="G163" s="478"/>
      <c r="H163" s="478"/>
      <c r="I163" s="478"/>
      <c r="J163" s="476"/>
      <c r="K163" s="476"/>
    </row>
    <row r="164" customHeight="1" spans="1:11">
      <c r="A164" s="475"/>
      <c r="B164" s="466"/>
      <c r="C164" s="476" t="s">
        <v>744</v>
      </c>
      <c r="D164" s="477"/>
      <c r="E164" s="466" t="s">
        <v>694</v>
      </c>
      <c r="F164" s="469"/>
      <c r="G164" s="478"/>
      <c r="H164" s="478"/>
      <c r="I164" s="478"/>
      <c r="J164" s="476"/>
      <c r="K164" s="476"/>
    </row>
    <row r="165" customHeight="1" spans="1:11">
      <c r="A165" s="466"/>
      <c r="B165" s="480" t="s">
        <v>11</v>
      </c>
      <c r="C165" s="481"/>
      <c r="D165" s="482"/>
      <c r="E165" s="466"/>
      <c r="F165" s="483"/>
      <c r="G165" s="464"/>
      <c r="H165" s="464"/>
      <c r="I165" s="464"/>
      <c r="J165" s="467"/>
      <c r="K165" s="467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>
        <v>13.815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6">
        <v>2.08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>
        <v>3.04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6">
        <v>32.76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6">
        <v>0.47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6">
        <v>1.82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>
        <v>1</v>
      </c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6">
        <v>1.82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6">
        <v>0.47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1.42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8">
      <c r="A192" s="367"/>
      <c r="B192" s="367"/>
      <c r="C192" s="485" t="s">
        <v>941</v>
      </c>
      <c r="D192" s="367"/>
      <c r="E192" s="367" t="s">
        <v>654</v>
      </c>
      <c r="F192" s="486"/>
      <c r="G192" s="404"/>
      <c r="H192" s="404"/>
    </row>
    <row r="193" customHeight="1" spans="1:8">
      <c r="A193" s="367"/>
      <c r="B193" s="367"/>
      <c r="C193" s="485" t="s">
        <v>942</v>
      </c>
      <c r="D193" s="367"/>
      <c r="E193" s="367" t="s">
        <v>943</v>
      </c>
      <c r="F193" s="486">
        <v>0.14</v>
      </c>
      <c r="G193" s="404"/>
      <c r="H193" s="404"/>
    </row>
    <row r="194" customHeight="1" spans="1:8">
      <c r="A194" s="367"/>
      <c r="B194" s="367"/>
      <c r="C194" s="485" t="s">
        <v>944</v>
      </c>
      <c r="D194" s="367"/>
      <c r="E194" s="367" t="s">
        <v>943</v>
      </c>
      <c r="F194" s="486"/>
      <c r="G194" s="404"/>
      <c r="H194" s="404"/>
    </row>
    <row r="195" customHeight="1" spans="1:8">
      <c r="A195" s="367"/>
      <c r="B195" s="367"/>
      <c r="C195" s="485" t="s">
        <v>945</v>
      </c>
      <c r="D195" s="367"/>
      <c r="E195" s="367" t="s">
        <v>581</v>
      </c>
      <c r="F195" s="486"/>
      <c r="G195" s="404"/>
      <c r="H195" s="404"/>
    </row>
    <row r="196" customHeight="1" spans="1:8">
      <c r="A196" s="367"/>
      <c r="B196" s="367"/>
      <c r="C196" s="485" t="s">
        <v>946</v>
      </c>
      <c r="D196" s="367"/>
      <c r="E196" s="367" t="s">
        <v>642</v>
      </c>
      <c r="F196" s="486"/>
      <c r="G196" s="404"/>
      <c r="H196" s="404"/>
    </row>
    <row r="197" customHeight="1" spans="1:8">
      <c r="A197" s="367"/>
      <c r="B197" s="367"/>
      <c r="C197" s="485" t="s">
        <v>947</v>
      </c>
      <c r="D197" s="367"/>
      <c r="E197" s="367" t="s">
        <v>666</v>
      </c>
      <c r="F197" s="486"/>
      <c r="G197" s="404"/>
      <c r="H197" s="404"/>
    </row>
    <row r="198" customHeight="1" spans="1:8">
      <c r="A198" s="367"/>
      <c r="B198" s="367"/>
      <c r="C198" s="485" t="s">
        <v>948</v>
      </c>
      <c r="D198" s="367"/>
      <c r="E198" s="367" t="s">
        <v>603</v>
      </c>
      <c r="F198" s="486">
        <v>0.04</v>
      </c>
      <c r="G198" s="404"/>
      <c r="H198" s="404"/>
    </row>
    <row r="199" customHeight="1" spans="1:8">
      <c r="A199" s="367"/>
      <c r="B199" s="367"/>
      <c r="C199" s="485" t="s">
        <v>643</v>
      </c>
      <c r="D199" s="367"/>
      <c r="E199" s="367" t="s">
        <v>642</v>
      </c>
      <c r="F199" s="486"/>
      <c r="G199" s="404"/>
      <c r="H199" s="404"/>
    </row>
    <row r="200" customHeight="1" spans="1:8">
      <c r="A200" s="367"/>
      <c r="B200" s="367"/>
      <c r="C200" s="485" t="s">
        <v>949</v>
      </c>
      <c r="D200" s="367"/>
      <c r="E200" s="367" t="s">
        <v>950</v>
      </c>
      <c r="F200" s="486"/>
      <c r="G200" s="404"/>
      <c r="H200" s="404"/>
    </row>
    <row r="201" customHeight="1" spans="1:8">
      <c r="A201" s="367"/>
      <c r="B201" s="367"/>
      <c r="C201" s="485" t="s">
        <v>951</v>
      </c>
      <c r="D201" s="367"/>
      <c r="E201" s="367" t="s">
        <v>285</v>
      </c>
      <c r="F201" s="486"/>
      <c r="G201" s="404"/>
      <c r="H201" s="404"/>
    </row>
    <row r="202" customHeight="1" spans="1:8">
      <c r="A202" s="367"/>
      <c r="B202" s="367"/>
      <c r="C202" s="485" t="s">
        <v>952</v>
      </c>
      <c r="D202" s="367"/>
      <c r="E202" s="367" t="s">
        <v>953</v>
      </c>
      <c r="F202" s="486"/>
      <c r="G202" s="404"/>
      <c r="H202" s="404"/>
    </row>
    <row r="203" customHeight="1" spans="1:8">
      <c r="A203" s="367"/>
      <c r="B203" s="367"/>
      <c r="C203" s="485" t="s">
        <v>954</v>
      </c>
      <c r="D203" s="367"/>
      <c r="E203" s="367" t="s">
        <v>581</v>
      </c>
      <c r="F203" s="486"/>
      <c r="G203" s="404"/>
      <c r="H203" s="404"/>
    </row>
    <row r="204" customHeight="1" spans="1:8">
      <c r="A204" s="367"/>
      <c r="B204" s="367"/>
      <c r="C204" s="485" t="s">
        <v>955</v>
      </c>
      <c r="D204" s="367"/>
      <c r="E204" s="367" t="s">
        <v>953</v>
      </c>
      <c r="F204" s="486"/>
      <c r="G204" s="404"/>
      <c r="H204" s="404"/>
    </row>
    <row r="205" customHeight="1" spans="1:8">
      <c r="A205" s="367"/>
      <c r="B205" s="367"/>
      <c r="C205" s="485" t="s">
        <v>956</v>
      </c>
      <c r="D205" s="367"/>
      <c r="E205" s="367" t="s">
        <v>666</v>
      </c>
      <c r="F205" s="486"/>
      <c r="G205" s="404"/>
      <c r="H205" s="404"/>
    </row>
    <row r="206" customHeight="1" spans="1:8">
      <c r="A206" s="367"/>
      <c r="B206" s="367"/>
      <c r="C206" s="485" t="s">
        <v>957</v>
      </c>
      <c r="D206" s="367"/>
      <c r="E206" s="367" t="s">
        <v>666</v>
      </c>
      <c r="F206" s="486"/>
      <c r="G206" s="404"/>
      <c r="H206" s="404"/>
    </row>
    <row r="207" customHeight="1" spans="1:8">
      <c r="A207" s="367"/>
      <c r="B207" s="367"/>
      <c r="C207" s="485" t="s">
        <v>958</v>
      </c>
      <c r="D207" s="367"/>
      <c r="E207" s="367" t="s">
        <v>666</v>
      </c>
      <c r="F207" s="486"/>
      <c r="G207" s="404"/>
      <c r="H207" s="404"/>
    </row>
    <row r="208" customHeight="1" spans="1:8">
      <c r="A208" s="367"/>
      <c r="B208" s="367"/>
      <c r="C208" s="485" t="s">
        <v>959</v>
      </c>
      <c r="D208" s="367"/>
      <c r="E208" s="367" t="s">
        <v>666</v>
      </c>
      <c r="F208" s="486"/>
      <c r="G208" s="404"/>
      <c r="H208" s="404"/>
    </row>
    <row r="209" customHeight="1" spans="1:8">
      <c r="A209" s="367"/>
      <c r="B209" s="367"/>
      <c r="C209" s="485" t="s">
        <v>960</v>
      </c>
      <c r="D209" s="367"/>
      <c r="E209" s="367" t="s">
        <v>666</v>
      </c>
      <c r="F209" s="486"/>
      <c r="G209" s="404"/>
      <c r="H209" s="404"/>
    </row>
    <row r="210" customHeight="1" spans="1:11">
      <c r="A210" s="364"/>
      <c r="B210" s="365" t="s">
        <v>899</v>
      </c>
      <c r="C210" s="365"/>
      <c r="D210" s="365"/>
      <c r="E210" s="366"/>
      <c r="F210" s="366"/>
      <c r="G210" s="415"/>
      <c r="H210" s="415"/>
      <c r="I210" s="484"/>
      <c r="J210" s="484"/>
      <c r="K210" s="484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98" t="s">
        <v>505</v>
      </c>
      <c r="B1" s="499"/>
      <c r="C1" s="499"/>
      <c r="D1" s="499"/>
      <c r="E1" s="499"/>
      <c r="F1" s="499"/>
      <c r="G1" s="499"/>
      <c r="H1" s="499"/>
      <c r="I1" s="499"/>
      <c r="J1" s="499"/>
      <c r="K1" s="500"/>
    </row>
    <row r="2" customHeight="1" spans="1:11">
      <c r="A2" s="281" t="s">
        <v>506</v>
      </c>
      <c r="B2" s="281" t="s">
        <v>272</v>
      </c>
      <c r="C2" s="281"/>
      <c r="D2" s="281" t="s">
        <v>507</v>
      </c>
      <c r="E2" s="281" t="s">
        <v>117</v>
      </c>
      <c r="F2" s="281" t="s">
        <v>509</v>
      </c>
      <c r="G2" s="383" t="s">
        <v>963</v>
      </c>
      <c r="H2" s="384"/>
      <c r="I2" s="304"/>
      <c r="J2" s="304"/>
      <c r="K2" s="304"/>
    </row>
    <row r="3" customHeight="1" spans="1:12">
      <c r="A3" s="281" t="s">
        <v>510</v>
      </c>
      <c r="B3" s="217">
        <f>2.139-0.607</f>
        <v>1.532</v>
      </c>
      <c r="C3" s="415"/>
      <c r="D3" s="285" t="s">
        <v>511</v>
      </c>
      <c r="E3" s="281"/>
      <c r="F3" s="281" t="s">
        <v>512</v>
      </c>
      <c r="G3" s="281" t="s">
        <v>940</v>
      </c>
      <c r="H3" s="281" t="s">
        <v>514</v>
      </c>
      <c r="I3" s="304">
        <v>11</v>
      </c>
      <c r="J3" s="304"/>
      <c r="K3" s="304"/>
      <c r="L3" s="305"/>
    </row>
    <row r="4" customHeight="1" spans="1:12">
      <c r="A4" s="281" t="s">
        <v>515</v>
      </c>
      <c r="B4" s="217" t="s">
        <v>961</v>
      </c>
      <c r="C4" s="415"/>
      <c r="D4" s="281" t="s">
        <v>516</v>
      </c>
      <c r="E4" s="281">
        <v>2019.5</v>
      </c>
      <c r="F4" s="281" t="s">
        <v>517</v>
      </c>
      <c r="G4" s="281"/>
      <c r="H4" s="281" t="s">
        <v>518</v>
      </c>
      <c r="I4" s="281"/>
      <c r="J4" s="281" t="s">
        <v>519</v>
      </c>
      <c r="K4" s="304">
        <v>4.5</v>
      </c>
      <c r="L4" s="306"/>
    </row>
    <row r="5" customHeight="1" spans="1:12">
      <c r="A5" s="281" t="s">
        <v>520</v>
      </c>
      <c r="B5" s="217">
        <v>24</v>
      </c>
      <c r="C5" s="415"/>
      <c r="D5" s="281" t="s">
        <v>521</v>
      </c>
      <c r="E5" s="281">
        <v>24</v>
      </c>
      <c r="F5" s="281" t="s">
        <v>522</v>
      </c>
      <c r="G5" s="217">
        <v>1.2</v>
      </c>
      <c r="H5" s="281" t="s">
        <v>523</v>
      </c>
      <c r="I5" s="281">
        <v>5</v>
      </c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>
        <f>2.5385-0.6677</f>
        <v>1.8708</v>
      </c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f>1.0867-0.3399</f>
        <v>0.7468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54">
        <f>0.714-0.3035</f>
        <v>0.4105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54">
        <f>0.4622-0.22</f>
        <v>0.2422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4">
        <f>0.4622-0.22</f>
        <v>0.2422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>
        <v>0.02</v>
      </c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>
        <v>2.952</v>
      </c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4"/>
      <c r="G66" s="303"/>
      <c r="H66" s="303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4">
        <v>0.04</v>
      </c>
      <c r="G67" s="303"/>
      <c r="H67" s="303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4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4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4">
        <f>486-125</f>
        <v>361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4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4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4">
        <f>22449.8-1214</f>
        <v>21235.8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4"/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454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454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454">
        <v>21235.8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454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454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4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454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0.12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88">
        <v>1.35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f>1.5-0.28</f>
        <v>1.22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>
        <v>0.1</v>
      </c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>
        <v>0.09</v>
      </c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>
        <v>0.02</v>
      </c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f>0.34-0.09</f>
        <v>0.25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0.32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0.4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88">
        <v>3.996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f>9.53-5.75</f>
        <v>3.78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3.61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0.51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1.532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501" t="s">
        <v>691</v>
      </c>
      <c r="B132" s="501"/>
      <c r="C132" s="502" t="s">
        <v>692</v>
      </c>
      <c r="D132" s="503"/>
      <c r="E132" s="504"/>
      <c r="F132" s="505"/>
      <c r="G132" s="506"/>
      <c r="H132" s="506"/>
      <c r="I132" s="506"/>
      <c r="J132" s="509"/>
      <c r="K132" s="509"/>
    </row>
    <row r="133" customHeight="1" spans="1:11">
      <c r="A133" s="507"/>
      <c r="B133" s="508" t="s">
        <v>272</v>
      </c>
      <c r="C133" s="509" t="s">
        <v>693</v>
      </c>
      <c r="D133" s="510"/>
      <c r="E133" s="508" t="s">
        <v>694</v>
      </c>
      <c r="F133" s="511"/>
      <c r="G133" s="506"/>
      <c r="H133" s="506"/>
      <c r="I133" s="506" t="s">
        <v>695</v>
      </c>
      <c r="J133" s="509"/>
      <c r="K133" s="509"/>
    </row>
    <row r="134" customHeight="1" spans="1:11">
      <c r="A134" s="512"/>
      <c r="B134" s="508"/>
      <c r="C134" s="509" t="s">
        <v>697</v>
      </c>
      <c r="D134" s="510"/>
      <c r="E134" s="508" t="s">
        <v>694</v>
      </c>
      <c r="F134" s="511"/>
      <c r="G134" s="506"/>
      <c r="H134" s="506"/>
      <c r="I134" s="506" t="s">
        <v>698</v>
      </c>
      <c r="J134" s="509"/>
      <c r="K134" s="509"/>
    </row>
    <row r="135" customHeight="1" spans="1:11">
      <c r="A135" s="512"/>
      <c r="B135" s="508"/>
      <c r="C135" s="509" t="s">
        <v>699</v>
      </c>
      <c r="D135" s="510"/>
      <c r="E135" s="508" t="s">
        <v>694</v>
      </c>
      <c r="F135" s="511"/>
      <c r="G135" s="506"/>
      <c r="H135" s="506"/>
      <c r="I135" s="506" t="s">
        <v>700</v>
      </c>
      <c r="J135" s="509"/>
      <c r="K135" s="509"/>
    </row>
    <row r="136" customHeight="1" spans="1:11">
      <c r="A136" s="512"/>
      <c r="B136" s="508"/>
      <c r="C136" s="509" t="s">
        <v>701</v>
      </c>
      <c r="D136" s="510"/>
      <c r="E136" s="508" t="s">
        <v>694</v>
      </c>
      <c r="F136" s="511"/>
      <c r="G136" s="506"/>
      <c r="H136" s="506"/>
      <c r="I136" s="506" t="s">
        <v>695</v>
      </c>
      <c r="J136" s="509"/>
      <c r="K136" s="509"/>
    </row>
    <row r="137" customHeight="1" spans="1:11">
      <c r="A137" s="512"/>
      <c r="B137" s="508"/>
      <c r="C137" s="509" t="s">
        <v>702</v>
      </c>
      <c r="D137" s="510"/>
      <c r="E137" s="508" t="s">
        <v>694</v>
      </c>
      <c r="F137" s="511"/>
      <c r="G137" s="506"/>
      <c r="H137" s="506"/>
      <c r="I137" s="506" t="s">
        <v>698</v>
      </c>
      <c r="J137" s="509"/>
      <c r="K137" s="509"/>
    </row>
    <row r="138" customHeight="1" spans="1:11">
      <c r="A138" s="512"/>
      <c r="B138" s="508"/>
      <c r="C138" s="509" t="s">
        <v>703</v>
      </c>
      <c r="D138" s="510"/>
      <c r="E138" s="508" t="s">
        <v>694</v>
      </c>
      <c r="F138" s="513">
        <v>1.532</v>
      </c>
      <c r="G138" s="506"/>
      <c r="H138" s="506"/>
      <c r="I138" s="506" t="s">
        <v>700</v>
      </c>
      <c r="J138" s="509"/>
      <c r="K138" s="509"/>
    </row>
    <row r="139" customHeight="1" spans="1:11">
      <c r="A139" s="512"/>
      <c r="B139" s="508"/>
      <c r="C139" s="509" t="s">
        <v>704</v>
      </c>
      <c r="D139" s="510"/>
      <c r="E139" s="508" t="s">
        <v>694</v>
      </c>
      <c r="F139" s="513"/>
      <c r="G139" s="506"/>
      <c r="H139" s="506"/>
      <c r="I139" s="506" t="s">
        <v>705</v>
      </c>
      <c r="J139" s="509"/>
      <c r="K139" s="509"/>
    </row>
    <row r="140" customHeight="1" spans="1:11">
      <c r="A140" s="512"/>
      <c r="B140" s="508"/>
      <c r="C140" s="509" t="s">
        <v>707</v>
      </c>
      <c r="D140" s="510"/>
      <c r="E140" s="508" t="s">
        <v>694</v>
      </c>
      <c r="F140" s="513"/>
      <c r="G140" s="506"/>
      <c r="H140" s="506"/>
      <c r="I140" s="506" t="s">
        <v>705</v>
      </c>
      <c r="J140" s="509"/>
      <c r="K140" s="509"/>
    </row>
    <row r="141" customHeight="1" spans="1:11">
      <c r="A141" s="512"/>
      <c r="B141" s="508"/>
      <c r="C141" s="509" t="s">
        <v>708</v>
      </c>
      <c r="D141" s="510"/>
      <c r="E141" s="508" t="s">
        <v>694</v>
      </c>
      <c r="F141" s="513"/>
      <c r="G141" s="506"/>
      <c r="H141" s="506"/>
      <c r="I141" s="506" t="s">
        <v>709</v>
      </c>
      <c r="J141" s="509"/>
      <c r="K141" s="509"/>
    </row>
    <row r="142" customHeight="1" spans="1:11">
      <c r="A142" s="512"/>
      <c r="B142" s="508"/>
      <c r="C142" s="509" t="s">
        <v>710</v>
      </c>
      <c r="D142" s="510"/>
      <c r="E142" s="508" t="s">
        <v>694</v>
      </c>
      <c r="F142" s="513"/>
      <c r="G142" s="506"/>
      <c r="H142" s="506"/>
      <c r="I142" s="506" t="s">
        <v>705</v>
      </c>
      <c r="J142" s="509"/>
      <c r="K142" s="509"/>
    </row>
    <row r="143" customHeight="1" spans="1:11">
      <c r="A143" s="512"/>
      <c r="B143" s="508"/>
      <c r="C143" s="509" t="s">
        <v>711</v>
      </c>
      <c r="D143" s="510"/>
      <c r="E143" s="508" t="s">
        <v>694</v>
      </c>
      <c r="F143" s="513"/>
      <c r="G143" s="506"/>
      <c r="H143" s="506"/>
      <c r="I143" s="506" t="s">
        <v>705</v>
      </c>
      <c r="J143" s="509"/>
      <c r="K143" s="509"/>
    </row>
    <row r="144" customHeight="1" spans="1:11">
      <c r="A144" s="512"/>
      <c r="B144" s="508"/>
      <c r="C144" s="509" t="s">
        <v>712</v>
      </c>
      <c r="D144" s="510"/>
      <c r="E144" s="508" t="s">
        <v>694</v>
      </c>
      <c r="F144" s="513">
        <v>1.532</v>
      </c>
      <c r="G144" s="506"/>
      <c r="H144" s="506"/>
      <c r="I144" s="506" t="s">
        <v>709</v>
      </c>
      <c r="J144" s="509"/>
      <c r="K144" s="509"/>
    </row>
    <row r="145" customHeight="1" spans="1:11">
      <c r="A145" s="512"/>
      <c r="B145" s="508"/>
      <c r="C145" s="509" t="s">
        <v>713</v>
      </c>
      <c r="D145" s="510"/>
      <c r="E145" s="508" t="s">
        <v>714</v>
      </c>
      <c r="F145" s="514"/>
      <c r="G145" s="515"/>
      <c r="H145" s="515"/>
      <c r="I145" s="506" t="s">
        <v>715</v>
      </c>
      <c r="J145" s="509"/>
      <c r="K145" s="509"/>
    </row>
    <row r="146" customHeight="1" spans="1:11">
      <c r="A146" s="512"/>
      <c r="B146" s="508"/>
      <c r="C146" s="509" t="s">
        <v>717</v>
      </c>
      <c r="D146" s="510"/>
      <c r="E146" s="508" t="s">
        <v>714</v>
      </c>
      <c r="F146" s="514"/>
      <c r="G146" s="515"/>
      <c r="H146" s="515"/>
      <c r="I146" s="506" t="s">
        <v>718</v>
      </c>
      <c r="J146" s="509"/>
      <c r="K146" s="509"/>
    </row>
    <row r="147" customHeight="1" spans="1:11">
      <c r="A147" s="512"/>
      <c r="B147" s="508"/>
      <c r="C147" s="509" t="s">
        <v>719</v>
      </c>
      <c r="D147" s="510"/>
      <c r="E147" s="508" t="s">
        <v>714</v>
      </c>
      <c r="F147" s="513">
        <v>11.573</v>
      </c>
      <c r="G147" s="506"/>
      <c r="H147" s="506"/>
      <c r="I147" s="506" t="s">
        <v>720</v>
      </c>
      <c r="J147" s="509"/>
      <c r="K147" s="509"/>
    </row>
    <row r="148" customHeight="1" spans="1:11">
      <c r="A148" s="512"/>
      <c r="B148" s="508"/>
      <c r="C148" s="509" t="s">
        <v>721</v>
      </c>
      <c r="D148" s="510"/>
      <c r="E148" s="508" t="s">
        <v>714</v>
      </c>
      <c r="F148" s="514"/>
      <c r="G148" s="515"/>
      <c r="H148" s="515"/>
      <c r="I148" s="506" t="s">
        <v>722</v>
      </c>
      <c r="J148" s="509"/>
      <c r="K148" s="509"/>
    </row>
    <row r="149" customHeight="1" spans="1:11">
      <c r="A149" s="512"/>
      <c r="B149" s="508"/>
      <c r="C149" s="509" t="s">
        <v>724</v>
      </c>
      <c r="D149" s="510"/>
      <c r="E149" s="508" t="s">
        <v>714</v>
      </c>
      <c r="F149" s="514"/>
      <c r="G149" s="515"/>
      <c r="H149" s="515"/>
      <c r="I149" s="506" t="s">
        <v>725</v>
      </c>
      <c r="J149" s="509"/>
      <c r="K149" s="509"/>
    </row>
    <row r="150" customHeight="1" spans="1:11">
      <c r="A150" s="516"/>
      <c r="B150" s="508"/>
      <c r="C150" s="509" t="s">
        <v>727</v>
      </c>
      <c r="D150" s="510"/>
      <c r="E150" s="508" t="s">
        <v>714</v>
      </c>
      <c r="F150" s="513">
        <v>11.573</v>
      </c>
      <c r="G150" s="506"/>
      <c r="H150" s="506"/>
      <c r="I150" s="506" t="s">
        <v>728</v>
      </c>
      <c r="J150" s="509"/>
      <c r="K150" s="509"/>
    </row>
    <row r="151" customHeight="1" spans="1:11">
      <c r="A151" s="507"/>
      <c r="B151" s="508" t="s">
        <v>538</v>
      </c>
      <c r="C151" s="517" t="s">
        <v>730</v>
      </c>
      <c r="D151" s="518"/>
      <c r="E151" s="508" t="s">
        <v>694</v>
      </c>
      <c r="F151" s="511"/>
      <c r="G151" s="519"/>
      <c r="H151" s="519"/>
      <c r="I151" s="519"/>
      <c r="J151" s="517"/>
      <c r="K151" s="517"/>
    </row>
    <row r="152" customHeight="1" spans="1:11">
      <c r="A152" s="512"/>
      <c r="B152" s="508"/>
      <c r="C152" s="517" t="s">
        <v>731</v>
      </c>
      <c r="D152" s="518"/>
      <c r="E152" s="508" t="s">
        <v>694</v>
      </c>
      <c r="F152" s="511"/>
      <c r="G152" s="519"/>
      <c r="H152" s="519"/>
      <c r="I152" s="519"/>
      <c r="J152" s="517"/>
      <c r="K152" s="517"/>
    </row>
    <row r="153" customHeight="1" spans="1:11">
      <c r="A153" s="512"/>
      <c r="B153" s="508"/>
      <c r="C153" s="517" t="s">
        <v>732</v>
      </c>
      <c r="D153" s="518"/>
      <c r="E153" s="508" t="s">
        <v>714</v>
      </c>
      <c r="F153" s="520"/>
      <c r="G153" s="521"/>
      <c r="H153" s="521"/>
      <c r="I153" s="519"/>
      <c r="J153" s="517"/>
      <c r="K153" s="517"/>
    </row>
    <row r="154" customHeight="1" spans="1:11">
      <c r="A154" s="516"/>
      <c r="B154" s="508"/>
      <c r="C154" s="517" t="s">
        <v>733</v>
      </c>
      <c r="D154" s="518"/>
      <c r="E154" s="508" t="s">
        <v>714</v>
      </c>
      <c r="F154" s="520"/>
      <c r="G154" s="521"/>
      <c r="H154" s="521"/>
      <c r="I154" s="519"/>
      <c r="J154" s="517"/>
      <c r="K154" s="517"/>
    </row>
    <row r="155" customHeight="1" spans="1:11">
      <c r="A155" s="507"/>
      <c r="B155" s="508" t="s">
        <v>734</v>
      </c>
      <c r="C155" s="517" t="s">
        <v>735</v>
      </c>
      <c r="D155" s="518"/>
      <c r="E155" s="508" t="s">
        <v>714</v>
      </c>
      <c r="F155" s="520"/>
      <c r="G155" s="521"/>
      <c r="H155" s="521"/>
      <c r="I155" s="519"/>
      <c r="J155" s="517"/>
      <c r="K155" s="517"/>
    </row>
    <row r="156" customHeight="1" spans="1:11">
      <c r="A156" s="512"/>
      <c r="B156" s="508"/>
      <c r="C156" s="517" t="s">
        <v>736</v>
      </c>
      <c r="D156" s="518"/>
      <c r="E156" s="508" t="s">
        <v>714</v>
      </c>
      <c r="F156" s="520"/>
      <c r="G156" s="521"/>
      <c r="H156" s="521"/>
      <c r="I156" s="519"/>
      <c r="J156" s="517"/>
      <c r="K156" s="517"/>
    </row>
    <row r="157" customHeight="1" spans="1:11">
      <c r="A157" s="512"/>
      <c r="B157" s="508"/>
      <c r="C157" s="517" t="s">
        <v>737</v>
      </c>
      <c r="D157" s="518"/>
      <c r="E157" s="508" t="s">
        <v>714</v>
      </c>
      <c r="F157" s="520"/>
      <c r="G157" s="521"/>
      <c r="H157" s="521"/>
      <c r="I157" s="519"/>
      <c r="J157" s="517"/>
      <c r="K157" s="517"/>
    </row>
    <row r="158" customHeight="1" spans="1:11">
      <c r="A158" s="512"/>
      <c r="B158" s="508"/>
      <c r="C158" s="517" t="s">
        <v>738</v>
      </c>
      <c r="D158" s="518"/>
      <c r="E158" s="508" t="s">
        <v>714</v>
      </c>
      <c r="F158" s="520"/>
      <c r="G158" s="521"/>
      <c r="H158" s="521"/>
      <c r="I158" s="519"/>
      <c r="J158" s="517"/>
      <c r="K158" s="517"/>
    </row>
    <row r="159" customHeight="1" spans="1:11">
      <c r="A159" s="512"/>
      <c r="B159" s="508"/>
      <c r="C159" s="517" t="s">
        <v>739</v>
      </c>
      <c r="D159" s="518"/>
      <c r="E159" s="508" t="s">
        <v>714</v>
      </c>
      <c r="F159" s="520"/>
      <c r="G159" s="521"/>
      <c r="H159" s="521"/>
      <c r="I159" s="519"/>
      <c r="J159" s="517"/>
      <c r="K159" s="517"/>
    </row>
    <row r="160" customHeight="1" spans="1:11">
      <c r="A160" s="512"/>
      <c r="B160" s="508"/>
      <c r="C160" s="517" t="s">
        <v>740</v>
      </c>
      <c r="D160" s="518"/>
      <c r="E160" s="508" t="s">
        <v>714</v>
      </c>
      <c r="F160" s="520"/>
      <c r="G160" s="521"/>
      <c r="H160" s="521"/>
      <c r="I160" s="519"/>
      <c r="J160" s="517"/>
      <c r="K160" s="517"/>
    </row>
    <row r="161" customHeight="1" spans="1:11">
      <c r="A161" s="512"/>
      <c r="B161" s="508"/>
      <c r="C161" s="517" t="s">
        <v>741</v>
      </c>
      <c r="D161" s="518"/>
      <c r="E161" s="508" t="s">
        <v>714</v>
      </c>
      <c r="F161" s="520"/>
      <c r="G161" s="521"/>
      <c r="H161" s="521"/>
      <c r="I161" s="519"/>
      <c r="J161" s="517"/>
      <c r="K161" s="517"/>
    </row>
    <row r="162" customHeight="1" spans="1:11">
      <c r="A162" s="512"/>
      <c r="B162" s="508"/>
      <c r="C162" s="517" t="s">
        <v>742</v>
      </c>
      <c r="D162" s="518"/>
      <c r="E162" s="508" t="s">
        <v>714</v>
      </c>
      <c r="F162" s="520"/>
      <c r="G162" s="521"/>
      <c r="H162" s="521"/>
      <c r="I162" s="519"/>
      <c r="J162" s="517"/>
      <c r="K162" s="517"/>
    </row>
    <row r="163" customHeight="1" spans="1:11">
      <c r="A163" s="512"/>
      <c r="B163" s="508"/>
      <c r="C163" s="517" t="s">
        <v>743</v>
      </c>
      <c r="D163" s="518"/>
      <c r="E163" s="508" t="s">
        <v>694</v>
      </c>
      <c r="F163" s="511"/>
      <c r="G163" s="519"/>
      <c r="H163" s="519"/>
      <c r="I163" s="519"/>
      <c r="J163" s="517"/>
      <c r="K163" s="517"/>
    </row>
    <row r="164" customHeight="1" spans="1:11">
      <c r="A164" s="516"/>
      <c r="B164" s="508"/>
      <c r="C164" s="517" t="s">
        <v>744</v>
      </c>
      <c r="D164" s="518"/>
      <c r="E164" s="508" t="s">
        <v>694</v>
      </c>
      <c r="F164" s="511"/>
      <c r="G164" s="519"/>
      <c r="H164" s="519"/>
      <c r="I164" s="519"/>
      <c r="J164" s="517"/>
      <c r="K164" s="517"/>
    </row>
    <row r="165" customHeight="1" spans="1:11">
      <c r="A165" s="508"/>
      <c r="B165" s="522" t="s">
        <v>11</v>
      </c>
      <c r="C165" s="523"/>
      <c r="D165" s="524"/>
      <c r="E165" s="508"/>
      <c r="F165" s="525"/>
      <c r="G165" s="506"/>
      <c r="H165" s="506"/>
      <c r="I165" s="506"/>
      <c r="J165" s="509"/>
      <c r="K165" s="509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>
        <v>8.97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6">
        <f>7.82-2.78</f>
        <v>5.04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6">
        <f>15.4-4.83</f>
        <v>10.57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6">
        <f>0.59-0.26</f>
        <v>0.33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6">
        <v>0.66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>
        <v>3</v>
      </c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6">
        <v>0.66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6">
        <f>0.59-0.26</f>
        <v>0.33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1.532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8">
      <c r="A192" s="367"/>
      <c r="B192" s="367"/>
      <c r="C192" s="485" t="s">
        <v>941</v>
      </c>
      <c r="D192" s="367"/>
      <c r="E192" s="367" t="s">
        <v>654</v>
      </c>
      <c r="F192" s="486"/>
      <c r="G192" s="404"/>
      <c r="H192" s="404"/>
    </row>
    <row r="193" customHeight="1" spans="1:8">
      <c r="A193" s="367"/>
      <c r="B193" s="367"/>
      <c r="C193" s="485" t="s">
        <v>942</v>
      </c>
      <c r="D193" s="367"/>
      <c r="E193" s="367" t="s">
        <v>943</v>
      </c>
      <c r="F193" s="486">
        <v>0.21</v>
      </c>
      <c r="G193" s="404"/>
      <c r="H193" s="404"/>
    </row>
    <row r="194" customHeight="1" spans="1:8">
      <c r="A194" s="367"/>
      <c r="B194" s="367"/>
      <c r="C194" s="485" t="s">
        <v>944</v>
      </c>
      <c r="D194" s="367"/>
      <c r="E194" s="367" t="s">
        <v>943</v>
      </c>
      <c r="F194" s="486">
        <v>0.06</v>
      </c>
      <c r="G194" s="404"/>
      <c r="H194" s="404"/>
    </row>
    <row r="195" customHeight="1" spans="1:8">
      <c r="A195" s="367"/>
      <c r="B195" s="367"/>
      <c r="C195" s="485" t="s">
        <v>945</v>
      </c>
      <c r="D195" s="367"/>
      <c r="E195" s="367" t="s">
        <v>581</v>
      </c>
      <c r="F195" s="486"/>
      <c r="G195" s="404"/>
      <c r="H195" s="404"/>
    </row>
    <row r="196" customHeight="1" spans="1:8">
      <c r="A196" s="367"/>
      <c r="B196" s="367"/>
      <c r="C196" s="485" t="s">
        <v>946</v>
      </c>
      <c r="D196" s="367"/>
      <c r="E196" s="367" t="s">
        <v>642</v>
      </c>
      <c r="F196" s="486">
        <v>0.04</v>
      </c>
      <c r="G196" s="404"/>
      <c r="H196" s="404"/>
    </row>
    <row r="197" customHeight="1" spans="1:8">
      <c r="A197" s="367"/>
      <c r="B197" s="367"/>
      <c r="C197" s="485" t="s">
        <v>947</v>
      </c>
      <c r="D197" s="367"/>
      <c r="E197" s="367" t="s">
        <v>666</v>
      </c>
      <c r="F197" s="486"/>
      <c r="G197" s="404"/>
      <c r="H197" s="404"/>
    </row>
    <row r="198" customHeight="1" spans="1:8">
      <c r="A198" s="367"/>
      <c r="B198" s="367"/>
      <c r="C198" s="485" t="s">
        <v>948</v>
      </c>
      <c r="D198" s="367"/>
      <c r="E198" s="367" t="s">
        <v>603</v>
      </c>
      <c r="F198" s="486"/>
      <c r="G198" s="404"/>
      <c r="H198" s="404"/>
    </row>
    <row r="199" customHeight="1" spans="1:8">
      <c r="A199" s="367"/>
      <c r="B199" s="367"/>
      <c r="C199" s="485" t="s">
        <v>643</v>
      </c>
      <c r="D199" s="367"/>
      <c r="E199" s="367" t="s">
        <v>642</v>
      </c>
      <c r="F199" s="486"/>
      <c r="G199" s="404"/>
      <c r="H199" s="404"/>
    </row>
    <row r="200" customHeight="1" spans="1:8">
      <c r="A200" s="367"/>
      <c r="B200" s="367"/>
      <c r="C200" s="485" t="s">
        <v>949</v>
      </c>
      <c r="D200" s="367"/>
      <c r="E200" s="367" t="s">
        <v>950</v>
      </c>
      <c r="F200" s="486"/>
      <c r="G200" s="404"/>
      <c r="H200" s="404"/>
    </row>
    <row r="201" customHeight="1" spans="1:8">
      <c r="A201" s="367"/>
      <c r="B201" s="367"/>
      <c r="C201" s="485" t="s">
        <v>951</v>
      </c>
      <c r="D201" s="367"/>
      <c r="E201" s="367" t="s">
        <v>285</v>
      </c>
      <c r="F201" s="486"/>
      <c r="G201" s="404"/>
      <c r="H201" s="404"/>
    </row>
    <row r="202" customHeight="1" spans="1:8">
      <c r="A202" s="367"/>
      <c r="B202" s="367"/>
      <c r="C202" s="485" t="s">
        <v>952</v>
      </c>
      <c r="D202" s="367"/>
      <c r="E202" s="367" t="s">
        <v>953</v>
      </c>
      <c r="F202" s="486"/>
      <c r="G202" s="404"/>
      <c r="H202" s="404"/>
    </row>
    <row r="203" customHeight="1" spans="1:8">
      <c r="A203" s="367"/>
      <c r="B203" s="367"/>
      <c r="C203" s="485" t="s">
        <v>954</v>
      </c>
      <c r="D203" s="367"/>
      <c r="E203" s="367" t="s">
        <v>581</v>
      </c>
      <c r="F203" s="486"/>
      <c r="G203" s="404"/>
      <c r="H203" s="404"/>
    </row>
    <row r="204" customHeight="1" spans="1:8">
      <c r="A204" s="367"/>
      <c r="B204" s="367"/>
      <c r="C204" s="485" t="s">
        <v>955</v>
      </c>
      <c r="D204" s="367"/>
      <c r="E204" s="367" t="s">
        <v>953</v>
      </c>
      <c r="F204" s="486"/>
      <c r="G204" s="404"/>
      <c r="H204" s="404"/>
    </row>
    <row r="205" customHeight="1" spans="1:8">
      <c r="A205" s="367"/>
      <c r="B205" s="367"/>
      <c r="C205" s="485" t="s">
        <v>956</v>
      </c>
      <c r="D205" s="367"/>
      <c r="E205" s="367" t="s">
        <v>666</v>
      </c>
      <c r="F205" s="486"/>
      <c r="G205" s="404"/>
      <c r="H205" s="404"/>
    </row>
    <row r="206" customHeight="1" spans="1:8">
      <c r="A206" s="367"/>
      <c r="B206" s="367"/>
      <c r="C206" s="485" t="s">
        <v>957</v>
      </c>
      <c r="D206" s="367"/>
      <c r="E206" s="367" t="s">
        <v>666</v>
      </c>
      <c r="F206" s="486"/>
      <c r="G206" s="404"/>
      <c r="H206" s="404"/>
    </row>
    <row r="207" customHeight="1" spans="1:8">
      <c r="A207" s="367"/>
      <c r="B207" s="367"/>
      <c r="C207" s="485" t="s">
        <v>958</v>
      </c>
      <c r="D207" s="367"/>
      <c r="E207" s="367" t="s">
        <v>666</v>
      </c>
      <c r="F207" s="486"/>
      <c r="G207" s="404"/>
      <c r="H207" s="404"/>
    </row>
    <row r="208" customHeight="1" spans="1:8">
      <c r="A208" s="367"/>
      <c r="B208" s="367"/>
      <c r="C208" s="485" t="s">
        <v>959</v>
      </c>
      <c r="D208" s="367"/>
      <c r="E208" s="367" t="s">
        <v>666</v>
      </c>
      <c r="F208" s="486"/>
      <c r="G208" s="404"/>
      <c r="H208" s="404"/>
    </row>
    <row r="209" customHeight="1" spans="1:8">
      <c r="A209" s="367"/>
      <c r="B209" s="367"/>
      <c r="C209" s="485" t="s">
        <v>960</v>
      </c>
      <c r="D209" s="367"/>
      <c r="E209" s="367" t="s">
        <v>666</v>
      </c>
      <c r="F209" s="486"/>
      <c r="G209" s="404"/>
      <c r="H209" s="404"/>
    </row>
    <row r="210" customHeight="1" spans="1:11">
      <c r="A210" s="364"/>
      <c r="B210" s="365" t="s">
        <v>899</v>
      </c>
      <c r="C210" s="365"/>
      <c r="D210" s="365"/>
      <c r="E210" s="366"/>
      <c r="F210" s="366"/>
      <c r="G210" s="415"/>
      <c r="H210" s="415"/>
      <c r="I210" s="484"/>
      <c r="J210" s="484"/>
      <c r="K210" s="484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 t="s">
        <v>272</v>
      </c>
      <c r="C2" s="281"/>
      <c r="D2" s="281" t="s">
        <v>507</v>
      </c>
      <c r="E2" s="281" t="s">
        <v>118</v>
      </c>
      <c r="F2" s="281" t="s">
        <v>509</v>
      </c>
      <c r="G2" s="383" t="s">
        <v>119</v>
      </c>
      <c r="H2" s="384"/>
      <c r="I2" s="304"/>
      <c r="J2" s="304"/>
      <c r="K2" s="304"/>
    </row>
    <row r="3" customHeight="1" spans="1:12">
      <c r="A3" s="281" t="s">
        <v>510</v>
      </c>
      <c r="B3" s="217">
        <v>0.602</v>
      </c>
      <c r="C3" s="415"/>
      <c r="D3" s="285" t="s">
        <v>511</v>
      </c>
      <c r="E3" s="281"/>
      <c r="F3" s="281" t="s">
        <v>512</v>
      </c>
      <c r="G3" s="281" t="s">
        <v>940</v>
      </c>
      <c r="H3" s="281" t="s">
        <v>514</v>
      </c>
      <c r="I3" s="304">
        <v>7.5</v>
      </c>
      <c r="J3" s="304"/>
      <c r="K3" s="304"/>
      <c r="L3" s="305"/>
    </row>
    <row r="4" customHeight="1" spans="1:12">
      <c r="A4" s="281" t="s">
        <v>515</v>
      </c>
      <c r="B4" s="217" t="s">
        <v>961</v>
      </c>
      <c r="C4" s="415"/>
      <c r="D4" s="281" t="s">
        <v>516</v>
      </c>
      <c r="E4" s="281">
        <v>2018.8</v>
      </c>
      <c r="F4" s="281" t="s">
        <v>517</v>
      </c>
      <c r="G4" s="281"/>
      <c r="H4" s="281" t="s">
        <v>518</v>
      </c>
      <c r="I4" s="281"/>
      <c r="J4" s="281" t="s">
        <v>519</v>
      </c>
      <c r="K4" s="304">
        <v>7.5</v>
      </c>
      <c r="L4" s="306"/>
    </row>
    <row r="5" customHeight="1" spans="1:12">
      <c r="A5" s="281" t="s">
        <v>520</v>
      </c>
      <c r="B5" s="217">
        <v>24</v>
      </c>
      <c r="C5" s="415"/>
      <c r="D5" s="281" t="s">
        <v>521</v>
      </c>
      <c r="E5" s="281">
        <v>24</v>
      </c>
      <c r="F5" s="281" t="s">
        <v>522</v>
      </c>
      <c r="G5" s="217">
        <v>2</v>
      </c>
      <c r="H5" s="281" t="s">
        <v>523</v>
      </c>
      <c r="I5" s="281">
        <v>7</v>
      </c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>
        <v>0.9025</v>
      </c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/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54">
        <v>0.5415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54">
        <v>0.1203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4">
        <v>0.1203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4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4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4">
        <v>161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4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4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4">
        <v>1771.5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4">
        <v>70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454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454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454">
        <v>1600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454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454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4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454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0.04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>
        <v>8.77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0.1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>
        <v>0.3</v>
      </c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0.07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0.13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0.04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6.02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3.01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5.16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0.14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0.602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459" t="s">
        <v>691</v>
      </c>
      <c r="B132" s="459"/>
      <c r="C132" s="460" t="s">
        <v>692</v>
      </c>
      <c r="D132" s="461"/>
      <c r="E132" s="462"/>
      <c r="F132" s="463"/>
      <c r="G132" s="464"/>
      <c r="H132" s="464"/>
      <c r="I132" s="464"/>
      <c r="J132" s="467"/>
      <c r="K132" s="467"/>
    </row>
    <row r="133" customHeight="1" spans="1:11">
      <c r="A133" s="465"/>
      <c r="B133" s="466" t="s">
        <v>272</v>
      </c>
      <c r="C133" s="467" t="s">
        <v>693</v>
      </c>
      <c r="D133" s="468"/>
      <c r="E133" s="466" t="s">
        <v>694</v>
      </c>
      <c r="F133" s="469"/>
      <c r="G133" s="464"/>
      <c r="H133" s="464"/>
      <c r="I133" s="464" t="s">
        <v>695</v>
      </c>
      <c r="J133" s="467"/>
      <c r="K133" s="467"/>
    </row>
    <row r="134" customHeight="1" spans="1:11">
      <c r="A134" s="470"/>
      <c r="B134" s="466"/>
      <c r="C134" s="467" t="s">
        <v>697</v>
      </c>
      <c r="D134" s="468"/>
      <c r="E134" s="466" t="s">
        <v>694</v>
      </c>
      <c r="F134" s="469"/>
      <c r="G134" s="464"/>
      <c r="H134" s="464"/>
      <c r="I134" s="464" t="s">
        <v>698</v>
      </c>
      <c r="J134" s="467"/>
      <c r="K134" s="467"/>
    </row>
    <row r="135" customHeight="1" spans="1:11">
      <c r="A135" s="470"/>
      <c r="B135" s="466"/>
      <c r="C135" s="467" t="s">
        <v>699</v>
      </c>
      <c r="D135" s="468"/>
      <c r="E135" s="466" t="s">
        <v>694</v>
      </c>
      <c r="F135" s="469"/>
      <c r="G135" s="464"/>
      <c r="H135" s="464"/>
      <c r="I135" s="464" t="s">
        <v>700</v>
      </c>
      <c r="J135" s="467"/>
      <c r="K135" s="467"/>
    </row>
    <row r="136" customHeight="1" spans="1:11">
      <c r="A136" s="470"/>
      <c r="B136" s="466"/>
      <c r="C136" s="467" t="s">
        <v>701</v>
      </c>
      <c r="D136" s="468"/>
      <c r="E136" s="466" t="s">
        <v>694</v>
      </c>
      <c r="F136" s="469"/>
      <c r="G136" s="464"/>
      <c r="H136" s="464"/>
      <c r="I136" s="464" t="s">
        <v>695</v>
      </c>
      <c r="J136" s="467"/>
      <c r="K136" s="467"/>
    </row>
    <row r="137" customHeight="1" spans="1:11">
      <c r="A137" s="470"/>
      <c r="B137" s="466"/>
      <c r="C137" s="467" t="s">
        <v>702</v>
      </c>
      <c r="D137" s="468"/>
      <c r="E137" s="466" t="s">
        <v>694</v>
      </c>
      <c r="F137" s="469"/>
      <c r="G137" s="464"/>
      <c r="H137" s="464"/>
      <c r="I137" s="464" t="s">
        <v>698</v>
      </c>
      <c r="J137" s="467"/>
      <c r="K137" s="467"/>
    </row>
    <row r="138" customHeight="1" spans="1:11">
      <c r="A138" s="470"/>
      <c r="B138" s="466"/>
      <c r="C138" s="467" t="s">
        <v>703</v>
      </c>
      <c r="D138" s="468"/>
      <c r="E138" s="466" t="s">
        <v>694</v>
      </c>
      <c r="F138" s="471">
        <v>0.602</v>
      </c>
      <c r="G138" s="464"/>
      <c r="H138" s="464"/>
      <c r="I138" s="464" t="s">
        <v>700</v>
      </c>
      <c r="J138" s="467"/>
      <c r="K138" s="467"/>
    </row>
    <row r="139" customHeight="1" spans="1:11">
      <c r="A139" s="470"/>
      <c r="B139" s="466"/>
      <c r="C139" s="467" t="s">
        <v>704</v>
      </c>
      <c r="D139" s="468"/>
      <c r="E139" s="466" t="s">
        <v>694</v>
      </c>
      <c r="F139" s="471"/>
      <c r="G139" s="464"/>
      <c r="H139" s="464"/>
      <c r="I139" s="464" t="s">
        <v>705</v>
      </c>
      <c r="J139" s="467"/>
      <c r="K139" s="467"/>
    </row>
    <row r="140" customHeight="1" spans="1:11">
      <c r="A140" s="470"/>
      <c r="B140" s="466"/>
      <c r="C140" s="467" t="s">
        <v>707</v>
      </c>
      <c r="D140" s="468"/>
      <c r="E140" s="466" t="s">
        <v>694</v>
      </c>
      <c r="F140" s="471"/>
      <c r="G140" s="464"/>
      <c r="H140" s="464"/>
      <c r="I140" s="464" t="s">
        <v>705</v>
      </c>
      <c r="J140" s="467"/>
      <c r="K140" s="467"/>
    </row>
    <row r="141" customHeight="1" spans="1:11">
      <c r="A141" s="470"/>
      <c r="B141" s="466"/>
      <c r="C141" s="467" t="s">
        <v>708</v>
      </c>
      <c r="D141" s="468"/>
      <c r="E141" s="466" t="s">
        <v>694</v>
      </c>
      <c r="F141" s="471"/>
      <c r="G141" s="464"/>
      <c r="H141" s="464"/>
      <c r="I141" s="464" t="s">
        <v>709</v>
      </c>
      <c r="J141" s="467"/>
      <c r="K141" s="467"/>
    </row>
    <row r="142" customHeight="1" spans="1:11">
      <c r="A142" s="470"/>
      <c r="B142" s="466"/>
      <c r="C142" s="467" t="s">
        <v>710</v>
      </c>
      <c r="D142" s="468"/>
      <c r="E142" s="466" t="s">
        <v>694</v>
      </c>
      <c r="F142" s="471"/>
      <c r="G142" s="464"/>
      <c r="H142" s="464"/>
      <c r="I142" s="464" t="s">
        <v>705</v>
      </c>
      <c r="J142" s="467"/>
      <c r="K142" s="467"/>
    </row>
    <row r="143" customHeight="1" spans="1:11">
      <c r="A143" s="470"/>
      <c r="B143" s="466"/>
      <c r="C143" s="467" t="s">
        <v>711</v>
      </c>
      <c r="D143" s="468"/>
      <c r="E143" s="466" t="s">
        <v>694</v>
      </c>
      <c r="F143" s="471"/>
      <c r="G143" s="464"/>
      <c r="H143" s="464"/>
      <c r="I143" s="464" t="s">
        <v>705</v>
      </c>
      <c r="J143" s="467"/>
      <c r="K143" s="467"/>
    </row>
    <row r="144" customHeight="1" spans="1:11">
      <c r="A144" s="470"/>
      <c r="B144" s="466"/>
      <c r="C144" s="467" t="s">
        <v>712</v>
      </c>
      <c r="D144" s="468"/>
      <c r="E144" s="466" t="s">
        <v>694</v>
      </c>
      <c r="F144" s="471">
        <v>0.602</v>
      </c>
      <c r="G144" s="464"/>
      <c r="H144" s="464"/>
      <c r="I144" s="464" t="s">
        <v>709</v>
      </c>
      <c r="J144" s="467"/>
      <c r="K144" s="467"/>
    </row>
    <row r="145" customHeight="1" spans="1:11">
      <c r="A145" s="470"/>
      <c r="B145" s="466"/>
      <c r="C145" s="467" t="s">
        <v>713</v>
      </c>
      <c r="D145" s="468"/>
      <c r="E145" s="466" t="s">
        <v>714</v>
      </c>
      <c r="F145" s="474"/>
      <c r="G145" s="473"/>
      <c r="H145" s="473"/>
      <c r="I145" s="464" t="s">
        <v>715</v>
      </c>
      <c r="J145" s="467"/>
      <c r="K145" s="467"/>
    </row>
    <row r="146" customHeight="1" spans="1:11">
      <c r="A146" s="470"/>
      <c r="B146" s="466"/>
      <c r="C146" s="467" t="s">
        <v>717</v>
      </c>
      <c r="D146" s="468"/>
      <c r="E146" s="466" t="s">
        <v>714</v>
      </c>
      <c r="F146" s="474"/>
      <c r="G146" s="473"/>
      <c r="H146" s="473"/>
      <c r="I146" s="464" t="s">
        <v>718</v>
      </c>
      <c r="J146" s="467"/>
      <c r="K146" s="467"/>
    </row>
    <row r="147" customHeight="1" spans="1:11">
      <c r="A147" s="470"/>
      <c r="B147" s="466"/>
      <c r="C147" s="467" t="s">
        <v>719</v>
      </c>
      <c r="D147" s="468"/>
      <c r="E147" s="466" t="s">
        <v>714</v>
      </c>
      <c r="F147" s="471">
        <v>5.415</v>
      </c>
      <c r="G147" s="464"/>
      <c r="H147" s="464"/>
      <c r="I147" s="464" t="s">
        <v>720</v>
      </c>
      <c r="J147" s="467"/>
      <c r="K147" s="467"/>
    </row>
    <row r="148" customHeight="1" spans="1:11">
      <c r="A148" s="470"/>
      <c r="B148" s="466"/>
      <c r="C148" s="467" t="s">
        <v>721</v>
      </c>
      <c r="D148" s="468"/>
      <c r="E148" s="466" t="s">
        <v>714</v>
      </c>
      <c r="F148" s="474"/>
      <c r="G148" s="473"/>
      <c r="H148" s="473"/>
      <c r="I148" s="464" t="s">
        <v>722</v>
      </c>
      <c r="J148" s="467"/>
      <c r="K148" s="467"/>
    </row>
    <row r="149" customHeight="1" spans="1:11">
      <c r="A149" s="470"/>
      <c r="B149" s="466"/>
      <c r="C149" s="467" t="s">
        <v>724</v>
      </c>
      <c r="D149" s="468"/>
      <c r="E149" s="466" t="s">
        <v>714</v>
      </c>
      <c r="F149" s="474"/>
      <c r="G149" s="473"/>
      <c r="H149" s="473"/>
      <c r="I149" s="464" t="s">
        <v>725</v>
      </c>
      <c r="J149" s="467"/>
      <c r="K149" s="467"/>
    </row>
    <row r="150" customHeight="1" spans="1:11">
      <c r="A150" s="475"/>
      <c r="B150" s="466"/>
      <c r="C150" s="467" t="s">
        <v>727</v>
      </c>
      <c r="D150" s="468"/>
      <c r="E150" s="466" t="s">
        <v>714</v>
      </c>
      <c r="F150" s="471">
        <v>5.415</v>
      </c>
      <c r="G150" s="464"/>
      <c r="H150" s="464"/>
      <c r="I150" s="464" t="s">
        <v>728</v>
      </c>
      <c r="J150" s="467"/>
      <c r="K150" s="467"/>
    </row>
    <row r="151" customHeight="1" spans="1:11">
      <c r="A151" s="465"/>
      <c r="B151" s="466" t="s">
        <v>538</v>
      </c>
      <c r="C151" s="476" t="s">
        <v>730</v>
      </c>
      <c r="D151" s="477"/>
      <c r="E151" s="466" t="s">
        <v>694</v>
      </c>
      <c r="F151" s="469"/>
      <c r="G151" s="478"/>
      <c r="H151" s="478"/>
      <c r="I151" s="478"/>
      <c r="J151" s="476"/>
      <c r="K151" s="476"/>
    </row>
    <row r="152" customHeight="1" spans="1:11">
      <c r="A152" s="470"/>
      <c r="B152" s="466"/>
      <c r="C152" s="476" t="s">
        <v>731</v>
      </c>
      <c r="D152" s="477"/>
      <c r="E152" s="466" t="s">
        <v>694</v>
      </c>
      <c r="F152" s="469"/>
      <c r="G152" s="478"/>
      <c r="H152" s="478"/>
      <c r="I152" s="478"/>
      <c r="J152" s="476"/>
      <c r="K152" s="476"/>
    </row>
    <row r="153" customHeight="1" spans="1:11">
      <c r="A153" s="470"/>
      <c r="B153" s="466"/>
      <c r="C153" s="476" t="s">
        <v>732</v>
      </c>
      <c r="D153" s="477"/>
      <c r="E153" s="466" t="s">
        <v>714</v>
      </c>
      <c r="F153" s="472"/>
      <c r="G153" s="479"/>
      <c r="H153" s="479"/>
      <c r="I153" s="478"/>
      <c r="J153" s="476"/>
      <c r="K153" s="476"/>
    </row>
    <row r="154" customHeight="1" spans="1:11">
      <c r="A154" s="475"/>
      <c r="B154" s="466"/>
      <c r="C154" s="476" t="s">
        <v>733</v>
      </c>
      <c r="D154" s="477"/>
      <c r="E154" s="466" t="s">
        <v>714</v>
      </c>
      <c r="F154" s="472"/>
      <c r="G154" s="479"/>
      <c r="H154" s="479"/>
      <c r="I154" s="478"/>
      <c r="J154" s="476"/>
      <c r="K154" s="476"/>
    </row>
    <row r="155" customHeight="1" spans="1:11">
      <c r="A155" s="465"/>
      <c r="B155" s="466" t="s">
        <v>734</v>
      </c>
      <c r="C155" s="476" t="s">
        <v>735</v>
      </c>
      <c r="D155" s="477"/>
      <c r="E155" s="466" t="s">
        <v>714</v>
      </c>
      <c r="F155" s="472"/>
      <c r="G155" s="479"/>
      <c r="H155" s="479"/>
      <c r="I155" s="478"/>
      <c r="J155" s="476"/>
      <c r="K155" s="476"/>
    </row>
    <row r="156" customHeight="1" spans="1:11">
      <c r="A156" s="470"/>
      <c r="B156" s="466"/>
      <c r="C156" s="476" t="s">
        <v>736</v>
      </c>
      <c r="D156" s="477"/>
      <c r="E156" s="466" t="s">
        <v>714</v>
      </c>
      <c r="F156" s="472"/>
      <c r="G156" s="479"/>
      <c r="H156" s="479"/>
      <c r="I156" s="478"/>
      <c r="J156" s="476"/>
      <c r="K156" s="476"/>
    </row>
    <row r="157" customHeight="1" spans="1:11">
      <c r="A157" s="470"/>
      <c r="B157" s="466"/>
      <c r="C157" s="476" t="s">
        <v>737</v>
      </c>
      <c r="D157" s="477"/>
      <c r="E157" s="466" t="s">
        <v>714</v>
      </c>
      <c r="F157" s="472"/>
      <c r="G157" s="479"/>
      <c r="H157" s="479"/>
      <c r="I157" s="478"/>
      <c r="J157" s="476"/>
      <c r="K157" s="476"/>
    </row>
    <row r="158" customHeight="1" spans="1:11">
      <c r="A158" s="470"/>
      <c r="B158" s="466"/>
      <c r="C158" s="476" t="s">
        <v>738</v>
      </c>
      <c r="D158" s="477"/>
      <c r="E158" s="466" t="s">
        <v>714</v>
      </c>
      <c r="F158" s="472"/>
      <c r="G158" s="479"/>
      <c r="H158" s="479"/>
      <c r="I158" s="478"/>
      <c r="J158" s="476"/>
      <c r="K158" s="476"/>
    </row>
    <row r="159" customHeight="1" spans="1:11">
      <c r="A159" s="470"/>
      <c r="B159" s="466"/>
      <c r="C159" s="476" t="s">
        <v>739</v>
      </c>
      <c r="D159" s="477"/>
      <c r="E159" s="466" t="s">
        <v>714</v>
      </c>
      <c r="F159" s="472"/>
      <c r="G159" s="479"/>
      <c r="H159" s="479"/>
      <c r="I159" s="478"/>
      <c r="J159" s="476"/>
      <c r="K159" s="476"/>
    </row>
    <row r="160" customHeight="1" spans="1:11">
      <c r="A160" s="470"/>
      <c r="B160" s="466"/>
      <c r="C160" s="476" t="s">
        <v>740</v>
      </c>
      <c r="D160" s="477"/>
      <c r="E160" s="466" t="s">
        <v>714</v>
      </c>
      <c r="F160" s="472"/>
      <c r="G160" s="479"/>
      <c r="H160" s="479"/>
      <c r="I160" s="478"/>
      <c r="J160" s="476"/>
      <c r="K160" s="476"/>
    </row>
    <row r="161" customHeight="1" spans="1:11">
      <c r="A161" s="470"/>
      <c r="B161" s="466"/>
      <c r="C161" s="476" t="s">
        <v>741</v>
      </c>
      <c r="D161" s="477"/>
      <c r="E161" s="466" t="s">
        <v>714</v>
      </c>
      <c r="F161" s="472"/>
      <c r="G161" s="479"/>
      <c r="H161" s="479"/>
      <c r="I161" s="478"/>
      <c r="J161" s="476"/>
      <c r="K161" s="476"/>
    </row>
    <row r="162" customHeight="1" spans="1:11">
      <c r="A162" s="470"/>
      <c r="B162" s="466"/>
      <c r="C162" s="476" t="s">
        <v>742</v>
      </c>
      <c r="D162" s="477"/>
      <c r="E162" s="466" t="s">
        <v>714</v>
      </c>
      <c r="F162" s="472"/>
      <c r="G162" s="479"/>
      <c r="H162" s="479"/>
      <c r="I162" s="478"/>
      <c r="J162" s="476"/>
      <c r="K162" s="476"/>
    </row>
    <row r="163" customHeight="1" spans="1:11">
      <c r="A163" s="470"/>
      <c r="B163" s="466"/>
      <c r="C163" s="476" t="s">
        <v>743</v>
      </c>
      <c r="D163" s="477"/>
      <c r="E163" s="466" t="s">
        <v>694</v>
      </c>
      <c r="F163" s="469"/>
      <c r="G163" s="478"/>
      <c r="H163" s="478"/>
      <c r="I163" s="478"/>
      <c r="J163" s="476"/>
      <c r="K163" s="476"/>
    </row>
    <row r="164" customHeight="1" spans="1:11">
      <c r="A164" s="475"/>
      <c r="B164" s="466"/>
      <c r="C164" s="476" t="s">
        <v>744</v>
      </c>
      <c r="D164" s="477"/>
      <c r="E164" s="466" t="s">
        <v>694</v>
      </c>
      <c r="F164" s="469"/>
      <c r="G164" s="478"/>
      <c r="H164" s="478"/>
      <c r="I164" s="478"/>
      <c r="J164" s="476"/>
      <c r="K164" s="476"/>
    </row>
    <row r="165" customHeight="1" spans="1:11">
      <c r="A165" s="466"/>
      <c r="B165" s="480" t="s">
        <v>11</v>
      </c>
      <c r="C165" s="481"/>
      <c r="D165" s="482"/>
      <c r="E165" s="466"/>
      <c r="F165" s="469"/>
      <c r="G165" s="464"/>
      <c r="H165" s="464"/>
      <c r="I165" s="464"/>
      <c r="J165" s="467"/>
      <c r="K165" s="467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>
        <v>4.67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6">
        <v>2.81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6">
        <v>6.8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6">
        <v>0.24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6">
        <v>0.4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6">
        <v>0.4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6">
        <v>0.24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0.602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8">
      <c r="A192" s="367"/>
      <c r="B192" s="367"/>
      <c r="C192" s="485" t="s">
        <v>941</v>
      </c>
      <c r="D192" s="367"/>
      <c r="E192" s="367" t="s">
        <v>654</v>
      </c>
      <c r="F192" s="486"/>
      <c r="G192" s="404"/>
      <c r="H192" s="404"/>
    </row>
    <row r="193" customHeight="1" spans="1:8">
      <c r="A193" s="367"/>
      <c r="B193" s="367"/>
      <c r="C193" s="485" t="s">
        <v>942</v>
      </c>
      <c r="D193" s="367"/>
      <c r="E193" s="367" t="s">
        <v>943</v>
      </c>
      <c r="F193" s="486">
        <v>0.07</v>
      </c>
      <c r="G193" s="404"/>
      <c r="H193" s="404"/>
    </row>
    <row r="194" customHeight="1" spans="1:8">
      <c r="A194" s="367"/>
      <c r="B194" s="367"/>
      <c r="C194" s="485" t="s">
        <v>944</v>
      </c>
      <c r="D194" s="367"/>
      <c r="E194" s="367" t="s">
        <v>943</v>
      </c>
      <c r="F194" s="486"/>
      <c r="G194" s="404"/>
      <c r="H194" s="404"/>
    </row>
    <row r="195" customHeight="1" spans="1:8">
      <c r="A195" s="367"/>
      <c r="B195" s="367"/>
      <c r="C195" s="485" t="s">
        <v>945</v>
      </c>
      <c r="D195" s="367"/>
      <c r="E195" s="367" t="s">
        <v>581</v>
      </c>
      <c r="F195" s="486">
        <v>0.025</v>
      </c>
      <c r="G195" s="404"/>
      <c r="H195" s="404"/>
    </row>
    <row r="196" customHeight="1" spans="1:8">
      <c r="A196" s="367"/>
      <c r="B196" s="367"/>
      <c r="C196" s="485" t="s">
        <v>946</v>
      </c>
      <c r="D196" s="367"/>
      <c r="E196" s="367" t="s">
        <v>642</v>
      </c>
      <c r="F196" s="486"/>
      <c r="G196" s="404"/>
      <c r="H196" s="404"/>
    </row>
    <row r="197" customHeight="1" spans="1:8">
      <c r="A197" s="367"/>
      <c r="B197" s="367"/>
      <c r="C197" s="485" t="s">
        <v>947</v>
      </c>
      <c r="D197" s="367"/>
      <c r="E197" s="367" t="s">
        <v>666</v>
      </c>
      <c r="F197" s="486"/>
      <c r="G197" s="404"/>
      <c r="H197" s="404"/>
    </row>
    <row r="198" customHeight="1" spans="1:8">
      <c r="A198" s="367"/>
      <c r="B198" s="367"/>
      <c r="C198" s="485" t="s">
        <v>948</v>
      </c>
      <c r="D198" s="367"/>
      <c r="E198" s="367" t="s">
        <v>603</v>
      </c>
      <c r="F198" s="486"/>
      <c r="G198" s="404"/>
      <c r="H198" s="404"/>
    </row>
    <row r="199" customHeight="1" spans="1:8">
      <c r="A199" s="367"/>
      <c r="B199" s="367"/>
      <c r="C199" s="485" t="s">
        <v>643</v>
      </c>
      <c r="D199" s="367"/>
      <c r="E199" s="367" t="s">
        <v>642</v>
      </c>
      <c r="F199" s="486"/>
      <c r="G199" s="404"/>
      <c r="H199" s="404"/>
    </row>
    <row r="200" customHeight="1" spans="1:8">
      <c r="A200" s="367"/>
      <c r="B200" s="367"/>
      <c r="C200" s="485" t="s">
        <v>949</v>
      </c>
      <c r="D200" s="367"/>
      <c r="E200" s="367" t="s">
        <v>950</v>
      </c>
      <c r="F200" s="486"/>
      <c r="G200" s="404"/>
      <c r="H200" s="404"/>
    </row>
    <row r="201" customHeight="1" spans="1:8">
      <c r="A201" s="367"/>
      <c r="B201" s="367"/>
      <c r="C201" s="485" t="s">
        <v>951</v>
      </c>
      <c r="D201" s="367"/>
      <c r="E201" s="367" t="s">
        <v>285</v>
      </c>
      <c r="F201" s="486"/>
      <c r="G201" s="404"/>
      <c r="H201" s="404"/>
    </row>
    <row r="202" customHeight="1" spans="1:8">
      <c r="A202" s="367"/>
      <c r="B202" s="367"/>
      <c r="C202" s="485" t="s">
        <v>952</v>
      </c>
      <c r="D202" s="367"/>
      <c r="E202" s="367" t="s">
        <v>953</v>
      </c>
      <c r="F202" s="486"/>
      <c r="G202" s="404"/>
      <c r="H202" s="404"/>
    </row>
    <row r="203" customHeight="1" spans="1:8">
      <c r="A203" s="367"/>
      <c r="B203" s="367"/>
      <c r="C203" s="485" t="s">
        <v>954</v>
      </c>
      <c r="D203" s="367"/>
      <c r="E203" s="367" t="s">
        <v>581</v>
      </c>
      <c r="F203" s="486"/>
      <c r="G203" s="404"/>
      <c r="H203" s="404"/>
    </row>
    <row r="204" customHeight="1" spans="1:8">
      <c r="A204" s="367"/>
      <c r="B204" s="367"/>
      <c r="C204" s="485" t="s">
        <v>955</v>
      </c>
      <c r="D204" s="367"/>
      <c r="E204" s="367" t="s">
        <v>953</v>
      </c>
      <c r="F204" s="486"/>
      <c r="G204" s="404"/>
      <c r="H204" s="404"/>
    </row>
    <row r="205" customHeight="1" spans="1:8">
      <c r="A205" s="367"/>
      <c r="B205" s="367"/>
      <c r="C205" s="485" t="s">
        <v>956</v>
      </c>
      <c r="D205" s="367"/>
      <c r="E205" s="367" t="s">
        <v>666</v>
      </c>
      <c r="F205" s="486"/>
      <c r="G205" s="404"/>
      <c r="H205" s="404"/>
    </row>
    <row r="206" customHeight="1" spans="1:8">
      <c r="A206" s="367"/>
      <c r="B206" s="367"/>
      <c r="C206" s="485" t="s">
        <v>957</v>
      </c>
      <c r="D206" s="367"/>
      <c r="E206" s="367" t="s">
        <v>666</v>
      </c>
      <c r="F206" s="486"/>
      <c r="G206" s="404"/>
      <c r="H206" s="404"/>
    </row>
    <row r="207" customHeight="1" spans="1:8">
      <c r="A207" s="367"/>
      <c r="B207" s="367"/>
      <c r="C207" s="485" t="s">
        <v>958</v>
      </c>
      <c r="D207" s="367"/>
      <c r="E207" s="367" t="s">
        <v>666</v>
      </c>
      <c r="F207" s="486"/>
      <c r="G207" s="404"/>
      <c r="H207" s="404"/>
    </row>
    <row r="208" customHeight="1" spans="1:8">
      <c r="A208" s="367"/>
      <c r="B208" s="367"/>
      <c r="C208" s="485" t="s">
        <v>959</v>
      </c>
      <c r="D208" s="367"/>
      <c r="E208" s="367" t="s">
        <v>666</v>
      </c>
      <c r="F208" s="486"/>
      <c r="G208" s="404"/>
      <c r="H208" s="404"/>
    </row>
    <row r="209" customHeight="1" spans="1:8">
      <c r="A209" s="367"/>
      <c r="B209" s="367"/>
      <c r="C209" s="485" t="s">
        <v>960</v>
      </c>
      <c r="D209" s="367"/>
      <c r="E209" s="367" t="s">
        <v>666</v>
      </c>
      <c r="F209" s="486"/>
      <c r="G209" s="404"/>
      <c r="H209" s="404"/>
    </row>
    <row r="210" customHeight="1" spans="1:11">
      <c r="A210" s="364"/>
      <c r="B210" s="365" t="s">
        <v>899</v>
      </c>
      <c r="C210" s="365"/>
      <c r="D210" s="365"/>
      <c r="E210" s="366"/>
      <c r="F210" s="366"/>
      <c r="G210" s="415"/>
      <c r="H210" s="415"/>
      <c r="I210" s="484"/>
      <c r="J210" s="484"/>
      <c r="K210" s="484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 t="s">
        <v>272</v>
      </c>
      <c r="C2" s="281"/>
      <c r="D2" s="281" t="s">
        <v>507</v>
      </c>
      <c r="E2" s="281" t="s">
        <v>120</v>
      </c>
      <c r="F2" s="281" t="s">
        <v>509</v>
      </c>
      <c r="G2" s="383" t="s">
        <v>121</v>
      </c>
      <c r="H2" s="384"/>
      <c r="I2" s="304"/>
      <c r="J2" s="304"/>
      <c r="K2" s="304"/>
    </row>
    <row r="3" customHeight="1" spans="1:12">
      <c r="A3" s="281" t="s">
        <v>510</v>
      </c>
      <c r="B3" s="217">
        <v>0.249</v>
      </c>
      <c r="C3" s="415"/>
      <c r="D3" s="285" t="s">
        <v>511</v>
      </c>
      <c r="E3" s="281"/>
      <c r="F3" s="281" t="s">
        <v>512</v>
      </c>
      <c r="G3" s="281" t="s">
        <v>940</v>
      </c>
      <c r="H3" s="281" t="s">
        <v>514</v>
      </c>
      <c r="I3" s="304">
        <v>7.5</v>
      </c>
      <c r="J3" s="304"/>
      <c r="K3" s="304"/>
      <c r="L3" s="305"/>
    </row>
    <row r="4" customHeight="1" spans="1:12">
      <c r="A4" s="281" t="s">
        <v>515</v>
      </c>
      <c r="B4" s="217" t="s">
        <v>961</v>
      </c>
      <c r="C4" s="415"/>
      <c r="D4" s="281" t="s">
        <v>516</v>
      </c>
      <c r="E4" s="281">
        <v>2018.8</v>
      </c>
      <c r="F4" s="281" t="s">
        <v>517</v>
      </c>
      <c r="G4" s="281"/>
      <c r="H4" s="281" t="s">
        <v>518</v>
      </c>
      <c r="I4" s="281"/>
      <c r="J4" s="281" t="s">
        <v>519</v>
      </c>
      <c r="K4" s="304">
        <v>7.5</v>
      </c>
      <c r="L4" s="306"/>
    </row>
    <row r="5" customHeight="1" spans="1:12">
      <c r="A5" s="281" t="s">
        <v>520</v>
      </c>
      <c r="B5" s="217">
        <v>24</v>
      </c>
      <c r="C5" s="415"/>
      <c r="D5" s="281" t="s">
        <v>521</v>
      </c>
      <c r="E5" s="281">
        <v>24</v>
      </c>
      <c r="F5" s="281" t="s">
        <v>522</v>
      </c>
      <c r="G5" s="217">
        <v>2</v>
      </c>
      <c r="H5" s="281" t="s">
        <v>523</v>
      </c>
      <c r="I5" s="281">
        <v>7</v>
      </c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>
        <v>0.3728</v>
      </c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>
        <v>0.1245</v>
      </c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v>0.1245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54">
        <v>0.1491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54">
        <v>0.0497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4">
        <v>0.0497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4"/>
      <c r="G66" s="303"/>
      <c r="H66" s="303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4"/>
      <c r="G67" s="303"/>
      <c r="H67" s="303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4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4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4">
        <v>82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4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4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4">
        <v>723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4"/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454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454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454">
        <v>600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454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454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4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454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0.02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>
        <v>2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0.1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>
        <v>0.33</v>
      </c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>
        <v>0.02</v>
      </c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0.02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0.04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0.07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7.47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1.24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0.79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0.12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0.249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459" t="s">
        <v>691</v>
      </c>
      <c r="B132" s="459"/>
      <c r="C132" s="460" t="s">
        <v>692</v>
      </c>
      <c r="D132" s="461"/>
      <c r="E132" s="462"/>
      <c r="F132" s="463"/>
      <c r="G132" s="464"/>
      <c r="H132" s="464"/>
      <c r="I132" s="464"/>
      <c r="J132" s="467"/>
      <c r="K132" s="467"/>
    </row>
    <row r="133" customHeight="1" spans="1:11">
      <c r="A133" s="465"/>
      <c r="B133" s="466" t="s">
        <v>272</v>
      </c>
      <c r="C133" s="467" t="s">
        <v>693</v>
      </c>
      <c r="D133" s="468"/>
      <c r="E133" s="466" t="s">
        <v>694</v>
      </c>
      <c r="F133" s="469"/>
      <c r="G133" s="464"/>
      <c r="H133" s="464"/>
      <c r="I133" s="464" t="s">
        <v>695</v>
      </c>
      <c r="J133" s="467"/>
      <c r="K133" s="467"/>
    </row>
    <row r="134" customHeight="1" spans="1:11">
      <c r="A134" s="470"/>
      <c r="B134" s="466"/>
      <c r="C134" s="467" t="s">
        <v>697</v>
      </c>
      <c r="D134" s="468"/>
      <c r="E134" s="466" t="s">
        <v>694</v>
      </c>
      <c r="F134" s="469"/>
      <c r="G134" s="464"/>
      <c r="H134" s="464"/>
      <c r="I134" s="464" t="s">
        <v>698</v>
      </c>
      <c r="J134" s="467"/>
      <c r="K134" s="467"/>
    </row>
    <row r="135" customHeight="1" spans="1:11">
      <c r="A135" s="470"/>
      <c r="B135" s="466"/>
      <c r="C135" s="467" t="s">
        <v>699</v>
      </c>
      <c r="D135" s="468"/>
      <c r="E135" s="466" t="s">
        <v>694</v>
      </c>
      <c r="F135" s="469"/>
      <c r="G135" s="464"/>
      <c r="H135" s="464"/>
      <c r="I135" s="464" t="s">
        <v>700</v>
      </c>
      <c r="J135" s="467"/>
      <c r="K135" s="467"/>
    </row>
    <row r="136" customHeight="1" spans="1:11">
      <c r="A136" s="470"/>
      <c r="B136" s="466"/>
      <c r="C136" s="467" t="s">
        <v>701</v>
      </c>
      <c r="D136" s="468"/>
      <c r="E136" s="466" t="s">
        <v>694</v>
      </c>
      <c r="F136" s="469"/>
      <c r="G136" s="464"/>
      <c r="H136" s="464"/>
      <c r="I136" s="464" t="s">
        <v>695</v>
      </c>
      <c r="J136" s="467"/>
      <c r="K136" s="467"/>
    </row>
    <row r="137" customHeight="1" spans="1:11">
      <c r="A137" s="470"/>
      <c r="B137" s="466"/>
      <c r="C137" s="467" t="s">
        <v>702</v>
      </c>
      <c r="D137" s="468"/>
      <c r="E137" s="466" t="s">
        <v>694</v>
      </c>
      <c r="F137" s="469"/>
      <c r="G137" s="464"/>
      <c r="H137" s="464"/>
      <c r="I137" s="464" t="s">
        <v>698</v>
      </c>
      <c r="J137" s="467"/>
      <c r="K137" s="467"/>
    </row>
    <row r="138" customHeight="1" spans="1:11">
      <c r="A138" s="470"/>
      <c r="B138" s="466"/>
      <c r="C138" s="467" t="s">
        <v>703</v>
      </c>
      <c r="D138" s="468"/>
      <c r="E138" s="466" t="s">
        <v>694</v>
      </c>
      <c r="F138" s="471">
        <v>0.249</v>
      </c>
      <c r="G138" s="464"/>
      <c r="H138" s="464"/>
      <c r="I138" s="464" t="s">
        <v>700</v>
      </c>
      <c r="J138" s="467"/>
      <c r="K138" s="467"/>
    </row>
    <row r="139" customHeight="1" spans="1:11">
      <c r="A139" s="470"/>
      <c r="B139" s="466"/>
      <c r="C139" s="467" t="s">
        <v>704</v>
      </c>
      <c r="D139" s="468"/>
      <c r="E139" s="466" t="s">
        <v>694</v>
      </c>
      <c r="F139" s="471"/>
      <c r="G139" s="464"/>
      <c r="H139" s="464"/>
      <c r="I139" s="464" t="s">
        <v>705</v>
      </c>
      <c r="J139" s="467"/>
      <c r="K139" s="467"/>
    </row>
    <row r="140" customHeight="1" spans="1:11">
      <c r="A140" s="470"/>
      <c r="B140" s="466"/>
      <c r="C140" s="467" t="s">
        <v>707</v>
      </c>
      <c r="D140" s="468"/>
      <c r="E140" s="466" t="s">
        <v>694</v>
      </c>
      <c r="F140" s="471"/>
      <c r="G140" s="464"/>
      <c r="H140" s="464"/>
      <c r="I140" s="464" t="s">
        <v>705</v>
      </c>
      <c r="J140" s="467"/>
      <c r="K140" s="467"/>
    </row>
    <row r="141" customHeight="1" spans="1:11">
      <c r="A141" s="470"/>
      <c r="B141" s="466"/>
      <c r="C141" s="467" t="s">
        <v>708</v>
      </c>
      <c r="D141" s="468"/>
      <c r="E141" s="466" t="s">
        <v>694</v>
      </c>
      <c r="F141" s="471"/>
      <c r="G141" s="464"/>
      <c r="H141" s="464"/>
      <c r="I141" s="464" t="s">
        <v>709</v>
      </c>
      <c r="J141" s="467"/>
      <c r="K141" s="467"/>
    </row>
    <row r="142" customHeight="1" spans="1:11">
      <c r="A142" s="470"/>
      <c r="B142" s="466"/>
      <c r="C142" s="467" t="s">
        <v>710</v>
      </c>
      <c r="D142" s="468"/>
      <c r="E142" s="466" t="s">
        <v>694</v>
      </c>
      <c r="F142" s="471"/>
      <c r="G142" s="464"/>
      <c r="H142" s="464"/>
      <c r="I142" s="464" t="s">
        <v>705</v>
      </c>
      <c r="J142" s="467"/>
      <c r="K142" s="467"/>
    </row>
    <row r="143" customHeight="1" spans="1:11">
      <c r="A143" s="470"/>
      <c r="B143" s="466"/>
      <c r="C143" s="467" t="s">
        <v>711</v>
      </c>
      <c r="D143" s="468"/>
      <c r="E143" s="466" t="s">
        <v>694</v>
      </c>
      <c r="F143" s="471"/>
      <c r="G143" s="464"/>
      <c r="H143" s="464"/>
      <c r="I143" s="464" t="s">
        <v>705</v>
      </c>
      <c r="J143" s="467"/>
      <c r="K143" s="467"/>
    </row>
    <row r="144" customHeight="1" spans="1:11">
      <c r="A144" s="470"/>
      <c r="B144" s="466"/>
      <c r="C144" s="467" t="s">
        <v>712</v>
      </c>
      <c r="D144" s="468"/>
      <c r="E144" s="466" t="s">
        <v>694</v>
      </c>
      <c r="F144" s="471">
        <v>0.249</v>
      </c>
      <c r="G144" s="464"/>
      <c r="H144" s="464"/>
      <c r="I144" s="464" t="s">
        <v>709</v>
      </c>
      <c r="J144" s="467"/>
      <c r="K144" s="467"/>
    </row>
    <row r="145" customHeight="1" spans="1:11">
      <c r="A145" s="470"/>
      <c r="B145" s="466"/>
      <c r="C145" s="467" t="s">
        <v>713</v>
      </c>
      <c r="D145" s="468"/>
      <c r="E145" s="466" t="s">
        <v>714</v>
      </c>
      <c r="F145" s="474"/>
      <c r="G145" s="473"/>
      <c r="H145" s="473"/>
      <c r="I145" s="464" t="s">
        <v>715</v>
      </c>
      <c r="J145" s="467"/>
      <c r="K145" s="467"/>
    </row>
    <row r="146" customHeight="1" spans="1:11">
      <c r="A146" s="470"/>
      <c r="B146" s="466"/>
      <c r="C146" s="467" t="s">
        <v>717</v>
      </c>
      <c r="D146" s="468"/>
      <c r="E146" s="466" t="s">
        <v>714</v>
      </c>
      <c r="F146" s="474"/>
      <c r="G146" s="473"/>
      <c r="H146" s="473"/>
      <c r="I146" s="464" t="s">
        <v>718</v>
      </c>
      <c r="J146" s="467"/>
      <c r="K146" s="467"/>
    </row>
    <row r="147" customHeight="1" spans="1:11">
      <c r="A147" s="470"/>
      <c r="B147" s="466"/>
      <c r="C147" s="467" t="s">
        <v>719</v>
      </c>
      <c r="D147" s="468"/>
      <c r="E147" s="466" t="s">
        <v>714</v>
      </c>
      <c r="F147" s="471">
        <v>2.736</v>
      </c>
      <c r="G147" s="464"/>
      <c r="H147" s="464"/>
      <c r="I147" s="464" t="s">
        <v>720</v>
      </c>
      <c r="J147" s="467"/>
      <c r="K147" s="467"/>
    </row>
    <row r="148" customHeight="1" spans="1:11">
      <c r="A148" s="470"/>
      <c r="B148" s="466"/>
      <c r="C148" s="467" t="s">
        <v>721</v>
      </c>
      <c r="D148" s="468"/>
      <c r="E148" s="466" t="s">
        <v>714</v>
      </c>
      <c r="F148" s="474"/>
      <c r="G148" s="473"/>
      <c r="H148" s="473"/>
      <c r="I148" s="464" t="s">
        <v>722</v>
      </c>
      <c r="J148" s="467"/>
      <c r="K148" s="467"/>
    </row>
    <row r="149" customHeight="1" spans="1:11">
      <c r="A149" s="470"/>
      <c r="B149" s="466"/>
      <c r="C149" s="467" t="s">
        <v>724</v>
      </c>
      <c r="D149" s="468"/>
      <c r="E149" s="466" t="s">
        <v>714</v>
      </c>
      <c r="F149" s="474"/>
      <c r="G149" s="473"/>
      <c r="H149" s="473"/>
      <c r="I149" s="464" t="s">
        <v>725</v>
      </c>
      <c r="J149" s="467"/>
      <c r="K149" s="467"/>
    </row>
    <row r="150" customHeight="1" spans="1:11">
      <c r="A150" s="475"/>
      <c r="B150" s="466"/>
      <c r="C150" s="467" t="s">
        <v>727</v>
      </c>
      <c r="D150" s="468"/>
      <c r="E150" s="466" t="s">
        <v>714</v>
      </c>
      <c r="F150" s="471">
        <v>2.736</v>
      </c>
      <c r="G150" s="464"/>
      <c r="H150" s="464"/>
      <c r="I150" s="464" t="s">
        <v>728</v>
      </c>
      <c r="J150" s="467"/>
      <c r="K150" s="467"/>
    </row>
    <row r="151" customHeight="1" spans="1:11">
      <c r="A151" s="465"/>
      <c r="B151" s="466" t="s">
        <v>538</v>
      </c>
      <c r="C151" s="476" t="s">
        <v>730</v>
      </c>
      <c r="D151" s="477"/>
      <c r="E151" s="466" t="s">
        <v>694</v>
      </c>
      <c r="F151" s="469"/>
      <c r="G151" s="478"/>
      <c r="H151" s="478"/>
      <c r="I151" s="478"/>
      <c r="J151" s="476"/>
      <c r="K151" s="476"/>
    </row>
    <row r="152" customHeight="1" spans="1:11">
      <c r="A152" s="470"/>
      <c r="B152" s="466"/>
      <c r="C152" s="476" t="s">
        <v>731</v>
      </c>
      <c r="D152" s="477"/>
      <c r="E152" s="466" t="s">
        <v>694</v>
      </c>
      <c r="F152" s="469"/>
      <c r="G152" s="478"/>
      <c r="H152" s="478"/>
      <c r="I152" s="478"/>
      <c r="J152" s="476"/>
      <c r="K152" s="476"/>
    </row>
    <row r="153" customHeight="1" spans="1:11">
      <c r="A153" s="470"/>
      <c r="B153" s="466"/>
      <c r="C153" s="476" t="s">
        <v>732</v>
      </c>
      <c r="D153" s="477"/>
      <c r="E153" s="466" t="s">
        <v>714</v>
      </c>
      <c r="F153" s="472"/>
      <c r="G153" s="479"/>
      <c r="H153" s="479"/>
      <c r="I153" s="478"/>
      <c r="J153" s="476"/>
      <c r="K153" s="476"/>
    </row>
    <row r="154" customHeight="1" spans="1:11">
      <c r="A154" s="475"/>
      <c r="B154" s="466"/>
      <c r="C154" s="476" t="s">
        <v>733</v>
      </c>
      <c r="D154" s="477"/>
      <c r="E154" s="466" t="s">
        <v>714</v>
      </c>
      <c r="F154" s="472"/>
      <c r="G154" s="479"/>
      <c r="H154" s="479"/>
      <c r="I154" s="478"/>
      <c r="J154" s="476"/>
      <c r="K154" s="476"/>
    </row>
    <row r="155" customHeight="1" spans="1:11">
      <c r="A155" s="465"/>
      <c r="B155" s="466" t="s">
        <v>734</v>
      </c>
      <c r="C155" s="476" t="s">
        <v>735</v>
      </c>
      <c r="D155" s="477"/>
      <c r="E155" s="466" t="s">
        <v>714</v>
      </c>
      <c r="F155" s="472"/>
      <c r="G155" s="479"/>
      <c r="H155" s="479"/>
      <c r="I155" s="478"/>
      <c r="J155" s="476"/>
      <c r="K155" s="476"/>
    </row>
    <row r="156" customHeight="1" spans="1:11">
      <c r="A156" s="470"/>
      <c r="B156" s="466"/>
      <c r="C156" s="476" t="s">
        <v>736</v>
      </c>
      <c r="D156" s="477"/>
      <c r="E156" s="466" t="s">
        <v>714</v>
      </c>
      <c r="F156" s="472"/>
      <c r="G156" s="479"/>
      <c r="H156" s="479"/>
      <c r="I156" s="478"/>
      <c r="J156" s="476"/>
      <c r="K156" s="476"/>
    </row>
    <row r="157" customHeight="1" spans="1:11">
      <c r="A157" s="470"/>
      <c r="B157" s="466"/>
      <c r="C157" s="476" t="s">
        <v>737</v>
      </c>
      <c r="D157" s="477"/>
      <c r="E157" s="466" t="s">
        <v>714</v>
      </c>
      <c r="F157" s="472"/>
      <c r="G157" s="479"/>
      <c r="H157" s="479"/>
      <c r="I157" s="478"/>
      <c r="J157" s="476"/>
      <c r="K157" s="476"/>
    </row>
    <row r="158" customHeight="1" spans="1:11">
      <c r="A158" s="470"/>
      <c r="B158" s="466"/>
      <c r="C158" s="476" t="s">
        <v>738</v>
      </c>
      <c r="D158" s="477"/>
      <c r="E158" s="466" t="s">
        <v>714</v>
      </c>
      <c r="F158" s="472"/>
      <c r="G158" s="479"/>
      <c r="H158" s="479"/>
      <c r="I158" s="478"/>
      <c r="J158" s="476"/>
      <c r="K158" s="476"/>
    </row>
    <row r="159" customHeight="1" spans="1:11">
      <c r="A159" s="470"/>
      <c r="B159" s="466"/>
      <c r="C159" s="476" t="s">
        <v>739</v>
      </c>
      <c r="D159" s="477"/>
      <c r="E159" s="466" t="s">
        <v>714</v>
      </c>
      <c r="F159" s="472"/>
      <c r="G159" s="479"/>
      <c r="H159" s="479"/>
      <c r="I159" s="478"/>
      <c r="J159" s="476"/>
      <c r="K159" s="476"/>
    </row>
    <row r="160" customHeight="1" spans="1:11">
      <c r="A160" s="470"/>
      <c r="B160" s="466"/>
      <c r="C160" s="476" t="s">
        <v>740</v>
      </c>
      <c r="D160" s="477"/>
      <c r="E160" s="466" t="s">
        <v>714</v>
      </c>
      <c r="F160" s="472"/>
      <c r="G160" s="479"/>
      <c r="H160" s="479"/>
      <c r="I160" s="478"/>
      <c r="J160" s="476"/>
      <c r="K160" s="476"/>
    </row>
    <row r="161" customHeight="1" spans="1:11">
      <c r="A161" s="470"/>
      <c r="B161" s="466"/>
      <c r="C161" s="476" t="s">
        <v>741</v>
      </c>
      <c r="D161" s="477"/>
      <c r="E161" s="466" t="s">
        <v>714</v>
      </c>
      <c r="F161" s="472"/>
      <c r="G161" s="479"/>
      <c r="H161" s="479"/>
      <c r="I161" s="478"/>
      <c r="J161" s="476"/>
      <c r="K161" s="476"/>
    </row>
    <row r="162" customHeight="1" spans="1:11">
      <c r="A162" s="470"/>
      <c r="B162" s="466"/>
      <c r="C162" s="476" t="s">
        <v>742</v>
      </c>
      <c r="D162" s="477"/>
      <c r="E162" s="466" t="s">
        <v>714</v>
      </c>
      <c r="F162" s="472"/>
      <c r="G162" s="479"/>
      <c r="H162" s="479"/>
      <c r="I162" s="478"/>
      <c r="J162" s="476"/>
      <c r="K162" s="476"/>
    </row>
    <row r="163" customHeight="1" spans="1:11">
      <c r="A163" s="470"/>
      <c r="B163" s="466"/>
      <c r="C163" s="476" t="s">
        <v>743</v>
      </c>
      <c r="D163" s="477"/>
      <c r="E163" s="466" t="s">
        <v>694</v>
      </c>
      <c r="F163" s="469"/>
      <c r="G163" s="478"/>
      <c r="H163" s="478"/>
      <c r="I163" s="478"/>
      <c r="J163" s="476"/>
      <c r="K163" s="476"/>
    </row>
    <row r="164" customHeight="1" spans="1:11">
      <c r="A164" s="475"/>
      <c r="B164" s="466"/>
      <c r="C164" s="476" t="s">
        <v>744</v>
      </c>
      <c r="D164" s="477"/>
      <c r="E164" s="466" t="s">
        <v>694</v>
      </c>
      <c r="F164" s="469"/>
      <c r="G164" s="478"/>
      <c r="H164" s="478"/>
      <c r="I164" s="478"/>
      <c r="J164" s="476"/>
      <c r="K164" s="476"/>
    </row>
    <row r="165" customHeight="1" spans="1:11">
      <c r="A165" s="466"/>
      <c r="B165" s="480" t="s">
        <v>11</v>
      </c>
      <c r="C165" s="481"/>
      <c r="D165" s="482"/>
      <c r="E165" s="466"/>
      <c r="F165" s="483"/>
      <c r="G165" s="464"/>
      <c r="H165" s="464"/>
      <c r="I165" s="464"/>
      <c r="J165" s="467"/>
      <c r="K165" s="467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3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3">
        <v>3.18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3"/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3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3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3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3">
        <v>2.35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3">
        <v>0.13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3">
        <v>0.2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3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3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3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3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3">
        <v>0.2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3">
        <v>0.13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3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0.249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8">
      <c r="A192" s="367"/>
      <c r="B192" s="367"/>
      <c r="C192" s="485" t="s">
        <v>941</v>
      </c>
      <c r="D192" s="367"/>
      <c r="E192" s="367" t="s">
        <v>654</v>
      </c>
      <c r="F192" s="486"/>
      <c r="G192" s="404"/>
      <c r="H192" s="404"/>
    </row>
    <row r="193" customHeight="1" spans="1:8">
      <c r="A193" s="367"/>
      <c r="B193" s="367"/>
      <c r="C193" s="485" t="s">
        <v>942</v>
      </c>
      <c r="D193" s="367"/>
      <c r="E193" s="367" t="s">
        <v>943</v>
      </c>
      <c r="F193" s="486">
        <v>0.05</v>
      </c>
      <c r="G193" s="404"/>
      <c r="H193" s="404"/>
    </row>
    <row r="194" customHeight="1" spans="1:8">
      <c r="A194" s="367"/>
      <c r="B194" s="367"/>
      <c r="C194" s="485" t="s">
        <v>944</v>
      </c>
      <c r="D194" s="367"/>
      <c r="E194" s="367" t="s">
        <v>943</v>
      </c>
      <c r="F194" s="486"/>
      <c r="G194" s="404"/>
      <c r="H194" s="404"/>
    </row>
    <row r="195" customHeight="1" spans="1:8">
      <c r="A195" s="367"/>
      <c r="B195" s="367"/>
      <c r="C195" s="485" t="s">
        <v>945</v>
      </c>
      <c r="D195" s="367"/>
      <c r="E195" s="367" t="s">
        <v>581</v>
      </c>
      <c r="F195" s="486"/>
      <c r="G195" s="404"/>
      <c r="H195" s="404"/>
    </row>
    <row r="196" customHeight="1" spans="1:8">
      <c r="A196" s="367"/>
      <c r="B196" s="367"/>
      <c r="C196" s="485" t="s">
        <v>946</v>
      </c>
      <c r="D196" s="367"/>
      <c r="E196" s="367" t="s">
        <v>642</v>
      </c>
      <c r="F196" s="486"/>
      <c r="G196" s="404"/>
      <c r="H196" s="404"/>
    </row>
    <row r="197" customHeight="1" spans="1:8">
      <c r="A197" s="367"/>
      <c r="B197" s="367"/>
      <c r="C197" s="485" t="s">
        <v>947</v>
      </c>
      <c r="D197" s="367"/>
      <c r="E197" s="367" t="s">
        <v>666</v>
      </c>
      <c r="F197" s="486"/>
      <c r="G197" s="404"/>
      <c r="H197" s="404"/>
    </row>
    <row r="198" customHeight="1" spans="1:8">
      <c r="A198" s="367"/>
      <c r="B198" s="367"/>
      <c r="C198" s="485" t="s">
        <v>948</v>
      </c>
      <c r="D198" s="367"/>
      <c r="E198" s="367" t="s">
        <v>603</v>
      </c>
      <c r="F198" s="486"/>
      <c r="G198" s="404"/>
      <c r="H198" s="404"/>
    </row>
    <row r="199" customHeight="1" spans="1:8">
      <c r="A199" s="367"/>
      <c r="B199" s="367"/>
      <c r="C199" s="485" t="s">
        <v>643</v>
      </c>
      <c r="D199" s="367"/>
      <c r="E199" s="367" t="s">
        <v>642</v>
      </c>
      <c r="F199" s="486"/>
      <c r="G199" s="404"/>
      <c r="H199" s="404"/>
    </row>
    <row r="200" customHeight="1" spans="1:8">
      <c r="A200" s="367"/>
      <c r="B200" s="367"/>
      <c r="C200" s="485" t="s">
        <v>949</v>
      </c>
      <c r="D200" s="367"/>
      <c r="E200" s="367" t="s">
        <v>950</v>
      </c>
      <c r="F200" s="486"/>
      <c r="G200" s="404"/>
      <c r="H200" s="404"/>
    </row>
    <row r="201" customHeight="1" spans="1:8">
      <c r="A201" s="367"/>
      <c r="B201" s="367"/>
      <c r="C201" s="485" t="s">
        <v>951</v>
      </c>
      <c r="D201" s="367"/>
      <c r="E201" s="367" t="s">
        <v>285</v>
      </c>
      <c r="F201" s="486"/>
      <c r="G201" s="404"/>
      <c r="H201" s="404"/>
    </row>
    <row r="202" customHeight="1" spans="1:8">
      <c r="A202" s="367"/>
      <c r="B202" s="367"/>
      <c r="C202" s="485" t="s">
        <v>952</v>
      </c>
      <c r="D202" s="367"/>
      <c r="E202" s="367" t="s">
        <v>953</v>
      </c>
      <c r="F202" s="486"/>
      <c r="G202" s="404"/>
      <c r="H202" s="404"/>
    </row>
    <row r="203" customHeight="1" spans="1:8">
      <c r="A203" s="367"/>
      <c r="B203" s="367"/>
      <c r="C203" s="485" t="s">
        <v>954</v>
      </c>
      <c r="D203" s="367"/>
      <c r="E203" s="367" t="s">
        <v>581</v>
      </c>
      <c r="F203" s="486"/>
      <c r="G203" s="404"/>
      <c r="H203" s="404"/>
    </row>
    <row r="204" customHeight="1" spans="1:8">
      <c r="A204" s="367"/>
      <c r="B204" s="367"/>
      <c r="C204" s="485" t="s">
        <v>955</v>
      </c>
      <c r="D204" s="367"/>
      <c r="E204" s="367" t="s">
        <v>953</v>
      </c>
      <c r="F204" s="486"/>
      <c r="G204" s="404"/>
      <c r="H204" s="404"/>
    </row>
    <row r="205" customHeight="1" spans="1:8">
      <c r="A205" s="367"/>
      <c r="B205" s="367"/>
      <c r="C205" s="485" t="s">
        <v>956</v>
      </c>
      <c r="D205" s="367"/>
      <c r="E205" s="367" t="s">
        <v>666</v>
      </c>
      <c r="F205" s="486"/>
      <c r="G205" s="404"/>
      <c r="H205" s="404"/>
    </row>
    <row r="206" customHeight="1" spans="1:8">
      <c r="A206" s="367"/>
      <c r="B206" s="367"/>
      <c r="C206" s="485" t="s">
        <v>957</v>
      </c>
      <c r="D206" s="367"/>
      <c r="E206" s="367" t="s">
        <v>666</v>
      </c>
      <c r="F206" s="486"/>
      <c r="G206" s="404"/>
      <c r="H206" s="404"/>
    </row>
    <row r="207" customHeight="1" spans="1:8">
      <c r="A207" s="367"/>
      <c r="B207" s="367"/>
      <c r="C207" s="485" t="s">
        <v>958</v>
      </c>
      <c r="D207" s="367"/>
      <c r="E207" s="367" t="s">
        <v>666</v>
      </c>
      <c r="F207" s="486"/>
      <c r="G207" s="404"/>
      <c r="H207" s="404"/>
    </row>
    <row r="208" customHeight="1" spans="1:8">
      <c r="A208" s="367"/>
      <c r="B208" s="367"/>
      <c r="C208" s="485" t="s">
        <v>959</v>
      </c>
      <c r="D208" s="367"/>
      <c r="E208" s="367" t="s">
        <v>666</v>
      </c>
      <c r="F208" s="486"/>
      <c r="G208" s="404"/>
      <c r="H208" s="404"/>
    </row>
    <row r="209" customHeight="1" spans="1:8">
      <c r="A209" s="367"/>
      <c r="B209" s="367"/>
      <c r="C209" s="485" t="s">
        <v>960</v>
      </c>
      <c r="D209" s="367"/>
      <c r="E209" s="367" t="s">
        <v>666</v>
      </c>
      <c r="F209" s="486"/>
      <c r="G209" s="404"/>
      <c r="H209" s="404"/>
    </row>
    <row r="210" customHeight="1" spans="1:11">
      <c r="A210" s="364"/>
      <c r="B210" s="365" t="s">
        <v>899</v>
      </c>
      <c r="C210" s="365"/>
      <c r="D210" s="365"/>
      <c r="E210" s="366"/>
      <c r="F210" s="366"/>
      <c r="G210" s="415"/>
      <c r="H210" s="415"/>
      <c r="I210" s="484"/>
      <c r="J210" s="484"/>
      <c r="K210" s="484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 t="s">
        <v>272</v>
      </c>
      <c r="C2" s="281"/>
      <c r="D2" s="281" t="s">
        <v>507</v>
      </c>
      <c r="E2" s="281" t="s">
        <v>122</v>
      </c>
      <c r="F2" s="281" t="s">
        <v>509</v>
      </c>
      <c r="G2" s="383" t="s">
        <v>123</v>
      </c>
      <c r="H2" s="384"/>
      <c r="I2" s="304"/>
      <c r="J2" s="304"/>
      <c r="K2" s="304"/>
    </row>
    <row r="3" customHeight="1" spans="1:12">
      <c r="A3" s="281" t="s">
        <v>510</v>
      </c>
      <c r="B3" s="217">
        <v>0.328</v>
      </c>
      <c r="C3" s="415"/>
      <c r="D3" s="285" t="s">
        <v>511</v>
      </c>
      <c r="E3" s="281"/>
      <c r="F3" s="281" t="s">
        <v>512</v>
      </c>
      <c r="G3" s="281" t="s">
        <v>940</v>
      </c>
      <c r="H3" s="281" t="s">
        <v>514</v>
      </c>
      <c r="I3" s="304">
        <v>7.5</v>
      </c>
      <c r="J3" s="304"/>
      <c r="K3" s="304"/>
      <c r="L3" s="305"/>
    </row>
    <row r="4" customHeight="1" spans="1:12">
      <c r="A4" s="281" t="s">
        <v>515</v>
      </c>
      <c r="B4" s="217" t="s">
        <v>961</v>
      </c>
      <c r="C4" s="415"/>
      <c r="D4" s="281" t="s">
        <v>516</v>
      </c>
      <c r="E4" s="281">
        <v>2015.8</v>
      </c>
      <c r="F4" s="281" t="s">
        <v>517</v>
      </c>
      <c r="G4" s="281"/>
      <c r="H4" s="281" t="s">
        <v>518</v>
      </c>
      <c r="I4" s="281"/>
      <c r="J4" s="281" t="s">
        <v>519</v>
      </c>
      <c r="K4" s="304">
        <v>4.5</v>
      </c>
      <c r="L4" s="306"/>
    </row>
    <row r="5" customHeight="1" spans="1:12">
      <c r="A5" s="281" t="s">
        <v>520</v>
      </c>
      <c r="B5" s="217">
        <v>24</v>
      </c>
      <c r="C5" s="415"/>
      <c r="D5" s="281" t="s">
        <v>521</v>
      </c>
      <c r="E5" s="281">
        <v>24</v>
      </c>
      <c r="F5" s="281" t="s">
        <v>522</v>
      </c>
      <c r="G5" s="217">
        <v>3</v>
      </c>
      <c r="H5" s="281" t="s">
        <v>523</v>
      </c>
      <c r="I5" s="281">
        <v>9</v>
      </c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>
        <v>0.3608</v>
      </c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v>0.164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54">
        <v>0.1968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54">
        <v>0.1312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4">
        <v>0.1312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4"/>
      <c r="G66" s="303"/>
      <c r="H66" s="303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4"/>
      <c r="G67" s="303"/>
      <c r="H67" s="303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4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4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4">
        <v>70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4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4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4">
        <v>705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4"/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454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454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454">
        <v>600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454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454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4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454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0.02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>
        <v>0.2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0.18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0.02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/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0.03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9.84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1.64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0.46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0.08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0.328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459" t="s">
        <v>691</v>
      </c>
      <c r="B132" s="459"/>
      <c r="C132" s="460" t="s">
        <v>692</v>
      </c>
      <c r="D132" s="461"/>
      <c r="E132" s="462"/>
      <c r="F132" s="463"/>
      <c r="G132" s="464"/>
      <c r="H132" s="464"/>
      <c r="I132" s="464"/>
      <c r="J132" s="467"/>
      <c r="K132" s="467"/>
    </row>
    <row r="133" customHeight="1" spans="1:11">
      <c r="A133" s="465"/>
      <c r="B133" s="466" t="s">
        <v>272</v>
      </c>
      <c r="C133" s="467" t="s">
        <v>693</v>
      </c>
      <c r="D133" s="468"/>
      <c r="E133" s="466" t="s">
        <v>694</v>
      </c>
      <c r="F133" s="469"/>
      <c r="G133" s="464"/>
      <c r="H133" s="464"/>
      <c r="I133" s="464" t="s">
        <v>695</v>
      </c>
      <c r="J133" s="467"/>
      <c r="K133" s="467"/>
    </row>
    <row r="134" customHeight="1" spans="1:11">
      <c r="A134" s="470"/>
      <c r="B134" s="466"/>
      <c r="C134" s="467" t="s">
        <v>697</v>
      </c>
      <c r="D134" s="468"/>
      <c r="E134" s="466" t="s">
        <v>694</v>
      </c>
      <c r="F134" s="469"/>
      <c r="G134" s="464"/>
      <c r="H134" s="464"/>
      <c r="I134" s="464" t="s">
        <v>698</v>
      </c>
      <c r="J134" s="467"/>
      <c r="K134" s="467"/>
    </row>
    <row r="135" customHeight="1" spans="1:11">
      <c r="A135" s="470"/>
      <c r="B135" s="466"/>
      <c r="C135" s="467" t="s">
        <v>699</v>
      </c>
      <c r="D135" s="468"/>
      <c r="E135" s="466" t="s">
        <v>694</v>
      </c>
      <c r="F135" s="469"/>
      <c r="G135" s="464"/>
      <c r="H135" s="464"/>
      <c r="I135" s="464" t="s">
        <v>700</v>
      </c>
      <c r="J135" s="467"/>
      <c r="K135" s="467"/>
    </row>
    <row r="136" customHeight="1" spans="1:11">
      <c r="A136" s="470"/>
      <c r="B136" s="466"/>
      <c r="C136" s="467" t="s">
        <v>701</v>
      </c>
      <c r="D136" s="468"/>
      <c r="E136" s="466" t="s">
        <v>694</v>
      </c>
      <c r="F136" s="469"/>
      <c r="G136" s="464"/>
      <c r="H136" s="464"/>
      <c r="I136" s="464" t="s">
        <v>695</v>
      </c>
      <c r="J136" s="467"/>
      <c r="K136" s="467"/>
    </row>
    <row r="137" customHeight="1" spans="1:11">
      <c r="A137" s="470"/>
      <c r="B137" s="466"/>
      <c r="C137" s="467" t="s">
        <v>702</v>
      </c>
      <c r="D137" s="468"/>
      <c r="E137" s="466" t="s">
        <v>694</v>
      </c>
      <c r="F137" s="469"/>
      <c r="G137" s="464"/>
      <c r="H137" s="464"/>
      <c r="I137" s="464" t="s">
        <v>698</v>
      </c>
      <c r="J137" s="467"/>
      <c r="K137" s="467"/>
    </row>
    <row r="138" customHeight="1" spans="1:11">
      <c r="A138" s="470"/>
      <c r="B138" s="466"/>
      <c r="C138" s="467" t="s">
        <v>703</v>
      </c>
      <c r="D138" s="468"/>
      <c r="E138" s="466" t="s">
        <v>694</v>
      </c>
      <c r="F138" s="471">
        <v>0.328</v>
      </c>
      <c r="G138" s="464"/>
      <c r="H138" s="464"/>
      <c r="I138" s="464" t="s">
        <v>700</v>
      </c>
      <c r="J138" s="467"/>
      <c r="K138" s="467"/>
    </row>
    <row r="139" customHeight="1" spans="1:11">
      <c r="A139" s="470"/>
      <c r="B139" s="466"/>
      <c r="C139" s="467" t="s">
        <v>704</v>
      </c>
      <c r="D139" s="468"/>
      <c r="E139" s="466" t="s">
        <v>694</v>
      </c>
      <c r="F139" s="471"/>
      <c r="G139" s="464"/>
      <c r="H139" s="464"/>
      <c r="I139" s="464" t="s">
        <v>705</v>
      </c>
      <c r="J139" s="467"/>
      <c r="K139" s="467"/>
    </row>
    <row r="140" customHeight="1" spans="1:11">
      <c r="A140" s="470"/>
      <c r="B140" s="466"/>
      <c r="C140" s="467" t="s">
        <v>707</v>
      </c>
      <c r="D140" s="468"/>
      <c r="E140" s="466" t="s">
        <v>694</v>
      </c>
      <c r="F140" s="471"/>
      <c r="G140" s="464"/>
      <c r="H140" s="464"/>
      <c r="I140" s="464" t="s">
        <v>705</v>
      </c>
      <c r="J140" s="467"/>
      <c r="K140" s="467"/>
    </row>
    <row r="141" customHeight="1" spans="1:11">
      <c r="A141" s="470"/>
      <c r="B141" s="466"/>
      <c r="C141" s="467" t="s">
        <v>708</v>
      </c>
      <c r="D141" s="468"/>
      <c r="E141" s="466" t="s">
        <v>694</v>
      </c>
      <c r="F141" s="471"/>
      <c r="G141" s="464"/>
      <c r="H141" s="464"/>
      <c r="I141" s="464" t="s">
        <v>709</v>
      </c>
      <c r="J141" s="467"/>
      <c r="K141" s="467"/>
    </row>
    <row r="142" customHeight="1" spans="1:11">
      <c r="A142" s="470"/>
      <c r="B142" s="466"/>
      <c r="C142" s="467" t="s">
        <v>710</v>
      </c>
      <c r="D142" s="468"/>
      <c r="E142" s="466" t="s">
        <v>694</v>
      </c>
      <c r="F142" s="471"/>
      <c r="G142" s="464"/>
      <c r="H142" s="464"/>
      <c r="I142" s="464" t="s">
        <v>705</v>
      </c>
      <c r="J142" s="467"/>
      <c r="K142" s="467"/>
    </row>
    <row r="143" customHeight="1" spans="1:11">
      <c r="A143" s="470"/>
      <c r="B143" s="466"/>
      <c r="C143" s="467" t="s">
        <v>711</v>
      </c>
      <c r="D143" s="468"/>
      <c r="E143" s="466" t="s">
        <v>694</v>
      </c>
      <c r="F143" s="471"/>
      <c r="G143" s="464"/>
      <c r="H143" s="464"/>
      <c r="I143" s="464" t="s">
        <v>705</v>
      </c>
      <c r="J143" s="467"/>
      <c r="K143" s="467"/>
    </row>
    <row r="144" customHeight="1" spans="1:11">
      <c r="A144" s="470"/>
      <c r="B144" s="466"/>
      <c r="C144" s="467" t="s">
        <v>712</v>
      </c>
      <c r="D144" s="468"/>
      <c r="E144" s="466" t="s">
        <v>694</v>
      </c>
      <c r="F144" s="471">
        <v>0.328</v>
      </c>
      <c r="G144" s="464"/>
      <c r="H144" s="464"/>
      <c r="I144" s="464" t="s">
        <v>709</v>
      </c>
      <c r="J144" s="467"/>
      <c r="K144" s="467"/>
    </row>
    <row r="145" customHeight="1" spans="1:11">
      <c r="A145" s="470"/>
      <c r="B145" s="466"/>
      <c r="C145" s="467" t="s">
        <v>713</v>
      </c>
      <c r="D145" s="468"/>
      <c r="E145" s="466" t="s">
        <v>714</v>
      </c>
      <c r="F145" s="474"/>
      <c r="G145" s="473"/>
      <c r="H145" s="473"/>
      <c r="I145" s="464" t="s">
        <v>715</v>
      </c>
      <c r="J145" s="467"/>
      <c r="K145" s="467"/>
    </row>
    <row r="146" customHeight="1" spans="1:11">
      <c r="A146" s="470"/>
      <c r="B146" s="466"/>
      <c r="C146" s="467" t="s">
        <v>717</v>
      </c>
      <c r="D146" s="468"/>
      <c r="E146" s="466" t="s">
        <v>714</v>
      </c>
      <c r="F146" s="474"/>
      <c r="G146" s="473"/>
      <c r="H146" s="473"/>
      <c r="I146" s="464" t="s">
        <v>718</v>
      </c>
      <c r="J146" s="467"/>
      <c r="K146" s="467"/>
    </row>
    <row r="147" customHeight="1" spans="1:11">
      <c r="A147" s="470"/>
      <c r="B147" s="466"/>
      <c r="C147" s="467" t="s">
        <v>719</v>
      </c>
      <c r="D147" s="468"/>
      <c r="E147" s="466" t="s">
        <v>714</v>
      </c>
      <c r="F147" s="471">
        <v>3.608</v>
      </c>
      <c r="G147" s="464"/>
      <c r="H147" s="464"/>
      <c r="I147" s="464" t="s">
        <v>720</v>
      </c>
      <c r="J147" s="467"/>
      <c r="K147" s="467"/>
    </row>
    <row r="148" customHeight="1" spans="1:11">
      <c r="A148" s="470"/>
      <c r="B148" s="466"/>
      <c r="C148" s="467" t="s">
        <v>721</v>
      </c>
      <c r="D148" s="468"/>
      <c r="E148" s="466" t="s">
        <v>714</v>
      </c>
      <c r="F148" s="474"/>
      <c r="G148" s="473"/>
      <c r="H148" s="473"/>
      <c r="I148" s="464" t="s">
        <v>722</v>
      </c>
      <c r="J148" s="467"/>
      <c r="K148" s="467"/>
    </row>
    <row r="149" customHeight="1" spans="1:11">
      <c r="A149" s="470"/>
      <c r="B149" s="466"/>
      <c r="C149" s="467" t="s">
        <v>724</v>
      </c>
      <c r="D149" s="468"/>
      <c r="E149" s="466" t="s">
        <v>714</v>
      </c>
      <c r="F149" s="474"/>
      <c r="G149" s="473"/>
      <c r="H149" s="473"/>
      <c r="I149" s="464" t="s">
        <v>725</v>
      </c>
      <c r="J149" s="467"/>
      <c r="K149" s="467"/>
    </row>
    <row r="150" customHeight="1" spans="1:11">
      <c r="A150" s="475"/>
      <c r="B150" s="466"/>
      <c r="C150" s="467" t="s">
        <v>727</v>
      </c>
      <c r="D150" s="468"/>
      <c r="E150" s="466" t="s">
        <v>714</v>
      </c>
      <c r="F150" s="471">
        <v>3.608</v>
      </c>
      <c r="G150" s="464"/>
      <c r="H150" s="464"/>
      <c r="I150" s="464" t="s">
        <v>728</v>
      </c>
      <c r="J150" s="467"/>
      <c r="K150" s="467"/>
    </row>
    <row r="151" customHeight="1" spans="1:11">
      <c r="A151" s="465"/>
      <c r="B151" s="466" t="s">
        <v>538</v>
      </c>
      <c r="C151" s="476" t="s">
        <v>730</v>
      </c>
      <c r="D151" s="477"/>
      <c r="E151" s="466" t="s">
        <v>694</v>
      </c>
      <c r="F151" s="469"/>
      <c r="G151" s="478"/>
      <c r="H151" s="478"/>
      <c r="I151" s="478"/>
      <c r="J151" s="476"/>
      <c r="K151" s="476"/>
    </row>
    <row r="152" customHeight="1" spans="1:11">
      <c r="A152" s="470"/>
      <c r="B152" s="466"/>
      <c r="C152" s="476" t="s">
        <v>731</v>
      </c>
      <c r="D152" s="477"/>
      <c r="E152" s="466" t="s">
        <v>694</v>
      </c>
      <c r="F152" s="469"/>
      <c r="G152" s="478"/>
      <c r="H152" s="478"/>
      <c r="I152" s="478"/>
      <c r="J152" s="476"/>
      <c r="K152" s="476"/>
    </row>
    <row r="153" customHeight="1" spans="1:11">
      <c r="A153" s="470"/>
      <c r="B153" s="466"/>
      <c r="C153" s="476" t="s">
        <v>732</v>
      </c>
      <c r="D153" s="477"/>
      <c r="E153" s="466" t="s">
        <v>714</v>
      </c>
      <c r="F153" s="472"/>
      <c r="G153" s="479"/>
      <c r="H153" s="479"/>
      <c r="I153" s="478"/>
      <c r="J153" s="476"/>
      <c r="K153" s="476"/>
    </row>
    <row r="154" customHeight="1" spans="1:11">
      <c r="A154" s="475"/>
      <c r="B154" s="466"/>
      <c r="C154" s="476" t="s">
        <v>733</v>
      </c>
      <c r="D154" s="477"/>
      <c r="E154" s="466" t="s">
        <v>714</v>
      </c>
      <c r="F154" s="472"/>
      <c r="G154" s="479"/>
      <c r="H154" s="479"/>
      <c r="I154" s="478"/>
      <c r="J154" s="476"/>
      <c r="K154" s="476"/>
    </row>
    <row r="155" customHeight="1" spans="1:11">
      <c r="A155" s="465"/>
      <c r="B155" s="466" t="s">
        <v>734</v>
      </c>
      <c r="C155" s="476" t="s">
        <v>735</v>
      </c>
      <c r="D155" s="477"/>
      <c r="E155" s="466" t="s">
        <v>714</v>
      </c>
      <c r="F155" s="472"/>
      <c r="G155" s="479"/>
      <c r="H155" s="479"/>
      <c r="I155" s="478"/>
      <c r="J155" s="476"/>
      <c r="K155" s="476"/>
    </row>
    <row r="156" customHeight="1" spans="1:11">
      <c r="A156" s="470"/>
      <c r="B156" s="466"/>
      <c r="C156" s="476" t="s">
        <v>736</v>
      </c>
      <c r="D156" s="477"/>
      <c r="E156" s="466" t="s">
        <v>714</v>
      </c>
      <c r="F156" s="472"/>
      <c r="G156" s="479"/>
      <c r="H156" s="479"/>
      <c r="I156" s="478"/>
      <c r="J156" s="476"/>
      <c r="K156" s="476"/>
    </row>
    <row r="157" customHeight="1" spans="1:11">
      <c r="A157" s="470"/>
      <c r="B157" s="466"/>
      <c r="C157" s="476" t="s">
        <v>737</v>
      </c>
      <c r="D157" s="477"/>
      <c r="E157" s="466" t="s">
        <v>714</v>
      </c>
      <c r="F157" s="472"/>
      <c r="G157" s="479"/>
      <c r="H157" s="479"/>
      <c r="I157" s="478"/>
      <c r="J157" s="476"/>
      <c r="K157" s="476"/>
    </row>
    <row r="158" customHeight="1" spans="1:11">
      <c r="A158" s="470"/>
      <c r="B158" s="466"/>
      <c r="C158" s="476" t="s">
        <v>738</v>
      </c>
      <c r="D158" s="477"/>
      <c r="E158" s="466" t="s">
        <v>714</v>
      </c>
      <c r="F158" s="472"/>
      <c r="G158" s="479"/>
      <c r="H158" s="479"/>
      <c r="I158" s="478"/>
      <c r="J158" s="476"/>
      <c r="K158" s="476"/>
    </row>
    <row r="159" customHeight="1" spans="1:11">
      <c r="A159" s="470"/>
      <c r="B159" s="466"/>
      <c r="C159" s="476" t="s">
        <v>739</v>
      </c>
      <c r="D159" s="477"/>
      <c r="E159" s="466" t="s">
        <v>714</v>
      </c>
      <c r="F159" s="472"/>
      <c r="G159" s="479"/>
      <c r="H159" s="479"/>
      <c r="I159" s="478"/>
      <c r="J159" s="476"/>
      <c r="K159" s="476"/>
    </row>
    <row r="160" customHeight="1" spans="1:11">
      <c r="A160" s="470"/>
      <c r="B160" s="466"/>
      <c r="C160" s="476" t="s">
        <v>740</v>
      </c>
      <c r="D160" s="477"/>
      <c r="E160" s="466" t="s">
        <v>714</v>
      </c>
      <c r="F160" s="472"/>
      <c r="G160" s="479"/>
      <c r="H160" s="479"/>
      <c r="I160" s="478"/>
      <c r="J160" s="476"/>
      <c r="K160" s="476"/>
    </row>
    <row r="161" customHeight="1" spans="1:11">
      <c r="A161" s="470"/>
      <c r="B161" s="466"/>
      <c r="C161" s="476" t="s">
        <v>741</v>
      </c>
      <c r="D161" s="477"/>
      <c r="E161" s="466" t="s">
        <v>714</v>
      </c>
      <c r="F161" s="472"/>
      <c r="G161" s="479"/>
      <c r="H161" s="479"/>
      <c r="I161" s="478"/>
      <c r="J161" s="476"/>
      <c r="K161" s="476"/>
    </row>
    <row r="162" customHeight="1" spans="1:11">
      <c r="A162" s="470"/>
      <c r="B162" s="466"/>
      <c r="C162" s="476" t="s">
        <v>742</v>
      </c>
      <c r="D162" s="477"/>
      <c r="E162" s="466" t="s">
        <v>714</v>
      </c>
      <c r="F162" s="472"/>
      <c r="G162" s="479"/>
      <c r="H162" s="479"/>
      <c r="I162" s="478"/>
      <c r="J162" s="476"/>
      <c r="K162" s="476"/>
    </row>
    <row r="163" customHeight="1" spans="1:11">
      <c r="A163" s="470"/>
      <c r="B163" s="466"/>
      <c r="C163" s="476" t="s">
        <v>743</v>
      </c>
      <c r="D163" s="477"/>
      <c r="E163" s="466" t="s">
        <v>694</v>
      </c>
      <c r="F163" s="469"/>
      <c r="G163" s="478"/>
      <c r="H163" s="478"/>
      <c r="I163" s="478"/>
      <c r="J163" s="476"/>
      <c r="K163" s="476"/>
    </row>
    <row r="164" customHeight="1" spans="1:11">
      <c r="A164" s="475"/>
      <c r="B164" s="466"/>
      <c r="C164" s="476" t="s">
        <v>744</v>
      </c>
      <c r="D164" s="477"/>
      <c r="E164" s="466" t="s">
        <v>694</v>
      </c>
      <c r="F164" s="469"/>
      <c r="G164" s="478"/>
      <c r="H164" s="478"/>
      <c r="I164" s="478"/>
      <c r="J164" s="476"/>
      <c r="K164" s="476"/>
    </row>
    <row r="165" customHeight="1" spans="1:11">
      <c r="A165" s="466"/>
      <c r="B165" s="480" t="s">
        <v>11</v>
      </c>
      <c r="C165" s="481"/>
      <c r="D165" s="482"/>
      <c r="E165" s="466"/>
      <c r="F165" s="483"/>
      <c r="G165" s="464"/>
      <c r="H165" s="464"/>
      <c r="I165" s="464"/>
      <c r="J165" s="467"/>
      <c r="K165" s="467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3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3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3">
        <v>2.4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3">
        <v>1.69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3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3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3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3">
        <v>1.97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3">
        <v>0.15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3">
        <v>0.4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3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3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3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3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3">
        <v>0.4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3">
        <v>0.15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3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0.328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8">
      <c r="A192" s="367"/>
      <c r="B192" s="367"/>
      <c r="C192" s="485" t="s">
        <v>941</v>
      </c>
      <c r="D192" s="367"/>
      <c r="E192" s="367" t="s">
        <v>654</v>
      </c>
      <c r="F192" s="486"/>
      <c r="G192" s="404"/>
      <c r="H192" s="404"/>
    </row>
    <row r="193" customHeight="1" spans="1:8">
      <c r="A193" s="367"/>
      <c r="B193" s="367"/>
      <c r="C193" s="485" t="s">
        <v>942</v>
      </c>
      <c r="D193" s="367"/>
      <c r="E193" s="367" t="s">
        <v>943</v>
      </c>
      <c r="F193" s="486">
        <v>0.02</v>
      </c>
      <c r="G193" s="404"/>
      <c r="H193" s="404"/>
    </row>
    <row r="194" customHeight="1" spans="1:8">
      <c r="A194" s="367"/>
      <c r="B194" s="367"/>
      <c r="C194" s="485" t="s">
        <v>944</v>
      </c>
      <c r="D194" s="367"/>
      <c r="E194" s="367" t="s">
        <v>943</v>
      </c>
      <c r="F194" s="486"/>
      <c r="G194" s="404"/>
      <c r="H194" s="404"/>
    </row>
    <row r="195" customHeight="1" spans="1:8">
      <c r="A195" s="367"/>
      <c r="B195" s="367"/>
      <c r="C195" s="485" t="s">
        <v>945</v>
      </c>
      <c r="D195" s="367"/>
      <c r="E195" s="367" t="s">
        <v>581</v>
      </c>
      <c r="F195" s="486"/>
      <c r="G195" s="404"/>
      <c r="H195" s="404"/>
    </row>
    <row r="196" customHeight="1" spans="1:8">
      <c r="A196" s="367"/>
      <c r="B196" s="367"/>
      <c r="C196" s="485" t="s">
        <v>946</v>
      </c>
      <c r="D196" s="367"/>
      <c r="E196" s="367" t="s">
        <v>642</v>
      </c>
      <c r="F196" s="486"/>
      <c r="G196" s="404"/>
      <c r="H196" s="404"/>
    </row>
    <row r="197" customHeight="1" spans="1:8">
      <c r="A197" s="367"/>
      <c r="B197" s="367"/>
      <c r="C197" s="485" t="s">
        <v>947</v>
      </c>
      <c r="D197" s="367"/>
      <c r="E197" s="367" t="s">
        <v>666</v>
      </c>
      <c r="F197" s="486"/>
      <c r="G197" s="404"/>
      <c r="H197" s="404"/>
    </row>
    <row r="198" customHeight="1" spans="1:8">
      <c r="A198" s="367"/>
      <c r="B198" s="367"/>
      <c r="C198" s="485" t="s">
        <v>948</v>
      </c>
      <c r="D198" s="367"/>
      <c r="E198" s="367" t="s">
        <v>603</v>
      </c>
      <c r="F198" s="486"/>
      <c r="G198" s="404"/>
      <c r="H198" s="404"/>
    </row>
    <row r="199" customHeight="1" spans="1:8">
      <c r="A199" s="367"/>
      <c r="B199" s="367"/>
      <c r="C199" s="485" t="s">
        <v>643</v>
      </c>
      <c r="D199" s="367"/>
      <c r="E199" s="367" t="s">
        <v>642</v>
      </c>
      <c r="F199" s="486"/>
      <c r="G199" s="404"/>
      <c r="H199" s="404"/>
    </row>
    <row r="200" customHeight="1" spans="1:8">
      <c r="A200" s="367"/>
      <c r="B200" s="367"/>
      <c r="C200" s="485" t="s">
        <v>949</v>
      </c>
      <c r="D200" s="367"/>
      <c r="E200" s="367" t="s">
        <v>950</v>
      </c>
      <c r="F200" s="486"/>
      <c r="G200" s="404"/>
      <c r="H200" s="404"/>
    </row>
    <row r="201" customHeight="1" spans="1:8">
      <c r="A201" s="367"/>
      <c r="B201" s="367"/>
      <c r="C201" s="485" t="s">
        <v>951</v>
      </c>
      <c r="D201" s="367"/>
      <c r="E201" s="367" t="s">
        <v>285</v>
      </c>
      <c r="F201" s="486"/>
      <c r="G201" s="404"/>
      <c r="H201" s="404"/>
    </row>
    <row r="202" customHeight="1" spans="1:8">
      <c r="A202" s="367"/>
      <c r="B202" s="367"/>
      <c r="C202" s="485" t="s">
        <v>952</v>
      </c>
      <c r="D202" s="367"/>
      <c r="E202" s="367" t="s">
        <v>953</v>
      </c>
      <c r="F202" s="486"/>
      <c r="G202" s="404"/>
      <c r="H202" s="404"/>
    </row>
    <row r="203" customHeight="1" spans="1:8">
      <c r="A203" s="367"/>
      <c r="B203" s="367"/>
      <c r="C203" s="485" t="s">
        <v>954</v>
      </c>
      <c r="D203" s="367"/>
      <c r="E203" s="367" t="s">
        <v>581</v>
      </c>
      <c r="F203" s="486"/>
      <c r="G203" s="404"/>
      <c r="H203" s="404"/>
    </row>
    <row r="204" customHeight="1" spans="1:8">
      <c r="A204" s="367"/>
      <c r="B204" s="367"/>
      <c r="C204" s="485" t="s">
        <v>955</v>
      </c>
      <c r="D204" s="367"/>
      <c r="E204" s="367" t="s">
        <v>953</v>
      </c>
      <c r="F204" s="486"/>
      <c r="G204" s="404"/>
      <c r="H204" s="404"/>
    </row>
    <row r="205" customHeight="1" spans="1:8">
      <c r="A205" s="367"/>
      <c r="B205" s="367"/>
      <c r="C205" s="485" t="s">
        <v>956</v>
      </c>
      <c r="D205" s="367"/>
      <c r="E205" s="367" t="s">
        <v>666</v>
      </c>
      <c r="F205" s="486"/>
      <c r="G205" s="404"/>
      <c r="H205" s="404"/>
    </row>
    <row r="206" customHeight="1" spans="1:8">
      <c r="A206" s="367"/>
      <c r="B206" s="367"/>
      <c r="C206" s="485" t="s">
        <v>957</v>
      </c>
      <c r="D206" s="367"/>
      <c r="E206" s="367" t="s">
        <v>666</v>
      </c>
      <c r="F206" s="486"/>
      <c r="G206" s="404"/>
      <c r="H206" s="404"/>
    </row>
    <row r="207" customHeight="1" spans="1:8">
      <c r="A207" s="367"/>
      <c r="B207" s="367"/>
      <c r="C207" s="485" t="s">
        <v>958</v>
      </c>
      <c r="D207" s="367"/>
      <c r="E207" s="367" t="s">
        <v>666</v>
      </c>
      <c r="F207" s="486"/>
      <c r="G207" s="404"/>
      <c r="H207" s="404"/>
    </row>
    <row r="208" customHeight="1" spans="1:8">
      <c r="A208" s="367"/>
      <c r="B208" s="367"/>
      <c r="C208" s="485" t="s">
        <v>959</v>
      </c>
      <c r="D208" s="367"/>
      <c r="E208" s="367" t="s">
        <v>666</v>
      </c>
      <c r="F208" s="486"/>
      <c r="G208" s="404"/>
      <c r="H208" s="404"/>
    </row>
    <row r="209" customHeight="1" spans="1:8">
      <c r="A209" s="367"/>
      <c r="B209" s="367"/>
      <c r="C209" s="485" t="s">
        <v>960</v>
      </c>
      <c r="D209" s="367"/>
      <c r="E209" s="367" t="s">
        <v>666</v>
      </c>
      <c r="F209" s="486"/>
      <c r="G209" s="404"/>
      <c r="H209" s="404"/>
    </row>
    <row r="210" customHeight="1" spans="1:11">
      <c r="A210" s="364"/>
      <c r="B210" s="365" t="s">
        <v>899</v>
      </c>
      <c r="C210" s="365"/>
      <c r="D210" s="365"/>
      <c r="E210" s="366"/>
      <c r="F210" s="366"/>
      <c r="G210" s="415"/>
      <c r="H210" s="415"/>
      <c r="I210" s="484"/>
      <c r="J210" s="484"/>
      <c r="K210" s="484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 t="s">
        <v>272</v>
      </c>
      <c r="C2" s="281"/>
      <c r="D2" s="281" t="s">
        <v>507</v>
      </c>
      <c r="E2" s="281" t="s">
        <v>124</v>
      </c>
      <c r="F2" s="281" t="s">
        <v>509</v>
      </c>
      <c r="G2" s="383" t="s">
        <v>125</v>
      </c>
      <c r="H2" s="384"/>
      <c r="I2" s="304"/>
      <c r="J2" s="304"/>
      <c r="K2" s="304"/>
    </row>
    <row r="3" customHeight="1" spans="1:12">
      <c r="A3" s="281" t="s">
        <v>510</v>
      </c>
      <c r="B3" s="217">
        <v>0.923</v>
      </c>
      <c r="C3" s="415"/>
      <c r="D3" s="285" t="s">
        <v>511</v>
      </c>
      <c r="E3" s="281"/>
      <c r="F3" s="281" t="s">
        <v>512</v>
      </c>
      <c r="G3" s="281" t="s">
        <v>940</v>
      </c>
      <c r="H3" s="281" t="s">
        <v>514</v>
      </c>
      <c r="I3" s="304">
        <v>15</v>
      </c>
      <c r="J3" s="304"/>
      <c r="K3" s="304"/>
      <c r="L3" s="305"/>
    </row>
    <row r="4" customHeight="1" spans="1:12">
      <c r="A4" s="281" t="s">
        <v>515</v>
      </c>
      <c r="B4" s="217" t="s">
        <v>961</v>
      </c>
      <c r="C4" s="415"/>
      <c r="D4" s="281" t="s">
        <v>516</v>
      </c>
      <c r="E4" s="281">
        <v>2019.8</v>
      </c>
      <c r="F4" s="281" t="s">
        <v>517</v>
      </c>
      <c r="G4" s="281"/>
      <c r="H4" s="281" t="s">
        <v>518</v>
      </c>
      <c r="I4" s="281"/>
      <c r="J4" s="281" t="s">
        <v>519</v>
      </c>
      <c r="K4" s="304">
        <v>5</v>
      </c>
      <c r="L4" s="306"/>
    </row>
    <row r="5" customHeight="1" spans="1:12">
      <c r="A5" s="281" t="s">
        <v>520</v>
      </c>
      <c r="B5" s="217">
        <v>30</v>
      </c>
      <c r="C5" s="415"/>
      <c r="D5" s="281" t="s">
        <v>521</v>
      </c>
      <c r="E5" s="281">
        <v>30</v>
      </c>
      <c r="F5" s="281" t="s">
        <v>522</v>
      </c>
      <c r="G5" s="217">
        <v>2</v>
      </c>
      <c r="H5" s="281" t="s">
        <v>523</v>
      </c>
      <c r="I5" s="281">
        <v>6</v>
      </c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>
        <v>1.3843</v>
      </c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v>0.4615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54">
        <v>0.5537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54">
        <v>0.5538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4">
        <v>0.7384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>
        <v>0.01</v>
      </c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>
        <v>1.512</v>
      </c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4"/>
      <c r="G66" s="303"/>
      <c r="H66" s="303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4">
        <v>0.02</v>
      </c>
      <c r="G67" s="303"/>
      <c r="H67" s="303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4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4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4">
        <v>234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4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4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4">
        <v>871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4">
        <v>1120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454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454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454">
        <v>1400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454">
        <v>0.24</v>
      </c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454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4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454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0.02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>
        <v>1.68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0.3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0.06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0.02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0.04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18.46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>
        <v>18.46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9.23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1.3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0.13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0.923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459" t="s">
        <v>691</v>
      </c>
      <c r="B132" s="459"/>
      <c r="C132" s="460" t="s">
        <v>692</v>
      </c>
      <c r="D132" s="461"/>
      <c r="E132" s="462"/>
      <c r="F132" s="463"/>
      <c r="G132" s="464"/>
      <c r="H132" s="464"/>
      <c r="I132" s="464"/>
      <c r="J132" s="467"/>
      <c r="K132" s="467"/>
    </row>
    <row r="133" customHeight="1" spans="1:11">
      <c r="A133" s="465"/>
      <c r="B133" s="466" t="s">
        <v>272</v>
      </c>
      <c r="C133" s="467" t="s">
        <v>693</v>
      </c>
      <c r="D133" s="468"/>
      <c r="E133" s="466" t="s">
        <v>694</v>
      </c>
      <c r="F133" s="469"/>
      <c r="G133" s="464"/>
      <c r="H133" s="464"/>
      <c r="I133" s="464" t="s">
        <v>695</v>
      </c>
      <c r="J133" s="467"/>
      <c r="K133" s="467"/>
    </row>
    <row r="134" customHeight="1" spans="1:11">
      <c r="A134" s="470"/>
      <c r="B134" s="466"/>
      <c r="C134" s="467" t="s">
        <v>697</v>
      </c>
      <c r="D134" s="468"/>
      <c r="E134" s="466" t="s">
        <v>694</v>
      </c>
      <c r="F134" s="469"/>
      <c r="G134" s="464"/>
      <c r="H134" s="464"/>
      <c r="I134" s="464" t="s">
        <v>698</v>
      </c>
      <c r="J134" s="467"/>
      <c r="K134" s="467"/>
    </row>
    <row r="135" customHeight="1" spans="1:11">
      <c r="A135" s="470"/>
      <c r="B135" s="466"/>
      <c r="C135" s="467" t="s">
        <v>699</v>
      </c>
      <c r="D135" s="468"/>
      <c r="E135" s="466" t="s">
        <v>694</v>
      </c>
      <c r="F135" s="469"/>
      <c r="G135" s="464"/>
      <c r="H135" s="464"/>
      <c r="I135" s="464" t="s">
        <v>700</v>
      </c>
      <c r="J135" s="467"/>
      <c r="K135" s="467"/>
    </row>
    <row r="136" customHeight="1" spans="1:11">
      <c r="A136" s="470"/>
      <c r="B136" s="466"/>
      <c r="C136" s="467" t="s">
        <v>701</v>
      </c>
      <c r="D136" s="468"/>
      <c r="E136" s="466" t="s">
        <v>694</v>
      </c>
      <c r="F136" s="469"/>
      <c r="G136" s="464"/>
      <c r="H136" s="464"/>
      <c r="I136" s="464" t="s">
        <v>695</v>
      </c>
      <c r="J136" s="467"/>
      <c r="K136" s="467"/>
    </row>
    <row r="137" customHeight="1" spans="1:11">
      <c r="A137" s="470"/>
      <c r="B137" s="466"/>
      <c r="C137" s="467" t="s">
        <v>702</v>
      </c>
      <c r="D137" s="468"/>
      <c r="E137" s="466" t="s">
        <v>694</v>
      </c>
      <c r="F137" s="469"/>
      <c r="G137" s="464"/>
      <c r="H137" s="464"/>
      <c r="I137" s="464" t="s">
        <v>698</v>
      </c>
      <c r="J137" s="467"/>
      <c r="K137" s="467"/>
    </row>
    <row r="138" customHeight="1" spans="1:11">
      <c r="A138" s="470"/>
      <c r="B138" s="466"/>
      <c r="C138" s="467" t="s">
        <v>703</v>
      </c>
      <c r="D138" s="468"/>
      <c r="E138" s="466" t="s">
        <v>694</v>
      </c>
      <c r="F138" s="471">
        <v>0.923</v>
      </c>
      <c r="G138" s="464"/>
      <c r="H138" s="464"/>
      <c r="I138" s="464" t="s">
        <v>700</v>
      </c>
      <c r="J138" s="467"/>
      <c r="K138" s="467"/>
    </row>
    <row r="139" customHeight="1" spans="1:11">
      <c r="A139" s="470"/>
      <c r="B139" s="466"/>
      <c r="C139" s="467" t="s">
        <v>704</v>
      </c>
      <c r="D139" s="468"/>
      <c r="E139" s="466" t="s">
        <v>694</v>
      </c>
      <c r="F139" s="471"/>
      <c r="G139" s="464"/>
      <c r="H139" s="464"/>
      <c r="I139" s="464" t="s">
        <v>705</v>
      </c>
      <c r="J139" s="467"/>
      <c r="K139" s="467"/>
    </row>
    <row r="140" customHeight="1" spans="1:11">
      <c r="A140" s="470"/>
      <c r="B140" s="466"/>
      <c r="C140" s="467" t="s">
        <v>707</v>
      </c>
      <c r="D140" s="468"/>
      <c r="E140" s="466" t="s">
        <v>694</v>
      </c>
      <c r="F140" s="471"/>
      <c r="G140" s="464"/>
      <c r="H140" s="464"/>
      <c r="I140" s="464" t="s">
        <v>705</v>
      </c>
      <c r="J140" s="467"/>
      <c r="K140" s="467"/>
    </row>
    <row r="141" customHeight="1" spans="1:11">
      <c r="A141" s="470"/>
      <c r="B141" s="466"/>
      <c r="C141" s="467" t="s">
        <v>708</v>
      </c>
      <c r="D141" s="468"/>
      <c r="E141" s="466" t="s">
        <v>694</v>
      </c>
      <c r="F141" s="471"/>
      <c r="G141" s="464"/>
      <c r="H141" s="464"/>
      <c r="I141" s="464" t="s">
        <v>709</v>
      </c>
      <c r="J141" s="467"/>
      <c r="K141" s="467"/>
    </row>
    <row r="142" customHeight="1" spans="1:11">
      <c r="A142" s="470"/>
      <c r="B142" s="466"/>
      <c r="C142" s="467" t="s">
        <v>710</v>
      </c>
      <c r="D142" s="468"/>
      <c r="E142" s="466" t="s">
        <v>694</v>
      </c>
      <c r="F142" s="471"/>
      <c r="G142" s="464"/>
      <c r="H142" s="464"/>
      <c r="I142" s="464" t="s">
        <v>705</v>
      </c>
      <c r="J142" s="467"/>
      <c r="K142" s="467"/>
    </row>
    <row r="143" customHeight="1" spans="1:11">
      <c r="A143" s="470"/>
      <c r="B143" s="466"/>
      <c r="C143" s="467" t="s">
        <v>711</v>
      </c>
      <c r="D143" s="468"/>
      <c r="E143" s="466" t="s">
        <v>694</v>
      </c>
      <c r="F143" s="471"/>
      <c r="G143" s="464"/>
      <c r="H143" s="464"/>
      <c r="I143" s="464" t="s">
        <v>705</v>
      </c>
      <c r="J143" s="467"/>
      <c r="K143" s="467"/>
    </row>
    <row r="144" customHeight="1" spans="1:11">
      <c r="A144" s="470"/>
      <c r="B144" s="466"/>
      <c r="C144" s="467" t="s">
        <v>712</v>
      </c>
      <c r="D144" s="468"/>
      <c r="E144" s="466" t="s">
        <v>694</v>
      </c>
      <c r="F144" s="471">
        <v>0.923</v>
      </c>
      <c r="G144" s="464"/>
      <c r="H144" s="464"/>
      <c r="I144" s="464" t="s">
        <v>709</v>
      </c>
      <c r="J144" s="467"/>
      <c r="K144" s="467"/>
    </row>
    <row r="145" customHeight="1" spans="1:11">
      <c r="A145" s="470"/>
      <c r="B145" s="466"/>
      <c r="C145" s="467" t="s">
        <v>713</v>
      </c>
      <c r="D145" s="468"/>
      <c r="E145" s="466" t="s">
        <v>714</v>
      </c>
      <c r="F145" s="474"/>
      <c r="G145" s="473"/>
      <c r="H145" s="473"/>
      <c r="I145" s="464" t="s">
        <v>715</v>
      </c>
      <c r="J145" s="467"/>
      <c r="K145" s="467"/>
    </row>
    <row r="146" customHeight="1" spans="1:11">
      <c r="A146" s="470"/>
      <c r="B146" s="466"/>
      <c r="C146" s="467" t="s">
        <v>717</v>
      </c>
      <c r="D146" s="468"/>
      <c r="E146" s="466" t="s">
        <v>714</v>
      </c>
      <c r="F146" s="474"/>
      <c r="G146" s="473"/>
      <c r="H146" s="473"/>
      <c r="I146" s="464" t="s">
        <v>718</v>
      </c>
      <c r="J146" s="467"/>
      <c r="K146" s="467"/>
    </row>
    <row r="147" customHeight="1" spans="1:11">
      <c r="A147" s="470"/>
      <c r="B147" s="466"/>
      <c r="C147" s="467" t="s">
        <v>719</v>
      </c>
      <c r="D147" s="468"/>
      <c r="E147" s="466" t="s">
        <v>714</v>
      </c>
      <c r="F147" s="471">
        <v>10.152</v>
      </c>
      <c r="G147" s="464"/>
      <c r="H147" s="464"/>
      <c r="I147" s="464" t="s">
        <v>720</v>
      </c>
      <c r="J147" s="467"/>
      <c r="K147" s="467"/>
    </row>
    <row r="148" customHeight="1" spans="1:11">
      <c r="A148" s="470"/>
      <c r="B148" s="466"/>
      <c r="C148" s="467" t="s">
        <v>721</v>
      </c>
      <c r="D148" s="468"/>
      <c r="E148" s="466" t="s">
        <v>714</v>
      </c>
      <c r="F148" s="474"/>
      <c r="G148" s="473"/>
      <c r="H148" s="473"/>
      <c r="I148" s="464" t="s">
        <v>722</v>
      </c>
      <c r="J148" s="467"/>
      <c r="K148" s="467"/>
    </row>
    <row r="149" customHeight="1" spans="1:11">
      <c r="A149" s="470"/>
      <c r="B149" s="466"/>
      <c r="C149" s="467" t="s">
        <v>724</v>
      </c>
      <c r="D149" s="468"/>
      <c r="E149" s="466" t="s">
        <v>714</v>
      </c>
      <c r="F149" s="474"/>
      <c r="G149" s="473"/>
      <c r="H149" s="473"/>
      <c r="I149" s="464" t="s">
        <v>725</v>
      </c>
      <c r="J149" s="467"/>
      <c r="K149" s="467"/>
    </row>
    <row r="150" customHeight="1" spans="1:11">
      <c r="A150" s="475"/>
      <c r="B150" s="466"/>
      <c r="C150" s="467" t="s">
        <v>727</v>
      </c>
      <c r="D150" s="468"/>
      <c r="E150" s="466" t="s">
        <v>714</v>
      </c>
      <c r="F150" s="471">
        <v>10.152</v>
      </c>
      <c r="G150" s="464"/>
      <c r="H150" s="464"/>
      <c r="I150" s="464" t="s">
        <v>728</v>
      </c>
      <c r="J150" s="467"/>
      <c r="K150" s="467"/>
    </row>
    <row r="151" customHeight="1" spans="1:11">
      <c r="A151" s="465"/>
      <c r="B151" s="466" t="s">
        <v>538</v>
      </c>
      <c r="C151" s="476" t="s">
        <v>730</v>
      </c>
      <c r="D151" s="477"/>
      <c r="E151" s="466" t="s">
        <v>694</v>
      </c>
      <c r="F151" s="469"/>
      <c r="G151" s="478"/>
      <c r="H151" s="478"/>
      <c r="I151" s="478"/>
      <c r="J151" s="476"/>
      <c r="K151" s="476"/>
    </row>
    <row r="152" customHeight="1" spans="1:11">
      <c r="A152" s="470"/>
      <c r="B152" s="466"/>
      <c r="C152" s="476" t="s">
        <v>731</v>
      </c>
      <c r="D152" s="477"/>
      <c r="E152" s="466" t="s">
        <v>694</v>
      </c>
      <c r="F152" s="469"/>
      <c r="G152" s="478"/>
      <c r="H152" s="478"/>
      <c r="I152" s="478"/>
      <c r="J152" s="476"/>
      <c r="K152" s="476"/>
    </row>
    <row r="153" customHeight="1" spans="1:11">
      <c r="A153" s="470"/>
      <c r="B153" s="466"/>
      <c r="C153" s="476" t="s">
        <v>732</v>
      </c>
      <c r="D153" s="477"/>
      <c r="E153" s="466" t="s">
        <v>714</v>
      </c>
      <c r="F153" s="472"/>
      <c r="G153" s="479"/>
      <c r="H153" s="479"/>
      <c r="I153" s="478"/>
      <c r="J153" s="476"/>
      <c r="K153" s="476"/>
    </row>
    <row r="154" customHeight="1" spans="1:11">
      <c r="A154" s="475"/>
      <c r="B154" s="466"/>
      <c r="C154" s="476" t="s">
        <v>733</v>
      </c>
      <c r="D154" s="477"/>
      <c r="E154" s="466" t="s">
        <v>714</v>
      </c>
      <c r="F154" s="472"/>
      <c r="G154" s="479"/>
      <c r="H154" s="479"/>
      <c r="I154" s="478"/>
      <c r="J154" s="476"/>
      <c r="K154" s="476"/>
    </row>
    <row r="155" customHeight="1" spans="1:11">
      <c r="A155" s="465"/>
      <c r="B155" s="466" t="s">
        <v>734</v>
      </c>
      <c r="C155" s="476" t="s">
        <v>735</v>
      </c>
      <c r="D155" s="477"/>
      <c r="E155" s="466" t="s">
        <v>714</v>
      </c>
      <c r="F155" s="472"/>
      <c r="G155" s="479"/>
      <c r="H155" s="479"/>
      <c r="I155" s="478"/>
      <c r="J155" s="476"/>
      <c r="K155" s="476"/>
    </row>
    <row r="156" customHeight="1" spans="1:11">
      <c r="A156" s="470"/>
      <c r="B156" s="466"/>
      <c r="C156" s="476" t="s">
        <v>736</v>
      </c>
      <c r="D156" s="477"/>
      <c r="E156" s="466" t="s">
        <v>714</v>
      </c>
      <c r="F156" s="472"/>
      <c r="G156" s="479"/>
      <c r="H156" s="479"/>
      <c r="I156" s="478"/>
      <c r="J156" s="476"/>
      <c r="K156" s="476"/>
    </row>
    <row r="157" customHeight="1" spans="1:11">
      <c r="A157" s="470"/>
      <c r="B157" s="466"/>
      <c r="C157" s="476" t="s">
        <v>737</v>
      </c>
      <c r="D157" s="477"/>
      <c r="E157" s="466" t="s">
        <v>714</v>
      </c>
      <c r="F157" s="472"/>
      <c r="G157" s="479"/>
      <c r="H157" s="479"/>
      <c r="I157" s="478"/>
      <c r="J157" s="476"/>
      <c r="K157" s="476"/>
    </row>
    <row r="158" customHeight="1" spans="1:11">
      <c r="A158" s="470"/>
      <c r="B158" s="466"/>
      <c r="C158" s="476" t="s">
        <v>738</v>
      </c>
      <c r="D158" s="477"/>
      <c r="E158" s="466" t="s">
        <v>714</v>
      </c>
      <c r="F158" s="472"/>
      <c r="G158" s="479"/>
      <c r="H158" s="479"/>
      <c r="I158" s="478"/>
      <c r="J158" s="476"/>
      <c r="K158" s="476"/>
    </row>
    <row r="159" customHeight="1" spans="1:11">
      <c r="A159" s="470"/>
      <c r="B159" s="466"/>
      <c r="C159" s="476" t="s">
        <v>739</v>
      </c>
      <c r="D159" s="477"/>
      <c r="E159" s="466" t="s">
        <v>714</v>
      </c>
      <c r="F159" s="472"/>
      <c r="G159" s="479"/>
      <c r="H159" s="479"/>
      <c r="I159" s="478"/>
      <c r="J159" s="476"/>
      <c r="K159" s="476"/>
    </row>
    <row r="160" customHeight="1" spans="1:11">
      <c r="A160" s="470"/>
      <c r="B160" s="466"/>
      <c r="C160" s="476" t="s">
        <v>740</v>
      </c>
      <c r="D160" s="477"/>
      <c r="E160" s="466" t="s">
        <v>714</v>
      </c>
      <c r="F160" s="472"/>
      <c r="G160" s="479"/>
      <c r="H160" s="479"/>
      <c r="I160" s="478"/>
      <c r="J160" s="476"/>
      <c r="K160" s="476"/>
    </row>
    <row r="161" customHeight="1" spans="1:11">
      <c r="A161" s="470"/>
      <c r="B161" s="466"/>
      <c r="C161" s="476" t="s">
        <v>741</v>
      </c>
      <c r="D161" s="477"/>
      <c r="E161" s="466" t="s">
        <v>714</v>
      </c>
      <c r="F161" s="472"/>
      <c r="G161" s="479"/>
      <c r="H161" s="479"/>
      <c r="I161" s="478"/>
      <c r="J161" s="476"/>
      <c r="K161" s="476"/>
    </row>
    <row r="162" customHeight="1" spans="1:11">
      <c r="A162" s="470"/>
      <c r="B162" s="466"/>
      <c r="C162" s="476" t="s">
        <v>742</v>
      </c>
      <c r="D162" s="477"/>
      <c r="E162" s="466" t="s">
        <v>714</v>
      </c>
      <c r="F162" s="472"/>
      <c r="G162" s="479"/>
      <c r="H162" s="479"/>
      <c r="I162" s="478"/>
      <c r="J162" s="476"/>
      <c r="K162" s="476"/>
    </row>
    <row r="163" customHeight="1" spans="1:11">
      <c r="A163" s="470"/>
      <c r="B163" s="466"/>
      <c r="C163" s="476" t="s">
        <v>743</v>
      </c>
      <c r="D163" s="477"/>
      <c r="E163" s="466" t="s">
        <v>694</v>
      </c>
      <c r="F163" s="469"/>
      <c r="G163" s="478"/>
      <c r="H163" s="478"/>
      <c r="I163" s="478"/>
      <c r="J163" s="476"/>
      <c r="K163" s="476"/>
    </row>
    <row r="164" customHeight="1" spans="1:11">
      <c r="A164" s="475"/>
      <c r="B164" s="466"/>
      <c r="C164" s="476" t="s">
        <v>744</v>
      </c>
      <c r="D164" s="477"/>
      <c r="E164" s="466" t="s">
        <v>694</v>
      </c>
      <c r="F164" s="469"/>
      <c r="G164" s="478"/>
      <c r="H164" s="478"/>
      <c r="I164" s="478"/>
      <c r="J164" s="476"/>
      <c r="K164" s="476"/>
    </row>
    <row r="165" customHeight="1" spans="1:11">
      <c r="A165" s="466"/>
      <c r="B165" s="480" t="s">
        <v>11</v>
      </c>
      <c r="C165" s="481"/>
      <c r="D165" s="482"/>
      <c r="E165" s="466"/>
      <c r="F165" s="483"/>
      <c r="G165" s="464"/>
      <c r="H165" s="464"/>
      <c r="I165" s="464"/>
      <c r="J165" s="467"/>
      <c r="K165" s="467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6">
        <v>10.62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6">
        <v>6.55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6">
        <v>0.39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6">
        <v>1.12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>
        <v>2</v>
      </c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6">
        <v>1.12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6">
        <v>0.39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0.923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8">
      <c r="A192" s="367"/>
      <c r="B192" s="367"/>
      <c r="C192" s="485" t="s">
        <v>941</v>
      </c>
      <c r="D192" s="367"/>
      <c r="E192" s="367" t="s">
        <v>654</v>
      </c>
      <c r="F192" s="486"/>
      <c r="G192" s="404"/>
      <c r="H192" s="404"/>
    </row>
    <row r="193" customHeight="1" spans="1:8">
      <c r="A193" s="367"/>
      <c r="B193" s="367"/>
      <c r="C193" s="485" t="s">
        <v>942</v>
      </c>
      <c r="D193" s="367"/>
      <c r="E193" s="367" t="s">
        <v>943</v>
      </c>
      <c r="F193" s="486">
        <v>0.04</v>
      </c>
      <c r="G193" s="404"/>
      <c r="H193" s="404"/>
    </row>
    <row r="194" customHeight="1" spans="1:8">
      <c r="A194" s="367"/>
      <c r="B194" s="367"/>
      <c r="C194" s="485" t="s">
        <v>944</v>
      </c>
      <c r="D194" s="367"/>
      <c r="E194" s="367" t="s">
        <v>943</v>
      </c>
      <c r="F194" s="486"/>
      <c r="G194" s="404"/>
      <c r="H194" s="404"/>
    </row>
    <row r="195" customHeight="1" spans="1:8">
      <c r="A195" s="367"/>
      <c r="B195" s="367"/>
      <c r="C195" s="485" t="s">
        <v>945</v>
      </c>
      <c r="D195" s="367"/>
      <c r="E195" s="367" t="s">
        <v>581</v>
      </c>
      <c r="F195" s="486"/>
      <c r="G195" s="404"/>
      <c r="H195" s="404"/>
    </row>
    <row r="196" customHeight="1" spans="1:8">
      <c r="A196" s="367"/>
      <c r="B196" s="367"/>
      <c r="C196" s="485" t="s">
        <v>946</v>
      </c>
      <c r="D196" s="367"/>
      <c r="E196" s="367" t="s">
        <v>642</v>
      </c>
      <c r="F196" s="486"/>
      <c r="G196" s="404"/>
      <c r="H196" s="404"/>
    </row>
    <row r="197" customHeight="1" spans="1:8">
      <c r="A197" s="367"/>
      <c r="B197" s="367"/>
      <c r="C197" s="485" t="s">
        <v>947</v>
      </c>
      <c r="D197" s="367"/>
      <c r="E197" s="367" t="s">
        <v>666</v>
      </c>
      <c r="F197" s="486">
        <v>0.02</v>
      </c>
      <c r="G197" s="404"/>
      <c r="H197" s="404"/>
    </row>
    <row r="198" customHeight="1" spans="1:8">
      <c r="A198" s="367"/>
      <c r="B198" s="367"/>
      <c r="C198" s="485" t="s">
        <v>948</v>
      </c>
      <c r="D198" s="367"/>
      <c r="E198" s="367" t="s">
        <v>603</v>
      </c>
      <c r="F198" s="486"/>
      <c r="G198" s="404"/>
      <c r="H198" s="404"/>
    </row>
    <row r="199" customHeight="1" spans="1:8">
      <c r="A199" s="367"/>
      <c r="B199" s="367"/>
      <c r="C199" s="485" t="s">
        <v>643</v>
      </c>
      <c r="D199" s="367"/>
      <c r="E199" s="367" t="s">
        <v>642</v>
      </c>
      <c r="F199" s="486"/>
      <c r="G199" s="404"/>
      <c r="H199" s="404"/>
    </row>
    <row r="200" customHeight="1" spans="1:8">
      <c r="A200" s="367"/>
      <c r="B200" s="367"/>
      <c r="C200" s="485" t="s">
        <v>949</v>
      </c>
      <c r="D200" s="367"/>
      <c r="E200" s="367" t="s">
        <v>950</v>
      </c>
      <c r="F200" s="486"/>
      <c r="G200" s="404"/>
      <c r="H200" s="404"/>
    </row>
    <row r="201" customHeight="1" spans="1:8">
      <c r="A201" s="367"/>
      <c r="B201" s="367"/>
      <c r="C201" s="485" t="s">
        <v>951</v>
      </c>
      <c r="D201" s="367"/>
      <c r="E201" s="367" t="s">
        <v>285</v>
      </c>
      <c r="F201" s="486"/>
      <c r="G201" s="404"/>
      <c r="H201" s="404"/>
    </row>
    <row r="202" customHeight="1" spans="1:8">
      <c r="A202" s="367"/>
      <c r="B202" s="367"/>
      <c r="C202" s="485" t="s">
        <v>952</v>
      </c>
      <c r="D202" s="367"/>
      <c r="E202" s="367" t="s">
        <v>953</v>
      </c>
      <c r="F202" s="486"/>
      <c r="G202" s="404"/>
      <c r="H202" s="404"/>
    </row>
    <row r="203" customHeight="1" spans="1:8">
      <c r="A203" s="367"/>
      <c r="B203" s="367"/>
      <c r="C203" s="485" t="s">
        <v>954</v>
      </c>
      <c r="D203" s="367"/>
      <c r="E203" s="367" t="s">
        <v>581</v>
      </c>
      <c r="F203" s="486"/>
      <c r="G203" s="404"/>
      <c r="H203" s="404"/>
    </row>
    <row r="204" customHeight="1" spans="1:8">
      <c r="A204" s="367"/>
      <c r="B204" s="367"/>
      <c r="C204" s="485" t="s">
        <v>955</v>
      </c>
      <c r="D204" s="367"/>
      <c r="E204" s="367" t="s">
        <v>953</v>
      </c>
      <c r="F204" s="486"/>
      <c r="G204" s="404"/>
      <c r="H204" s="404"/>
    </row>
    <row r="205" customHeight="1" spans="1:8">
      <c r="A205" s="367"/>
      <c r="B205" s="367"/>
      <c r="C205" s="485" t="s">
        <v>956</v>
      </c>
      <c r="D205" s="367"/>
      <c r="E205" s="367" t="s">
        <v>666</v>
      </c>
      <c r="F205" s="486"/>
      <c r="G205" s="404"/>
      <c r="H205" s="404"/>
    </row>
    <row r="206" customHeight="1" spans="1:8">
      <c r="A206" s="367"/>
      <c r="B206" s="367"/>
      <c r="C206" s="485" t="s">
        <v>957</v>
      </c>
      <c r="D206" s="367"/>
      <c r="E206" s="367" t="s">
        <v>666</v>
      </c>
      <c r="F206" s="486"/>
      <c r="G206" s="404"/>
      <c r="H206" s="404"/>
    </row>
    <row r="207" customHeight="1" spans="1:8">
      <c r="A207" s="367"/>
      <c r="B207" s="367"/>
      <c r="C207" s="485" t="s">
        <v>958</v>
      </c>
      <c r="D207" s="367"/>
      <c r="E207" s="367" t="s">
        <v>666</v>
      </c>
      <c r="F207" s="486"/>
      <c r="G207" s="404"/>
      <c r="H207" s="404"/>
    </row>
    <row r="208" customHeight="1" spans="1:8">
      <c r="A208" s="367"/>
      <c r="B208" s="367"/>
      <c r="C208" s="485" t="s">
        <v>959</v>
      </c>
      <c r="D208" s="367"/>
      <c r="E208" s="367" t="s">
        <v>666</v>
      </c>
      <c r="F208" s="486"/>
      <c r="G208" s="404"/>
      <c r="H208" s="404"/>
    </row>
    <row r="209" customHeight="1" spans="1:8">
      <c r="A209" s="367"/>
      <c r="B209" s="367"/>
      <c r="C209" s="485" t="s">
        <v>960</v>
      </c>
      <c r="D209" s="367"/>
      <c r="E209" s="367" t="s">
        <v>666</v>
      </c>
      <c r="F209" s="486"/>
      <c r="G209" s="404"/>
      <c r="H209" s="404"/>
    </row>
    <row r="210" customHeight="1" spans="1:11">
      <c r="A210" s="364"/>
      <c r="B210" s="365" t="s">
        <v>899</v>
      </c>
      <c r="C210" s="365"/>
      <c r="D210" s="365"/>
      <c r="E210" s="366"/>
      <c r="F210" s="366"/>
      <c r="G210" s="415"/>
      <c r="H210" s="415"/>
      <c r="I210" s="484"/>
      <c r="J210" s="484"/>
      <c r="K210" s="484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1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 t="s">
        <v>272</v>
      </c>
      <c r="C2" s="281"/>
      <c r="D2" s="281" t="s">
        <v>507</v>
      </c>
      <c r="E2" s="281" t="s">
        <v>126</v>
      </c>
      <c r="F2" s="281" t="s">
        <v>509</v>
      </c>
      <c r="G2" s="383" t="s">
        <v>127</v>
      </c>
      <c r="H2" s="384"/>
      <c r="I2" s="304"/>
      <c r="J2" s="304"/>
      <c r="K2" s="304"/>
    </row>
    <row r="3" customHeight="1" spans="1:12">
      <c r="A3" s="281" t="s">
        <v>510</v>
      </c>
      <c r="B3" s="217">
        <v>0.48</v>
      </c>
      <c r="C3" s="415"/>
      <c r="D3" s="285" t="s">
        <v>511</v>
      </c>
      <c r="E3" s="281"/>
      <c r="F3" s="281" t="s">
        <v>512</v>
      </c>
      <c r="G3" s="281" t="s">
        <v>940</v>
      </c>
      <c r="H3" s="281" t="s">
        <v>514</v>
      </c>
      <c r="I3" s="304">
        <v>11</v>
      </c>
      <c r="J3" s="304"/>
      <c r="K3" s="304"/>
      <c r="L3" s="305"/>
    </row>
    <row r="4" customHeight="1" spans="1:12">
      <c r="A4" s="281" t="s">
        <v>515</v>
      </c>
      <c r="B4" s="217" t="s">
        <v>961</v>
      </c>
      <c r="C4" s="415"/>
      <c r="D4" s="281" t="s">
        <v>516</v>
      </c>
      <c r="E4" s="281">
        <v>2017.8</v>
      </c>
      <c r="F4" s="281" t="s">
        <v>517</v>
      </c>
      <c r="G4" s="281"/>
      <c r="H4" s="281" t="s">
        <v>518</v>
      </c>
      <c r="I4" s="281"/>
      <c r="J4" s="281" t="s">
        <v>519</v>
      </c>
      <c r="K4" s="304">
        <v>5</v>
      </c>
      <c r="L4" s="306"/>
    </row>
    <row r="5" customHeight="1" spans="1:12">
      <c r="A5" s="281" t="s">
        <v>520</v>
      </c>
      <c r="B5" s="217">
        <v>24</v>
      </c>
      <c r="C5" s="415"/>
      <c r="D5" s="281" t="s">
        <v>521</v>
      </c>
      <c r="E5" s="281">
        <v>24</v>
      </c>
      <c r="F5" s="281" t="s">
        <v>522</v>
      </c>
      <c r="G5" s="217">
        <v>2</v>
      </c>
      <c r="H5" s="281" t="s">
        <v>523</v>
      </c>
      <c r="I5" s="281">
        <v>6</v>
      </c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>
        <v>1.2922</v>
      </c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v>0.4615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54">
        <v>0.4615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54">
        <v>0.5538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4">
        <v>0.7384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4"/>
      <c r="G66" s="303"/>
      <c r="H66" s="303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4"/>
      <c r="G67" s="303"/>
      <c r="H67" s="303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4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4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4">
        <v>208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4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4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4">
        <v>1082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4">
        <v>30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454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454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454">
        <v>800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454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454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4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454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0.02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>
        <v>2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0.22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0.05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0.03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0.07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14.4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2.4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1.06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0.08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0.48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459" t="s">
        <v>691</v>
      </c>
      <c r="B132" s="459"/>
      <c r="C132" s="460" t="s">
        <v>692</v>
      </c>
      <c r="D132" s="461"/>
      <c r="E132" s="462"/>
      <c r="F132" s="463"/>
      <c r="G132" s="464"/>
      <c r="H132" s="464"/>
      <c r="I132" s="464"/>
      <c r="J132" s="467"/>
      <c r="K132" s="467"/>
    </row>
    <row r="133" customHeight="1" spans="1:11">
      <c r="A133" s="465"/>
      <c r="B133" s="466" t="s">
        <v>272</v>
      </c>
      <c r="C133" s="467" t="s">
        <v>693</v>
      </c>
      <c r="D133" s="468"/>
      <c r="E133" s="466" t="s">
        <v>694</v>
      </c>
      <c r="F133" s="469"/>
      <c r="G133" s="464"/>
      <c r="H133" s="464"/>
      <c r="I133" s="464" t="s">
        <v>695</v>
      </c>
      <c r="J133" s="467"/>
      <c r="K133" s="467"/>
    </row>
    <row r="134" customHeight="1" spans="1:11">
      <c r="A134" s="470"/>
      <c r="B134" s="466"/>
      <c r="C134" s="467" t="s">
        <v>697</v>
      </c>
      <c r="D134" s="468"/>
      <c r="E134" s="466" t="s">
        <v>694</v>
      </c>
      <c r="F134" s="469"/>
      <c r="G134" s="464"/>
      <c r="H134" s="464"/>
      <c r="I134" s="464" t="s">
        <v>698</v>
      </c>
      <c r="J134" s="467"/>
      <c r="K134" s="467"/>
    </row>
    <row r="135" customHeight="1" spans="1:11">
      <c r="A135" s="470"/>
      <c r="B135" s="466"/>
      <c r="C135" s="467" t="s">
        <v>699</v>
      </c>
      <c r="D135" s="468"/>
      <c r="E135" s="466" t="s">
        <v>694</v>
      </c>
      <c r="F135" s="469"/>
      <c r="G135" s="464"/>
      <c r="H135" s="464"/>
      <c r="I135" s="464" t="s">
        <v>700</v>
      </c>
      <c r="J135" s="467"/>
      <c r="K135" s="467"/>
    </row>
    <row r="136" customHeight="1" spans="1:11">
      <c r="A136" s="470"/>
      <c r="B136" s="466"/>
      <c r="C136" s="467" t="s">
        <v>701</v>
      </c>
      <c r="D136" s="468"/>
      <c r="E136" s="466" t="s">
        <v>694</v>
      </c>
      <c r="F136" s="469"/>
      <c r="G136" s="464"/>
      <c r="H136" s="464"/>
      <c r="I136" s="464" t="s">
        <v>695</v>
      </c>
      <c r="J136" s="467"/>
      <c r="K136" s="467"/>
    </row>
    <row r="137" customHeight="1" spans="1:11">
      <c r="A137" s="470"/>
      <c r="B137" s="466"/>
      <c r="C137" s="467" t="s">
        <v>702</v>
      </c>
      <c r="D137" s="468"/>
      <c r="E137" s="466" t="s">
        <v>694</v>
      </c>
      <c r="F137" s="469"/>
      <c r="G137" s="464"/>
      <c r="H137" s="464"/>
      <c r="I137" s="464" t="s">
        <v>698</v>
      </c>
      <c r="J137" s="467"/>
      <c r="K137" s="467"/>
    </row>
    <row r="138" customHeight="1" spans="1:11">
      <c r="A138" s="470"/>
      <c r="B138" s="466"/>
      <c r="C138" s="467" t="s">
        <v>703</v>
      </c>
      <c r="D138" s="468"/>
      <c r="E138" s="466" t="s">
        <v>694</v>
      </c>
      <c r="F138" s="469">
        <v>0.48</v>
      </c>
      <c r="G138" s="464"/>
      <c r="H138" s="464"/>
      <c r="I138" s="464" t="s">
        <v>700</v>
      </c>
      <c r="J138" s="467"/>
      <c r="K138" s="467"/>
    </row>
    <row r="139" customHeight="1" spans="1:11">
      <c r="A139" s="470"/>
      <c r="B139" s="466"/>
      <c r="C139" s="467" t="s">
        <v>704</v>
      </c>
      <c r="D139" s="468"/>
      <c r="E139" s="466" t="s">
        <v>694</v>
      </c>
      <c r="F139" s="469"/>
      <c r="G139" s="464"/>
      <c r="H139" s="464"/>
      <c r="I139" s="464" t="s">
        <v>705</v>
      </c>
      <c r="J139" s="467"/>
      <c r="K139" s="467"/>
    </row>
    <row r="140" customHeight="1" spans="1:11">
      <c r="A140" s="470"/>
      <c r="B140" s="466"/>
      <c r="C140" s="467" t="s">
        <v>707</v>
      </c>
      <c r="D140" s="468"/>
      <c r="E140" s="466" t="s">
        <v>694</v>
      </c>
      <c r="F140" s="469"/>
      <c r="G140" s="464"/>
      <c r="H140" s="464"/>
      <c r="I140" s="464" t="s">
        <v>705</v>
      </c>
      <c r="J140" s="467"/>
      <c r="K140" s="467"/>
    </row>
    <row r="141" customHeight="1" spans="1:11">
      <c r="A141" s="470"/>
      <c r="B141" s="466"/>
      <c r="C141" s="467" t="s">
        <v>708</v>
      </c>
      <c r="D141" s="468"/>
      <c r="E141" s="466" t="s">
        <v>694</v>
      </c>
      <c r="F141" s="469"/>
      <c r="G141" s="464"/>
      <c r="H141" s="464"/>
      <c r="I141" s="464" t="s">
        <v>709</v>
      </c>
      <c r="J141" s="467"/>
      <c r="K141" s="467"/>
    </row>
    <row r="142" customHeight="1" spans="1:11">
      <c r="A142" s="470"/>
      <c r="B142" s="466"/>
      <c r="C142" s="467" t="s">
        <v>710</v>
      </c>
      <c r="D142" s="468"/>
      <c r="E142" s="466" t="s">
        <v>694</v>
      </c>
      <c r="F142" s="469"/>
      <c r="G142" s="464"/>
      <c r="H142" s="464"/>
      <c r="I142" s="464" t="s">
        <v>705</v>
      </c>
      <c r="J142" s="467"/>
      <c r="K142" s="467"/>
    </row>
    <row r="143" customHeight="1" spans="1:11">
      <c r="A143" s="470"/>
      <c r="B143" s="466"/>
      <c r="C143" s="467" t="s">
        <v>711</v>
      </c>
      <c r="D143" s="468"/>
      <c r="E143" s="466" t="s">
        <v>694</v>
      </c>
      <c r="F143" s="469"/>
      <c r="G143" s="464"/>
      <c r="H143" s="464"/>
      <c r="I143" s="464" t="s">
        <v>705</v>
      </c>
      <c r="J143" s="467"/>
      <c r="K143" s="467"/>
    </row>
    <row r="144" customHeight="1" spans="1:11">
      <c r="A144" s="470"/>
      <c r="B144" s="466"/>
      <c r="C144" s="467" t="s">
        <v>712</v>
      </c>
      <c r="D144" s="468"/>
      <c r="E144" s="466" t="s">
        <v>694</v>
      </c>
      <c r="F144" s="469">
        <v>0.48</v>
      </c>
      <c r="G144" s="464"/>
      <c r="H144" s="464"/>
      <c r="I144" s="464" t="s">
        <v>709</v>
      </c>
      <c r="J144" s="467"/>
      <c r="K144" s="467"/>
    </row>
    <row r="145" customHeight="1" spans="1:11">
      <c r="A145" s="470"/>
      <c r="B145" s="466"/>
      <c r="C145" s="467" t="s">
        <v>713</v>
      </c>
      <c r="D145" s="468"/>
      <c r="E145" s="466" t="s">
        <v>714</v>
      </c>
      <c r="F145" s="472"/>
      <c r="G145" s="473"/>
      <c r="H145" s="473"/>
      <c r="I145" s="464" t="s">
        <v>715</v>
      </c>
      <c r="J145" s="467"/>
      <c r="K145" s="467"/>
    </row>
    <row r="146" customHeight="1" spans="1:11">
      <c r="A146" s="470"/>
      <c r="B146" s="466"/>
      <c r="C146" s="467" t="s">
        <v>717</v>
      </c>
      <c r="D146" s="468"/>
      <c r="E146" s="466" t="s">
        <v>714</v>
      </c>
      <c r="F146" s="472"/>
      <c r="G146" s="473"/>
      <c r="H146" s="473"/>
      <c r="I146" s="464" t="s">
        <v>718</v>
      </c>
      <c r="J146" s="467"/>
      <c r="K146" s="467"/>
    </row>
    <row r="147" customHeight="1" spans="1:11">
      <c r="A147" s="470"/>
      <c r="B147" s="466"/>
      <c r="C147" s="467" t="s">
        <v>719</v>
      </c>
      <c r="D147" s="468"/>
      <c r="E147" s="466" t="s">
        <v>714</v>
      </c>
      <c r="F147" s="469">
        <v>9.23</v>
      </c>
      <c r="G147" s="464"/>
      <c r="H147" s="464"/>
      <c r="I147" s="464" t="s">
        <v>720</v>
      </c>
      <c r="J147" s="467"/>
      <c r="K147" s="467"/>
    </row>
    <row r="148" customHeight="1" spans="1:11">
      <c r="A148" s="470"/>
      <c r="B148" s="466"/>
      <c r="C148" s="467" t="s">
        <v>721</v>
      </c>
      <c r="D148" s="468"/>
      <c r="E148" s="466" t="s">
        <v>714</v>
      </c>
      <c r="F148" s="472"/>
      <c r="G148" s="473"/>
      <c r="H148" s="473"/>
      <c r="I148" s="464" t="s">
        <v>722</v>
      </c>
      <c r="J148" s="467"/>
      <c r="K148" s="467"/>
    </row>
    <row r="149" customHeight="1" spans="1:11">
      <c r="A149" s="470"/>
      <c r="B149" s="466"/>
      <c r="C149" s="467" t="s">
        <v>724</v>
      </c>
      <c r="D149" s="468"/>
      <c r="E149" s="466" t="s">
        <v>714</v>
      </c>
      <c r="F149" s="472"/>
      <c r="G149" s="473"/>
      <c r="H149" s="473"/>
      <c r="I149" s="464" t="s">
        <v>725</v>
      </c>
      <c r="J149" s="467"/>
      <c r="K149" s="467"/>
    </row>
    <row r="150" customHeight="1" spans="1:11">
      <c r="A150" s="475"/>
      <c r="B150" s="466"/>
      <c r="C150" s="467" t="s">
        <v>727</v>
      </c>
      <c r="D150" s="468"/>
      <c r="E150" s="466" t="s">
        <v>714</v>
      </c>
      <c r="F150" s="469">
        <v>9.23</v>
      </c>
      <c r="G150" s="464"/>
      <c r="H150" s="464"/>
      <c r="I150" s="464" t="s">
        <v>728</v>
      </c>
      <c r="J150" s="467"/>
      <c r="K150" s="467"/>
    </row>
    <row r="151" customHeight="1" spans="1:11">
      <c r="A151" s="465"/>
      <c r="B151" s="466" t="s">
        <v>538</v>
      </c>
      <c r="C151" s="476" t="s">
        <v>730</v>
      </c>
      <c r="D151" s="477"/>
      <c r="E151" s="466" t="s">
        <v>694</v>
      </c>
      <c r="F151" s="469"/>
      <c r="G151" s="478"/>
      <c r="H151" s="478"/>
      <c r="I151" s="478"/>
      <c r="J151" s="476"/>
      <c r="K151" s="476"/>
    </row>
    <row r="152" customHeight="1" spans="1:11">
      <c r="A152" s="470"/>
      <c r="B152" s="466"/>
      <c r="C152" s="476" t="s">
        <v>731</v>
      </c>
      <c r="D152" s="477"/>
      <c r="E152" s="466" t="s">
        <v>694</v>
      </c>
      <c r="F152" s="469"/>
      <c r="G152" s="478"/>
      <c r="H152" s="478"/>
      <c r="I152" s="478"/>
      <c r="J152" s="476"/>
      <c r="K152" s="476"/>
    </row>
    <row r="153" customHeight="1" spans="1:11">
      <c r="A153" s="470"/>
      <c r="B153" s="466"/>
      <c r="C153" s="476" t="s">
        <v>732</v>
      </c>
      <c r="D153" s="477"/>
      <c r="E153" s="466" t="s">
        <v>714</v>
      </c>
      <c r="F153" s="472"/>
      <c r="G153" s="479"/>
      <c r="H153" s="479"/>
      <c r="I153" s="478"/>
      <c r="J153" s="476"/>
      <c r="K153" s="476"/>
    </row>
    <row r="154" customHeight="1" spans="1:11">
      <c r="A154" s="475"/>
      <c r="B154" s="466"/>
      <c r="C154" s="476" t="s">
        <v>733</v>
      </c>
      <c r="D154" s="477"/>
      <c r="E154" s="466" t="s">
        <v>714</v>
      </c>
      <c r="F154" s="472"/>
      <c r="G154" s="479"/>
      <c r="H154" s="479"/>
      <c r="I154" s="478"/>
      <c r="J154" s="476"/>
      <c r="K154" s="476"/>
    </row>
    <row r="155" customHeight="1" spans="1:11">
      <c r="A155" s="465"/>
      <c r="B155" s="466" t="s">
        <v>734</v>
      </c>
      <c r="C155" s="476" t="s">
        <v>735</v>
      </c>
      <c r="D155" s="477"/>
      <c r="E155" s="466" t="s">
        <v>714</v>
      </c>
      <c r="F155" s="472"/>
      <c r="G155" s="479"/>
      <c r="H155" s="479"/>
      <c r="I155" s="478"/>
      <c r="J155" s="476"/>
      <c r="K155" s="476"/>
    </row>
    <row r="156" customHeight="1" spans="1:11">
      <c r="A156" s="470"/>
      <c r="B156" s="466"/>
      <c r="C156" s="476" t="s">
        <v>736</v>
      </c>
      <c r="D156" s="477"/>
      <c r="E156" s="466" t="s">
        <v>714</v>
      </c>
      <c r="F156" s="472"/>
      <c r="G156" s="479"/>
      <c r="H156" s="479"/>
      <c r="I156" s="478"/>
      <c r="J156" s="476"/>
      <c r="K156" s="476"/>
    </row>
    <row r="157" customHeight="1" spans="1:11">
      <c r="A157" s="470"/>
      <c r="B157" s="466"/>
      <c r="C157" s="476" t="s">
        <v>737</v>
      </c>
      <c r="D157" s="477"/>
      <c r="E157" s="466" t="s">
        <v>714</v>
      </c>
      <c r="F157" s="472"/>
      <c r="G157" s="479"/>
      <c r="H157" s="479"/>
      <c r="I157" s="478"/>
      <c r="J157" s="476"/>
      <c r="K157" s="476"/>
    </row>
    <row r="158" customHeight="1" spans="1:11">
      <c r="A158" s="470"/>
      <c r="B158" s="466"/>
      <c r="C158" s="476" t="s">
        <v>738</v>
      </c>
      <c r="D158" s="477"/>
      <c r="E158" s="466" t="s">
        <v>714</v>
      </c>
      <c r="F158" s="472"/>
      <c r="G158" s="479"/>
      <c r="H158" s="479"/>
      <c r="I158" s="478"/>
      <c r="J158" s="476"/>
      <c r="K158" s="476"/>
    </row>
    <row r="159" customHeight="1" spans="1:11">
      <c r="A159" s="470"/>
      <c r="B159" s="466"/>
      <c r="C159" s="476" t="s">
        <v>739</v>
      </c>
      <c r="D159" s="477"/>
      <c r="E159" s="466" t="s">
        <v>714</v>
      </c>
      <c r="F159" s="472"/>
      <c r="G159" s="479"/>
      <c r="H159" s="479"/>
      <c r="I159" s="478"/>
      <c r="J159" s="476"/>
      <c r="K159" s="476"/>
    </row>
    <row r="160" customHeight="1" spans="1:11">
      <c r="A160" s="470"/>
      <c r="B160" s="466"/>
      <c r="C160" s="476" t="s">
        <v>740</v>
      </c>
      <c r="D160" s="477"/>
      <c r="E160" s="466" t="s">
        <v>714</v>
      </c>
      <c r="F160" s="472"/>
      <c r="G160" s="479"/>
      <c r="H160" s="479"/>
      <c r="I160" s="478"/>
      <c r="J160" s="476"/>
      <c r="K160" s="476"/>
    </row>
    <row r="161" customHeight="1" spans="1:11">
      <c r="A161" s="470"/>
      <c r="B161" s="466"/>
      <c r="C161" s="476" t="s">
        <v>741</v>
      </c>
      <c r="D161" s="477"/>
      <c r="E161" s="466" t="s">
        <v>714</v>
      </c>
      <c r="F161" s="472"/>
      <c r="G161" s="479"/>
      <c r="H161" s="479"/>
      <c r="I161" s="478"/>
      <c r="J161" s="476"/>
      <c r="K161" s="476"/>
    </row>
    <row r="162" customHeight="1" spans="1:11">
      <c r="A162" s="470"/>
      <c r="B162" s="466"/>
      <c r="C162" s="476" t="s">
        <v>742</v>
      </c>
      <c r="D162" s="477"/>
      <c r="E162" s="466" t="s">
        <v>714</v>
      </c>
      <c r="F162" s="472"/>
      <c r="G162" s="479"/>
      <c r="H162" s="479"/>
      <c r="I162" s="478"/>
      <c r="J162" s="476"/>
      <c r="K162" s="476"/>
    </row>
    <row r="163" customHeight="1" spans="1:11">
      <c r="A163" s="470"/>
      <c r="B163" s="466"/>
      <c r="C163" s="476" t="s">
        <v>743</v>
      </c>
      <c r="D163" s="477"/>
      <c r="E163" s="466" t="s">
        <v>694</v>
      </c>
      <c r="F163" s="469"/>
      <c r="G163" s="478"/>
      <c r="H163" s="478"/>
      <c r="I163" s="478"/>
      <c r="J163" s="476"/>
      <c r="K163" s="476"/>
    </row>
    <row r="164" customHeight="1" spans="1:11">
      <c r="A164" s="475"/>
      <c r="B164" s="466"/>
      <c r="C164" s="476" t="s">
        <v>744</v>
      </c>
      <c r="D164" s="477"/>
      <c r="E164" s="466" t="s">
        <v>694</v>
      </c>
      <c r="F164" s="469"/>
      <c r="G164" s="478"/>
      <c r="H164" s="478"/>
      <c r="I164" s="478"/>
      <c r="J164" s="476"/>
      <c r="K164" s="476"/>
    </row>
    <row r="165" customHeight="1" spans="1:11">
      <c r="A165" s="466"/>
      <c r="B165" s="480" t="s">
        <v>11</v>
      </c>
      <c r="C165" s="481"/>
      <c r="D165" s="482"/>
      <c r="E165" s="466"/>
      <c r="F165" s="483"/>
      <c r="G165" s="464"/>
      <c r="H165" s="464"/>
      <c r="I165" s="464"/>
      <c r="J165" s="467"/>
      <c r="K165" s="467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6">
        <v>5.62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6">
        <v>5.11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6">
        <v>0.21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6">
        <v>0.58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6">
        <v>0.58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6">
        <v>0.21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0.48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8">
      <c r="A192" s="367"/>
      <c r="B192" s="367"/>
      <c r="C192" s="485" t="s">
        <v>941</v>
      </c>
      <c r="D192" s="367"/>
      <c r="E192" s="367" t="s">
        <v>654</v>
      </c>
      <c r="F192" s="486"/>
      <c r="G192" s="404"/>
      <c r="H192" s="404"/>
    </row>
    <row r="193" customHeight="1" spans="1:8">
      <c r="A193" s="367"/>
      <c r="B193" s="367"/>
      <c r="C193" s="485" t="s">
        <v>942</v>
      </c>
      <c r="D193" s="367"/>
      <c r="E193" s="367" t="s">
        <v>943</v>
      </c>
      <c r="F193" s="486">
        <v>0.05</v>
      </c>
      <c r="G193" s="404"/>
      <c r="H193" s="404"/>
    </row>
    <row r="194" customHeight="1" spans="1:8">
      <c r="A194" s="367"/>
      <c r="B194" s="367"/>
      <c r="C194" s="485" t="s">
        <v>944</v>
      </c>
      <c r="D194" s="367"/>
      <c r="E194" s="367" t="s">
        <v>943</v>
      </c>
      <c r="F194" s="486"/>
      <c r="G194" s="404"/>
      <c r="H194" s="404"/>
    </row>
    <row r="195" customHeight="1" spans="1:8">
      <c r="A195" s="367"/>
      <c r="B195" s="367"/>
      <c r="C195" s="485" t="s">
        <v>945</v>
      </c>
      <c r="D195" s="367"/>
      <c r="E195" s="367" t="s">
        <v>581</v>
      </c>
      <c r="F195" s="486"/>
      <c r="G195" s="404"/>
      <c r="H195" s="404"/>
    </row>
    <row r="196" customHeight="1" spans="1:8">
      <c r="A196" s="367"/>
      <c r="B196" s="367"/>
      <c r="C196" s="485" t="s">
        <v>946</v>
      </c>
      <c r="D196" s="367"/>
      <c r="E196" s="367" t="s">
        <v>642</v>
      </c>
      <c r="F196" s="486"/>
      <c r="G196" s="404"/>
      <c r="H196" s="404"/>
    </row>
    <row r="197" customHeight="1" spans="1:8">
      <c r="A197" s="367"/>
      <c r="B197" s="367"/>
      <c r="C197" s="485" t="s">
        <v>947</v>
      </c>
      <c r="D197" s="367"/>
      <c r="E197" s="367" t="s">
        <v>666</v>
      </c>
      <c r="F197" s="486"/>
      <c r="G197" s="404"/>
      <c r="H197" s="404"/>
    </row>
    <row r="198" customHeight="1" spans="1:8">
      <c r="A198" s="367"/>
      <c r="B198" s="367"/>
      <c r="C198" s="485" t="s">
        <v>948</v>
      </c>
      <c r="D198" s="367"/>
      <c r="E198" s="367" t="s">
        <v>603</v>
      </c>
      <c r="F198" s="486"/>
      <c r="G198" s="404"/>
      <c r="H198" s="404"/>
    </row>
    <row r="199" customHeight="1" spans="1:8">
      <c r="A199" s="367"/>
      <c r="B199" s="367"/>
      <c r="C199" s="485" t="s">
        <v>643</v>
      </c>
      <c r="D199" s="367"/>
      <c r="E199" s="367" t="s">
        <v>642</v>
      </c>
      <c r="F199" s="486"/>
      <c r="G199" s="404"/>
      <c r="H199" s="404"/>
    </row>
    <row r="200" customHeight="1" spans="1:8">
      <c r="A200" s="367"/>
      <c r="B200" s="367"/>
      <c r="C200" s="485" t="s">
        <v>949</v>
      </c>
      <c r="D200" s="367"/>
      <c r="E200" s="367" t="s">
        <v>950</v>
      </c>
      <c r="F200" s="486"/>
      <c r="G200" s="404"/>
      <c r="H200" s="404"/>
    </row>
    <row r="201" customHeight="1" spans="1:8">
      <c r="A201" s="367"/>
      <c r="B201" s="367"/>
      <c r="C201" s="485" t="s">
        <v>951</v>
      </c>
      <c r="D201" s="367"/>
      <c r="E201" s="367" t="s">
        <v>285</v>
      </c>
      <c r="F201" s="486"/>
      <c r="G201" s="404"/>
      <c r="H201" s="404"/>
    </row>
    <row r="202" customHeight="1" spans="1:8">
      <c r="A202" s="367"/>
      <c r="B202" s="367"/>
      <c r="C202" s="485" t="s">
        <v>952</v>
      </c>
      <c r="D202" s="367"/>
      <c r="E202" s="367" t="s">
        <v>953</v>
      </c>
      <c r="F202" s="486"/>
      <c r="G202" s="404"/>
      <c r="H202" s="404"/>
    </row>
    <row r="203" customHeight="1" spans="1:8">
      <c r="A203" s="367"/>
      <c r="B203" s="367"/>
      <c r="C203" s="485" t="s">
        <v>954</v>
      </c>
      <c r="D203" s="367"/>
      <c r="E203" s="367" t="s">
        <v>581</v>
      </c>
      <c r="F203" s="486"/>
      <c r="G203" s="404"/>
      <c r="H203" s="404"/>
    </row>
    <row r="204" customHeight="1" spans="1:8">
      <c r="A204" s="367"/>
      <c r="B204" s="367"/>
      <c r="C204" s="485" t="s">
        <v>955</v>
      </c>
      <c r="D204" s="367"/>
      <c r="E204" s="367" t="s">
        <v>953</v>
      </c>
      <c r="F204" s="486"/>
      <c r="G204" s="404"/>
      <c r="H204" s="404"/>
    </row>
    <row r="205" customHeight="1" spans="1:8">
      <c r="A205" s="367"/>
      <c r="B205" s="367"/>
      <c r="C205" s="485" t="s">
        <v>956</v>
      </c>
      <c r="D205" s="367"/>
      <c r="E205" s="367" t="s">
        <v>666</v>
      </c>
      <c r="F205" s="486"/>
      <c r="G205" s="404"/>
      <c r="H205" s="404"/>
    </row>
    <row r="206" customHeight="1" spans="1:8">
      <c r="A206" s="367"/>
      <c r="B206" s="367"/>
      <c r="C206" s="485" t="s">
        <v>957</v>
      </c>
      <c r="D206" s="367"/>
      <c r="E206" s="367" t="s">
        <v>666</v>
      </c>
      <c r="F206" s="486"/>
      <c r="G206" s="404"/>
      <c r="H206" s="404"/>
    </row>
    <row r="207" customHeight="1" spans="1:8">
      <c r="A207" s="367"/>
      <c r="B207" s="367"/>
      <c r="C207" s="485" t="s">
        <v>958</v>
      </c>
      <c r="D207" s="367"/>
      <c r="E207" s="367" t="s">
        <v>666</v>
      </c>
      <c r="F207" s="486"/>
      <c r="G207" s="404"/>
      <c r="H207" s="404"/>
    </row>
    <row r="208" customHeight="1" spans="1:8">
      <c r="A208" s="367"/>
      <c r="B208" s="367"/>
      <c r="C208" s="485" t="s">
        <v>959</v>
      </c>
      <c r="D208" s="367"/>
      <c r="E208" s="367" t="s">
        <v>666</v>
      </c>
      <c r="F208" s="486"/>
      <c r="G208" s="404"/>
      <c r="H208" s="404"/>
    </row>
    <row r="209" customHeight="1" spans="1:8">
      <c r="A209" s="367"/>
      <c r="B209" s="367"/>
      <c r="C209" s="485" t="s">
        <v>960</v>
      </c>
      <c r="D209" s="367"/>
      <c r="E209" s="367" t="s">
        <v>666</v>
      </c>
      <c r="F209" s="486"/>
      <c r="G209" s="404"/>
      <c r="H209" s="404"/>
    </row>
    <row r="210" customHeight="1" spans="1:11">
      <c r="A210" s="364"/>
      <c r="B210" s="365" t="s">
        <v>899</v>
      </c>
      <c r="C210" s="365"/>
      <c r="D210" s="365"/>
      <c r="E210" s="366"/>
      <c r="F210" s="366"/>
      <c r="G210" s="415"/>
      <c r="H210" s="415"/>
      <c r="I210" s="484"/>
      <c r="J210" s="484"/>
      <c r="K210" s="484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1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 t="s">
        <v>272</v>
      </c>
      <c r="C2" s="281"/>
      <c r="D2" s="281" t="s">
        <v>507</v>
      </c>
      <c r="E2" s="281" t="s">
        <v>128</v>
      </c>
      <c r="F2" s="281" t="s">
        <v>509</v>
      </c>
      <c r="G2" s="383" t="s">
        <v>129</v>
      </c>
      <c r="H2" s="384"/>
      <c r="I2" s="304"/>
      <c r="J2" s="304"/>
      <c r="K2" s="304"/>
    </row>
    <row r="3" customHeight="1" spans="1:12">
      <c r="A3" s="281" t="s">
        <v>510</v>
      </c>
      <c r="B3" s="217">
        <v>0.292</v>
      </c>
      <c r="C3" s="415"/>
      <c r="D3" s="285" t="s">
        <v>511</v>
      </c>
      <c r="E3" s="281"/>
      <c r="F3" s="281" t="s">
        <v>512</v>
      </c>
      <c r="G3" s="281" t="s">
        <v>940</v>
      </c>
      <c r="H3" s="281" t="s">
        <v>514</v>
      </c>
      <c r="I3" s="304">
        <v>10</v>
      </c>
      <c r="J3" s="304"/>
      <c r="K3" s="304"/>
      <c r="L3" s="305"/>
    </row>
    <row r="4" customHeight="1" spans="1:12">
      <c r="A4" s="281" t="s">
        <v>515</v>
      </c>
      <c r="B4" s="217" t="s">
        <v>961</v>
      </c>
      <c r="C4" s="415"/>
      <c r="D4" s="281" t="s">
        <v>516</v>
      </c>
      <c r="E4" s="281">
        <v>2018</v>
      </c>
      <c r="F4" s="281" t="s">
        <v>517</v>
      </c>
      <c r="G4" s="281"/>
      <c r="H4" s="281" t="s">
        <v>518</v>
      </c>
      <c r="I4" s="281"/>
      <c r="J4" s="281" t="s">
        <v>519</v>
      </c>
      <c r="K4" s="304"/>
      <c r="L4" s="306"/>
    </row>
    <row r="5" customHeight="1" spans="1:12">
      <c r="A5" s="281" t="s">
        <v>520</v>
      </c>
      <c r="B5" s="217">
        <v>16</v>
      </c>
      <c r="C5" s="415"/>
      <c r="D5" s="281" t="s">
        <v>521</v>
      </c>
      <c r="E5" s="281">
        <v>16</v>
      </c>
      <c r="F5" s="281" t="s">
        <v>522</v>
      </c>
      <c r="G5" s="217"/>
      <c r="H5" s="281" t="s">
        <v>523</v>
      </c>
      <c r="I5" s="281">
        <v>6</v>
      </c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>
        <v>0.2918</v>
      </c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/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54">
        <v>0.1751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54">
        <v>0.0584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4">
        <v>0.1168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4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4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4">
        <v>65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4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4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4">
        <v>97.5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4"/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454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454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454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454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454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4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454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0.05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>
        <v>3.57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0.22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0.06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0.08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0.05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2.92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/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0.98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0.04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0.292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459" t="s">
        <v>691</v>
      </c>
      <c r="B132" s="459"/>
      <c r="C132" s="460" t="s">
        <v>692</v>
      </c>
      <c r="D132" s="461"/>
      <c r="E132" s="462"/>
      <c r="F132" s="463"/>
      <c r="G132" s="464"/>
      <c r="H132" s="464"/>
      <c r="I132" s="464"/>
      <c r="J132" s="467"/>
      <c r="K132" s="467"/>
    </row>
    <row r="133" customHeight="1" spans="1:11">
      <c r="A133" s="465"/>
      <c r="B133" s="466" t="s">
        <v>272</v>
      </c>
      <c r="C133" s="467" t="s">
        <v>693</v>
      </c>
      <c r="D133" s="468"/>
      <c r="E133" s="466" t="s">
        <v>694</v>
      </c>
      <c r="F133" s="471"/>
      <c r="G133" s="464"/>
      <c r="H133" s="464"/>
      <c r="I133" s="464" t="s">
        <v>695</v>
      </c>
      <c r="J133" s="467"/>
      <c r="K133" s="467"/>
    </row>
    <row r="134" customHeight="1" spans="1:11">
      <c r="A134" s="470"/>
      <c r="B134" s="466"/>
      <c r="C134" s="467" t="s">
        <v>697</v>
      </c>
      <c r="D134" s="468"/>
      <c r="E134" s="466" t="s">
        <v>694</v>
      </c>
      <c r="F134" s="471"/>
      <c r="G134" s="464"/>
      <c r="H134" s="464"/>
      <c r="I134" s="464" t="s">
        <v>698</v>
      </c>
      <c r="J134" s="467"/>
      <c r="K134" s="467"/>
    </row>
    <row r="135" customHeight="1" spans="1:11">
      <c r="A135" s="470"/>
      <c r="B135" s="466"/>
      <c r="C135" s="467" t="s">
        <v>699</v>
      </c>
      <c r="D135" s="468"/>
      <c r="E135" s="466" t="s">
        <v>694</v>
      </c>
      <c r="F135" s="471"/>
      <c r="G135" s="464"/>
      <c r="H135" s="464"/>
      <c r="I135" s="464" t="s">
        <v>700</v>
      </c>
      <c r="J135" s="467"/>
      <c r="K135" s="467"/>
    </row>
    <row r="136" customHeight="1" spans="1:11">
      <c r="A136" s="470"/>
      <c r="B136" s="466"/>
      <c r="C136" s="467" t="s">
        <v>701</v>
      </c>
      <c r="D136" s="468"/>
      <c r="E136" s="466" t="s">
        <v>694</v>
      </c>
      <c r="F136" s="471"/>
      <c r="G136" s="464"/>
      <c r="H136" s="464"/>
      <c r="I136" s="464" t="s">
        <v>695</v>
      </c>
      <c r="J136" s="467"/>
      <c r="K136" s="467"/>
    </row>
    <row r="137" customHeight="1" spans="1:11">
      <c r="A137" s="470"/>
      <c r="B137" s="466"/>
      <c r="C137" s="467" t="s">
        <v>702</v>
      </c>
      <c r="D137" s="468"/>
      <c r="E137" s="466" t="s">
        <v>694</v>
      </c>
      <c r="F137" s="471"/>
      <c r="G137" s="464"/>
      <c r="H137" s="464"/>
      <c r="I137" s="464" t="s">
        <v>698</v>
      </c>
      <c r="J137" s="467"/>
      <c r="K137" s="467"/>
    </row>
    <row r="138" customHeight="1" spans="1:11">
      <c r="A138" s="470"/>
      <c r="B138" s="466"/>
      <c r="C138" s="467" t="s">
        <v>703</v>
      </c>
      <c r="D138" s="468"/>
      <c r="E138" s="466" t="s">
        <v>694</v>
      </c>
      <c r="F138" s="471">
        <v>0.73</v>
      </c>
      <c r="G138" s="464"/>
      <c r="H138" s="464"/>
      <c r="I138" s="464" t="s">
        <v>700</v>
      </c>
      <c r="J138" s="467"/>
      <c r="K138" s="467"/>
    </row>
    <row r="139" customHeight="1" spans="1:11">
      <c r="A139" s="470"/>
      <c r="B139" s="466"/>
      <c r="C139" s="467" t="s">
        <v>704</v>
      </c>
      <c r="D139" s="468"/>
      <c r="E139" s="466" t="s">
        <v>694</v>
      </c>
      <c r="F139" s="471"/>
      <c r="G139" s="464"/>
      <c r="H139" s="464"/>
      <c r="I139" s="464" t="s">
        <v>705</v>
      </c>
      <c r="J139" s="467"/>
      <c r="K139" s="467"/>
    </row>
    <row r="140" customHeight="1" spans="1:11">
      <c r="A140" s="470"/>
      <c r="B140" s="466"/>
      <c r="C140" s="467" t="s">
        <v>707</v>
      </c>
      <c r="D140" s="468"/>
      <c r="E140" s="466" t="s">
        <v>694</v>
      </c>
      <c r="F140" s="471"/>
      <c r="G140" s="464"/>
      <c r="H140" s="464"/>
      <c r="I140" s="464" t="s">
        <v>705</v>
      </c>
      <c r="J140" s="467"/>
      <c r="K140" s="467"/>
    </row>
    <row r="141" customHeight="1" spans="1:11">
      <c r="A141" s="470"/>
      <c r="B141" s="466"/>
      <c r="C141" s="467" t="s">
        <v>708</v>
      </c>
      <c r="D141" s="468"/>
      <c r="E141" s="466" t="s">
        <v>694</v>
      </c>
      <c r="F141" s="471"/>
      <c r="G141" s="464"/>
      <c r="H141" s="464"/>
      <c r="I141" s="464" t="s">
        <v>709</v>
      </c>
      <c r="J141" s="467"/>
      <c r="K141" s="467"/>
    </row>
    <row r="142" customHeight="1" spans="1:11">
      <c r="A142" s="470"/>
      <c r="B142" s="466"/>
      <c r="C142" s="467" t="s">
        <v>710</v>
      </c>
      <c r="D142" s="468"/>
      <c r="E142" s="466" t="s">
        <v>694</v>
      </c>
      <c r="F142" s="471"/>
      <c r="G142" s="464"/>
      <c r="H142" s="464"/>
      <c r="I142" s="464" t="s">
        <v>705</v>
      </c>
      <c r="J142" s="467"/>
      <c r="K142" s="467"/>
    </row>
    <row r="143" customHeight="1" spans="1:11">
      <c r="A143" s="470"/>
      <c r="B143" s="466"/>
      <c r="C143" s="467" t="s">
        <v>711</v>
      </c>
      <c r="D143" s="468"/>
      <c r="E143" s="466" t="s">
        <v>694</v>
      </c>
      <c r="F143" s="471"/>
      <c r="G143" s="464"/>
      <c r="H143" s="464"/>
      <c r="I143" s="464" t="s">
        <v>705</v>
      </c>
      <c r="J143" s="467"/>
      <c r="K143" s="467"/>
    </row>
    <row r="144" customHeight="1" spans="1:11">
      <c r="A144" s="470"/>
      <c r="B144" s="466"/>
      <c r="C144" s="467" t="s">
        <v>712</v>
      </c>
      <c r="D144" s="468"/>
      <c r="E144" s="466" t="s">
        <v>694</v>
      </c>
      <c r="F144" s="471">
        <v>0.73</v>
      </c>
      <c r="G144" s="464"/>
      <c r="H144" s="464"/>
      <c r="I144" s="464" t="s">
        <v>709</v>
      </c>
      <c r="J144" s="467"/>
      <c r="K144" s="467"/>
    </row>
    <row r="145" customHeight="1" spans="1:11">
      <c r="A145" s="470"/>
      <c r="B145" s="466"/>
      <c r="C145" s="467" t="s">
        <v>713</v>
      </c>
      <c r="D145" s="468"/>
      <c r="E145" s="466" t="s">
        <v>714</v>
      </c>
      <c r="F145" s="474"/>
      <c r="G145" s="473"/>
      <c r="H145" s="473"/>
      <c r="I145" s="464" t="s">
        <v>715</v>
      </c>
      <c r="J145" s="467"/>
      <c r="K145" s="467"/>
    </row>
    <row r="146" customHeight="1" spans="1:11">
      <c r="A146" s="470"/>
      <c r="B146" s="466"/>
      <c r="C146" s="467" t="s">
        <v>717</v>
      </c>
      <c r="D146" s="468"/>
      <c r="E146" s="466" t="s">
        <v>714</v>
      </c>
      <c r="F146" s="474"/>
      <c r="G146" s="473"/>
      <c r="H146" s="473"/>
      <c r="I146" s="464" t="s">
        <v>718</v>
      </c>
      <c r="J146" s="467"/>
      <c r="K146" s="467"/>
    </row>
    <row r="147" customHeight="1" spans="1:11">
      <c r="A147" s="470"/>
      <c r="B147" s="466"/>
      <c r="C147" s="467" t="s">
        <v>719</v>
      </c>
      <c r="D147" s="468"/>
      <c r="E147" s="466" t="s">
        <v>714</v>
      </c>
      <c r="F147" s="471">
        <v>1.751</v>
      </c>
      <c r="G147" s="464"/>
      <c r="H147" s="464"/>
      <c r="I147" s="464" t="s">
        <v>720</v>
      </c>
      <c r="J147" s="467"/>
      <c r="K147" s="467"/>
    </row>
    <row r="148" customHeight="1" spans="1:11">
      <c r="A148" s="470"/>
      <c r="B148" s="466"/>
      <c r="C148" s="467" t="s">
        <v>721</v>
      </c>
      <c r="D148" s="468"/>
      <c r="E148" s="466" t="s">
        <v>714</v>
      </c>
      <c r="F148" s="474"/>
      <c r="G148" s="473"/>
      <c r="H148" s="473"/>
      <c r="I148" s="464" t="s">
        <v>722</v>
      </c>
      <c r="J148" s="467"/>
      <c r="K148" s="467"/>
    </row>
    <row r="149" customHeight="1" spans="1:11">
      <c r="A149" s="470"/>
      <c r="B149" s="466"/>
      <c r="C149" s="467" t="s">
        <v>724</v>
      </c>
      <c r="D149" s="468"/>
      <c r="E149" s="466" t="s">
        <v>714</v>
      </c>
      <c r="F149" s="474"/>
      <c r="G149" s="473"/>
      <c r="H149" s="473"/>
      <c r="I149" s="464" t="s">
        <v>725</v>
      </c>
      <c r="J149" s="467"/>
      <c r="K149" s="467"/>
    </row>
    <row r="150" customHeight="1" spans="1:11">
      <c r="A150" s="475"/>
      <c r="B150" s="466"/>
      <c r="C150" s="467" t="s">
        <v>727</v>
      </c>
      <c r="D150" s="468"/>
      <c r="E150" s="466" t="s">
        <v>714</v>
      </c>
      <c r="F150" s="471">
        <v>1.751</v>
      </c>
      <c r="G150" s="464"/>
      <c r="H150" s="464"/>
      <c r="I150" s="464" t="s">
        <v>728</v>
      </c>
      <c r="J150" s="467"/>
      <c r="K150" s="467"/>
    </row>
    <row r="151" customHeight="1" spans="1:11">
      <c r="A151" s="465"/>
      <c r="B151" s="466" t="s">
        <v>538</v>
      </c>
      <c r="C151" s="476" t="s">
        <v>730</v>
      </c>
      <c r="D151" s="477"/>
      <c r="E151" s="466" t="s">
        <v>694</v>
      </c>
      <c r="F151" s="471"/>
      <c r="G151" s="478"/>
      <c r="H151" s="478"/>
      <c r="I151" s="478"/>
      <c r="J151" s="476"/>
      <c r="K151" s="476"/>
    </row>
    <row r="152" customHeight="1" spans="1:11">
      <c r="A152" s="470"/>
      <c r="B152" s="466"/>
      <c r="C152" s="476" t="s">
        <v>731</v>
      </c>
      <c r="D152" s="477"/>
      <c r="E152" s="466" t="s">
        <v>694</v>
      </c>
      <c r="F152" s="471"/>
      <c r="G152" s="478"/>
      <c r="H152" s="478"/>
      <c r="I152" s="478"/>
      <c r="J152" s="476"/>
      <c r="K152" s="476"/>
    </row>
    <row r="153" customHeight="1" spans="1:11">
      <c r="A153" s="470"/>
      <c r="B153" s="466"/>
      <c r="C153" s="476" t="s">
        <v>732</v>
      </c>
      <c r="D153" s="477"/>
      <c r="E153" s="466" t="s">
        <v>714</v>
      </c>
      <c r="F153" s="474"/>
      <c r="G153" s="479"/>
      <c r="H153" s="479"/>
      <c r="I153" s="478"/>
      <c r="J153" s="476"/>
      <c r="K153" s="476"/>
    </row>
    <row r="154" customHeight="1" spans="1:11">
      <c r="A154" s="475"/>
      <c r="B154" s="466"/>
      <c r="C154" s="476" t="s">
        <v>733</v>
      </c>
      <c r="D154" s="477"/>
      <c r="E154" s="466" t="s">
        <v>714</v>
      </c>
      <c r="F154" s="474"/>
      <c r="G154" s="479"/>
      <c r="H154" s="479"/>
      <c r="I154" s="478"/>
      <c r="J154" s="476"/>
      <c r="K154" s="476"/>
    </row>
    <row r="155" customHeight="1" spans="1:11">
      <c r="A155" s="465"/>
      <c r="B155" s="466" t="s">
        <v>734</v>
      </c>
      <c r="C155" s="476" t="s">
        <v>735</v>
      </c>
      <c r="D155" s="477"/>
      <c r="E155" s="466" t="s">
        <v>714</v>
      </c>
      <c r="F155" s="474"/>
      <c r="G155" s="479"/>
      <c r="H155" s="479"/>
      <c r="I155" s="478"/>
      <c r="J155" s="476"/>
      <c r="K155" s="476"/>
    </row>
    <row r="156" customHeight="1" spans="1:11">
      <c r="A156" s="470"/>
      <c r="B156" s="466"/>
      <c r="C156" s="476" t="s">
        <v>736</v>
      </c>
      <c r="D156" s="477"/>
      <c r="E156" s="466" t="s">
        <v>714</v>
      </c>
      <c r="F156" s="474"/>
      <c r="G156" s="479"/>
      <c r="H156" s="479"/>
      <c r="I156" s="478"/>
      <c r="J156" s="476"/>
      <c r="K156" s="476"/>
    </row>
    <row r="157" customHeight="1" spans="1:11">
      <c r="A157" s="470"/>
      <c r="B157" s="466"/>
      <c r="C157" s="476" t="s">
        <v>737</v>
      </c>
      <c r="D157" s="477"/>
      <c r="E157" s="466" t="s">
        <v>714</v>
      </c>
      <c r="F157" s="474"/>
      <c r="G157" s="479"/>
      <c r="H157" s="479"/>
      <c r="I157" s="478"/>
      <c r="J157" s="476"/>
      <c r="K157" s="476"/>
    </row>
    <row r="158" customHeight="1" spans="1:11">
      <c r="A158" s="470"/>
      <c r="B158" s="466"/>
      <c r="C158" s="476" t="s">
        <v>738</v>
      </c>
      <c r="D158" s="477"/>
      <c r="E158" s="466" t="s">
        <v>714</v>
      </c>
      <c r="F158" s="474"/>
      <c r="G158" s="479"/>
      <c r="H158" s="479"/>
      <c r="I158" s="478"/>
      <c r="J158" s="476"/>
      <c r="K158" s="476"/>
    </row>
    <row r="159" customHeight="1" spans="1:11">
      <c r="A159" s="470"/>
      <c r="B159" s="466"/>
      <c r="C159" s="476" t="s">
        <v>739</v>
      </c>
      <c r="D159" s="477"/>
      <c r="E159" s="466" t="s">
        <v>714</v>
      </c>
      <c r="F159" s="474"/>
      <c r="G159" s="479"/>
      <c r="H159" s="479"/>
      <c r="I159" s="478"/>
      <c r="J159" s="476"/>
      <c r="K159" s="476"/>
    </row>
    <row r="160" customHeight="1" spans="1:11">
      <c r="A160" s="470"/>
      <c r="B160" s="466"/>
      <c r="C160" s="476" t="s">
        <v>740</v>
      </c>
      <c r="D160" s="477"/>
      <c r="E160" s="466" t="s">
        <v>714</v>
      </c>
      <c r="F160" s="474"/>
      <c r="G160" s="479"/>
      <c r="H160" s="479"/>
      <c r="I160" s="478"/>
      <c r="J160" s="476"/>
      <c r="K160" s="476"/>
    </row>
    <row r="161" customHeight="1" spans="1:11">
      <c r="A161" s="470"/>
      <c r="B161" s="466"/>
      <c r="C161" s="476" t="s">
        <v>741</v>
      </c>
      <c r="D161" s="477"/>
      <c r="E161" s="466" t="s">
        <v>714</v>
      </c>
      <c r="F161" s="474"/>
      <c r="G161" s="479"/>
      <c r="H161" s="479"/>
      <c r="I161" s="478"/>
      <c r="J161" s="476"/>
      <c r="K161" s="476"/>
    </row>
    <row r="162" customHeight="1" spans="1:11">
      <c r="A162" s="470"/>
      <c r="B162" s="466"/>
      <c r="C162" s="476" t="s">
        <v>742</v>
      </c>
      <c r="D162" s="477"/>
      <c r="E162" s="466" t="s">
        <v>714</v>
      </c>
      <c r="F162" s="474"/>
      <c r="G162" s="479"/>
      <c r="H162" s="479"/>
      <c r="I162" s="478"/>
      <c r="J162" s="476"/>
      <c r="K162" s="476"/>
    </row>
    <row r="163" customHeight="1" spans="1:11">
      <c r="A163" s="470"/>
      <c r="B163" s="466"/>
      <c r="C163" s="476" t="s">
        <v>743</v>
      </c>
      <c r="D163" s="477"/>
      <c r="E163" s="466" t="s">
        <v>694</v>
      </c>
      <c r="F163" s="471"/>
      <c r="G163" s="478"/>
      <c r="H163" s="478"/>
      <c r="I163" s="478"/>
      <c r="J163" s="476"/>
      <c r="K163" s="476"/>
    </row>
    <row r="164" customHeight="1" spans="1:11">
      <c r="A164" s="475"/>
      <c r="B164" s="466"/>
      <c r="C164" s="476" t="s">
        <v>744</v>
      </c>
      <c r="D164" s="477"/>
      <c r="E164" s="466" t="s">
        <v>694</v>
      </c>
      <c r="F164" s="471"/>
      <c r="G164" s="478"/>
      <c r="H164" s="478"/>
      <c r="I164" s="478"/>
      <c r="J164" s="476"/>
      <c r="K164" s="476"/>
    </row>
    <row r="165" customHeight="1" spans="1:11">
      <c r="A165" s="466"/>
      <c r="B165" s="480" t="s">
        <v>11</v>
      </c>
      <c r="C165" s="481"/>
      <c r="D165" s="482"/>
      <c r="E165" s="466"/>
      <c r="F165" s="483"/>
      <c r="G165" s="464"/>
      <c r="H165" s="464"/>
      <c r="I165" s="464"/>
      <c r="J165" s="467"/>
      <c r="K165" s="467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>
        <v>1.4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6">
        <v>2.46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6">
        <v>1.24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6">
        <v>0.16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6">
        <v>0.2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6">
        <v>0.2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6">
        <v>0.16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0.292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8">
      <c r="A192" s="367"/>
      <c r="B192" s="367"/>
      <c r="C192" s="485" t="s">
        <v>941</v>
      </c>
      <c r="D192" s="367"/>
      <c r="E192" s="367" t="s">
        <v>654</v>
      </c>
      <c r="F192" s="486"/>
      <c r="G192" s="404"/>
      <c r="H192" s="404"/>
    </row>
    <row r="193" customHeight="1" spans="1:8">
      <c r="A193" s="367"/>
      <c r="B193" s="367"/>
      <c r="C193" s="485" t="s">
        <v>942</v>
      </c>
      <c r="D193" s="367"/>
      <c r="E193" s="367" t="s">
        <v>943</v>
      </c>
      <c r="F193" s="486">
        <v>0.05</v>
      </c>
      <c r="G193" s="404"/>
      <c r="H193" s="404"/>
    </row>
    <row r="194" customHeight="1" spans="1:8">
      <c r="A194" s="367"/>
      <c r="B194" s="367"/>
      <c r="C194" s="485" t="s">
        <v>944</v>
      </c>
      <c r="D194" s="367"/>
      <c r="E194" s="367" t="s">
        <v>943</v>
      </c>
      <c r="F194" s="486"/>
      <c r="G194" s="404"/>
      <c r="H194" s="404"/>
    </row>
    <row r="195" customHeight="1" spans="1:8">
      <c r="A195" s="367"/>
      <c r="B195" s="367"/>
      <c r="C195" s="485" t="s">
        <v>945</v>
      </c>
      <c r="D195" s="367"/>
      <c r="E195" s="367" t="s">
        <v>581</v>
      </c>
      <c r="F195" s="486"/>
      <c r="G195" s="404"/>
      <c r="H195" s="404"/>
    </row>
    <row r="196" customHeight="1" spans="1:8">
      <c r="A196" s="367"/>
      <c r="B196" s="367"/>
      <c r="C196" s="485" t="s">
        <v>946</v>
      </c>
      <c r="D196" s="367"/>
      <c r="E196" s="367" t="s">
        <v>642</v>
      </c>
      <c r="F196" s="486"/>
      <c r="G196" s="404"/>
      <c r="H196" s="404"/>
    </row>
    <row r="197" customHeight="1" spans="1:8">
      <c r="A197" s="367"/>
      <c r="B197" s="367"/>
      <c r="C197" s="485" t="s">
        <v>947</v>
      </c>
      <c r="D197" s="367"/>
      <c r="E197" s="367" t="s">
        <v>666</v>
      </c>
      <c r="F197" s="486"/>
      <c r="G197" s="404"/>
      <c r="H197" s="404"/>
    </row>
    <row r="198" customHeight="1" spans="1:8">
      <c r="A198" s="367"/>
      <c r="B198" s="367"/>
      <c r="C198" s="485" t="s">
        <v>948</v>
      </c>
      <c r="D198" s="367"/>
      <c r="E198" s="367" t="s">
        <v>603</v>
      </c>
      <c r="F198" s="486"/>
      <c r="G198" s="404"/>
      <c r="H198" s="404"/>
    </row>
    <row r="199" customHeight="1" spans="1:8">
      <c r="A199" s="367"/>
      <c r="B199" s="367"/>
      <c r="C199" s="485" t="s">
        <v>643</v>
      </c>
      <c r="D199" s="367"/>
      <c r="E199" s="367" t="s">
        <v>642</v>
      </c>
      <c r="F199" s="486"/>
      <c r="G199" s="404"/>
      <c r="H199" s="404"/>
    </row>
    <row r="200" customHeight="1" spans="1:8">
      <c r="A200" s="367"/>
      <c r="B200" s="367"/>
      <c r="C200" s="485" t="s">
        <v>949</v>
      </c>
      <c r="D200" s="367"/>
      <c r="E200" s="367" t="s">
        <v>950</v>
      </c>
      <c r="F200" s="486"/>
      <c r="G200" s="404"/>
      <c r="H200" s="404"/>
    </row>
    <row r="201" customHeight="1" spans="1:8">
      <c r="A201" s="367"/>
      <c r="B201" s="367"/>
      <c r="C201" s="485" t="s">
        <v>951</v>
      </c>
      <c r="D201" s="367"/>
      <c r="E201" s="367" t="s">
        <v>285</v>
      </c>
      <c r="F201" s="486"/>
      <c r="G201" s="404"/>
      <c r="H201" s="404"/>
    </row>
    <row r="202" customHeight="1" spans="1:8">
      <c r="A202" s="367"/>
      <c r="B202" s="367"/>
      <c r="C202" s="485" t="s">
        <v>952</v>
      </c>
      <c r="D202" s="367"/>
      <c r="E202" s="367" t="s">
        <v>953</v>
      </c>
      <c r="F202" s="486"/>
      <c r="G202" s="404"/>
      <c r="H202" s="404"/>
    </row>
    <row r="203" customHeight="1" spans="1:8">
      <c r="A203" s="367"/>
      <c r="B203" s="367"/>
      <c r="C203" s="485" t="s">
        <v>954</v>
      </c>
      <c r="D203" s="367"/>
      <c r="E203" s="367" t="s">
        <v>581</v>
      </c>
      <c r="F203" s="486"/>
      <c r="G203" s="404"/>
      <c r="H203" s="404"/>
    </row>
    <row r="204" customHeight="1" spans="1:8">
      <c r="A204" s="367"/>
      <c r="B204" s="367"/>
      <c r="C204" s="485" t="s">
        <v>955</v>
      </c>
      <c r="D204" s="367"/>
      <c r="E204" s="367" t="s">
        <v>953</v>
      </c>
      <c r="F204" s="486"/>
      <c r="G204" s="404"/>
      <c r="H204" s="404"/>
    </row>
    <row r="205" customHeight="1" spans="1:8">
      <c r="A205" s="367"/>
      <c r="B205" s="367"/>
      <c r="C205" s="485" t="s">
        <v>956</v>
      </c>
      <c r="D205" s="367"/>
      <c r="E205" s="367" t="s">
        <v>666</v>
      </c>
      <c r="F205" s="486"/>
      <c r="G205" s="404"/>
      <c r="H205" s="404"/>
    </row>
    <row r="206" customHeight="1" spans="1:8">
      <c r="A206" s="367"/>
      <c r="B206" s="367"/>
      <c r="C206" s="485" t="s">
        <v>957</v>
      </c>
      <c r="D206" s="367"/>
      <c r="E206" s="367" t="s">
        <v>666</v>
      </c>
      <c r="F206" s="486"/>
      <c r="G206" s="404"/>
      <c r="H206" s="404"/>
    </row>
    <row r="207" customHeight="1" spans="1:8">
      <c r="A207" s="367"/>
      <c r="B207" s="367"/>
      <c r="C207" s="485" t="s">
        <v>958</v>
      </c>
      <c r="D207" s="367"/>
      <c r="E207" s="367" t="s">
        <v>666</v>
      </c>
      <c r="F207" s="486"/>
      <c r="G207" s="404"/>
      <c r="H207" s="404"/>
    </row>
    <row r="208" customHeight="1" spans="1:8">
      <c r="A208" s="367"/>
      <c r="B208" s="367"/>
      <c r="C208" s="485" t="s">
        <v>959</v>
      </c>
      <c r="D208" s="367"/>
      <c r="E208" s="367" t="s">
        <v>666</v>
      </c>
      <c r="F208" s="486"/>
      <c r="G208" s="404"/>
      <c r="H208" s="404"/>
    </row>
    <row r="209" customHeight="1" spans="1:8">
      <c r="A209" s="367"/>
      <c r="B209" s="367"/>
      <c r="C209" s="485" t="s">
        <v>960</v>
      </c>
      <c r="D209" s="367"/>
      <c r="E209" s="367" t="s">
        <v>666</v>
      </c>
      <c r="F209" s="486"/>
      <c r="G209" s="404"/>
      <c r="H209" s="404"/>
    </row>
    <row r="210" customHeight="1" spans="1:11">
      <c r="A210" s="364"/>
      <c r="B210" s="365" t="s">
        <v>899</v>
      </c>
      <c r="C210" s="365"/>
      <c r="D210" s="365"/>
      <c r="E210" s="366"/>
      <c r="F210" s="366"/>
      <c r="G210" s="415"/>
      <c r="H210" s="415"/>
      <c r="I210" s="484"/>
      <c r="J210" s="484"/>
      <c r="K210" s="484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1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 t="s">
        <v>272</v>
      </c>
      <c r="C2" s="281"/>
      <c r="D2" s="281" t="s">
        <v>507</v>
      </c>
      <c r="E2" s="281" t="s">
        <v>130</v>
      </c>
      <c r="F2" s="281" t="s">
        <v>509</v>
      </c>
      <c r="G2" s="383" t="s">
        <v>131</v>
      </c>
      <c r="H2" s="384"/>
      <c r="I2" s="304"/>
      <c r="J2" s="304"/>
      <c r="K2" s="304"/>
    </row>
    <row r="3" customHeight="1" spans="1:12">
      <c r="A3" s="281" t="s">
        <v>510</v>
      </c>
      <c r="B3" s="217">
        <v>0.606</v>
      </c>
      <c r="C3" s="415"/>
      <c r="D3" s="285" t="s">
        <v>511</v>
      </c>
      <c r="E3" s="281"/>
      <c r="F3" s="281" t="s">
        <v>512</v>
      </c>
      <c r="G3" s="281" t="s">
        <v>940</v>
      </c>
      <c r="H3" s="281" t="s">
        <v>514</v>
      </c>
      <c r="I3" s="304">
        <v>10</v>
      </c>
      <c r="J3" s="304"/>
      <c r="K3" s="304"/>
      <c r="L3" s="305"/>
    </row>
    <row r="4" customHeight="1" spans="1:12">
      <c r="A4" s="281" t="s">
        <v>515</v>
      </c>
      <c r="B4" s="217" t="s">
        <v>961</v>
      </c>
      <c r="C4" s="415"/>
      <c r="D4" s="281" t="s">
        <v>516</v>
      </c>
      <c r="E4" s="281">
        <v>2017.8</v>
      </c>
      <c r="F4" s="281" t="s">
        <v>517</v>
      </c>
      <c r="G4" s="281"/>
      <c r="H4" s="281" t="s">
        <v>518</v>
      </c>
      <c r="I4" s="281"/>
      <c r="J4" s="281" t="s">
        <v>519</v>
      </c>
      <c r="K4" s="304"/>
      <c r="L4" s="306"/>
    </row>
    <row r="5" customHeight="1" spans="1:12">
      <c r="A5" s="281" t="s">
        <v>520</v>
      </c>
      <c r="B5" s="217">
        <v>16</v>
      </c>
      <c r="C5" s="415"/>
      <c r="D5" s="281" t="s">
        <v>521</v>
      </c>
      <c r="E5" s="281">
        <v>16</v>
      </c>
      <c r="F5" s="281" t="s">
        <v>522</v>
      </c>
      <c r="G5" s="217"/>
      <c r="H5" s="281" t="s">
        <v>523</v>
      </c>
      <c r="I5" s="281">
        <v>6</v>
      </c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>
        <v>0.6061</v>
      </c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/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54">
        <v>0.3637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54">
        <v>0.1212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4">
        <v>0.2424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4"/>
      <c r="G66" s="303"/>
      <c r="H66" s="303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4"/>
      <c r="G67" s="303"/>
      <c r="H67" s="303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4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4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4">
        <v>136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4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4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4">
        <v>582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4">
        <v>22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454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454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454">
        <v>400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454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454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4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454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0.08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>
        <v>4.53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0.32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>
        <v>0.08</v>
      </c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>
        <v>0.04</v>
      </c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0.28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0.11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0.13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9.72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4.86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1.45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0.1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0.606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459" t="s">
        <v>691</v>
      </c>
      <c r="B132" s="459"/>
      <c r="C132" s="460" t="s">
        <v>692</v>
      </c>
      <c r="D132" s="461"/>
      <c r="E132" s="462"/>
      <c r="F132" s="463"/>
      <c r="G132" s="464"/>
      <c r="H132" s="464"/>
      <c r="I132" s="464"/>
      <c r="J132" s="467"/>
      <c r="K132" s="467"/>
    </row>
    <row r="133" customHeight="1" spans="1:11">
      <c r="A133" s="465"/>
      <c r="B133" s="466" t="s">
        <v>272</v>
      </c>
      <c r="C133" s="467" t="s">
        <v>693</v>
      </c>
      <c r="D133" s="468"/>
      <c r="E133" s="466" t="s">
        <v>694</v>
      </c>
      <c r="F133" s="471"/>
      <c r="G133" s="464"/>
      <c r="H133" s="464"/>
      <c r="I133" s="464" t="s">
        <v>695</v>
      </c>
      <c r="J133" s="467"/>
      <c r="K133" s="467"/>
    </row>
    <row r="134" customHeight="1" spans="1:11">
      <c r="A134" s="470"/>
      <c r="B134" s="466"/>
      <c r="C134" s="467" t="s">
        <v>697</v>
      </c>
      <c r="D134" s="468"/>
      <c r="E134" s="466" t="s">
        <v>694</v>
      </c>
      <c r="F134" s="471"/>
      <c r="G134" s="464"/>
      <c r="H134" s="464"/>
      <c r="I134" s="464" t="s">
        <v>698</v>
      </c>
      <c r="J134" s="467"/>
      <c r="K134" s="467"/>
    </row>
    <row r="135" customHeight="1" spans="1:11">
      <c r="A135" s="470"/>
      <c r="B135" s="466"/>
      <c r="C135" s="467" t="s">
        <v>699</v>
      </c>
      <c r="D135" s="468"/>
      <c r="E135" s="466" t="s">
        <v>694</v>
      </c>
      <c r="F135" s="471"/>
      <c r="G135" s="464"/>
      <c r="H135" s="464"/>
      <c r="I135" s="464" t="s">
        <v>700</v>
      </c>
      <c r="J135" s="467"/>
      <c r="K135" s="467"/>
    </row>
    <row r="136" customHeight="1" spans="1:11">
      <c r="A136" s="470"/>
      <c r="B136" s="466"/>
      <c r="C136" s="467" t="s">
        <v>701</v>
      </c>
      <c r="D136" s="468"/>
      <c r="E136" s="466" t="s">
        <v>694</v>
      </c>
      <c r="F136" s="471"/>
      <c r="G136" s="464"/>
      <c r="H136" s="464"/>
      <c r="I136" s="464" t="s">
        <v>695</v>
      </c>
      <c r="J136" s="467"/>
      <c r="K136" s="467"/>
    </row>
    <row r="137" customHeight="1" spans="1:11">
      <c r="A137" s="470"/>
      <c r="B137" s="466"/>
      <c r="C137" s="467" t="s">
        <v>702</v>
      </c>
      <c r="D137" s="468"/>
      <c r="E137" s="466" t="s">
        <v>694</v>
      </c>
      <c r="F137" s="471"/>
      <c r="G137" s="464"/>
      <c r="H137" s="464"/>
      <c r="I137" s="464" t="s">
        <v>698</v>
      </c>
      <c r="J137" s="467"/>
      <c r="K137" s="467"/>
    </row>
    <row r="138" customHeight="1" spans="1:11">
      <c r="A138" s="470"/>
      <c r="B138" s="466"/>
      <c r="C138" s="467" t="s">
        <v>703</v>
      </c>
      <c r="D138" s="468"/>
      <c r="E138" s="466" t="s">
        <v>694</v>
      </c>
      <c r="F138" s="471">
        <v>0.606</v>
      </c>
      <c r="G138" s="464"/>
      <c r="H138" s="464"/>
      <c r="I138" s="464" t="s">
        <v>700</v>
      </c>
      <c r="J138" s="467"/>
      <c r="K138" s="467"/>
    </row>
    <row r="139" customHeight="1" spans="1:11">
      <c r="A139" s="470"/>
      <c r="B139" s="466"/>
      <c r="C139" s="467" t="s">
        <v>704</v>
      </c>
      <c r="D139" s="468"/>
      <c r="E139" s="466" t="s">
        <v>694</v>
      </c>
      <c r="F139" s="471"/>
      <c r="G139" s="464"/>
      <c r="H139" s="464"/>
      <c r="I139" s="464" t="s">
        <v>705</v>
      </c>
      <c r="J139" s="467"/>
      <c r="K139" s="467"/>
    </row>
    <row r="140" customHeight="1" spans="1:11">
      <c r="A140" s="470"/>
      <c r="B140" s="466"/>
      <c r="C140" s="467" t="s">
        <v>707</v>
      </c>
      <c r="D140" s="468"/>
      <c r="E140" s="466" t="s">
        <v>694</v>
      </c>
      <c r="F140" s="471"/>
      <c r="G140" s="464"/>
      <c r="H140" s="464"/>
      <c r="I140" s="464" t="s">
        <v>705</v>
      </c>
      <c r="J140" s="467"/>
      <c r="K140" s="467"/>
    </row>
    <row r="141" customHeight="1" spans="1:11">
      <c r="A141" s="470"/>
      <c r="B141" s="466"/>
      <c r="C141" s="467" t="s">
        <v>708</v>
      </c>
      <c r="D141" s="468"/>
      <c r="E141" s="466" t="s">
        <v>694</v>
      </c>
      <c r="F141" s="471"/>
      <c r="G141" s="464"/>
      <c r="H141" s="464"/>
      <c r="I141" s="464" t="s">
        <v>709</v>
      </c>
      <c r="J141" s="467"/>
      <c r="K141" s="467"/>
    </row>
    <row r="142" customHeight="1" spans="1:11">
      <c r="A142" s="470"/>
      <c r="B142" s="466"/>
      <c r="C142" s="467" t="s">
        <v>710</v>
      </c>
      <c r="D142" s="468"/>
      <c r="E142" s="466" t="s">
        <v>694</v>
      </c>
      <c r="F142" s="471"/>
      <c r="G142" s="464"/>
      <c r="H142" s="464"/>
      <c r="I142" s="464" t="s">
        <v>705</v>
      </c>
      <c r="J142" s="467"/>
      <c r="K142" s="467"/>
    </row>
    <row r="143" customHeight="1" spans="1:11">
      <c r="A143" s="470"/>
      <c r="B143" s="466"/>
      <c r="C143" s="467" t="s">
        <v>711</v>
      </c>
      <c r="D143" s="468"/>
      <c r="E143" s="466" t="s">
        <v>694</v>
      </c>
      <c r="F143" s="471"/>
      <c r="G143" s="464"/>
      <c r="H143" s="464"/>
      <c r="I143" s="464" t="s">
        <v>705</v>
      </c>
      <c r="J143" s="467"/>
      <c r="K143" s="467"/>
    </row>
    <row r="144" customHeight="1" spans="1:11">
      <c r="A144" s="470"/>
      <c r="B144" s="466"/>
      <c r="C144" s="467" t="s">
        <v>712</v>
      </c>
      <c r="D144" s="468"/>
      <c r="E144" s="466" t="s">
        <v>694</v>
      </c>
      <c r="F144" s="471">
        <v>0.606</v>
      </c>
      <c r="G144" s="464"/>
      <c r="H144" s="464"/>
      <c r="I144" s="464" t="s">
        <v>709</v>
      </c>
      <c r="J144" s="467"/>
      <c r="K144" s="467"/>
    </row>
    <row r="145" customHeight="1" spans="1:11">
      <c r="A145" s="470"/>
      <c r="B145" s="466"/>
      <c r="C145" s="467" t="s">
        <v>713</v>
      </c>
      <c r="D145" s="468"/>
      <c r="E145" s="466" t="s">
        <v>714</v>
      </c>
      <c r="F145" s="474"/>
      <c r="G145" s="473"/>
      <c r="H145" s="473"/>
      <c r="I145" s="464" t="s">
        <v>715</v>
      </c>
      <c r="J145" s="467"/>
      <c r="K145" s="467"/>
    </row>
    <row r="146" customHeight="1" spans="1:11">
      <c r="A146" s="470"/>
      <c r="B146" s="466"/>
      <c r="C146" s="467" t="s">
        <v>717</v>
      </c>
      <c r="D146" s="468"/>
      <c r="E146" s="466" t="s">
        <v>714</v>
      </c>
      <c r="F146" s="474"/>
      <c r="G146" s="473"/>
      <c r="H146" s="473"/>
      <c r="I146" s="464" t="s">
        <v>718</v>
      </c>
      <c r="J146" s="467"/>
      <c r="K146" s="467"/>
    </row>
    <row r="147" customHeight="1" spans="1:11">
      <c r="A147" s="470"/>
      <c r="B147" s="466"/>
      <c r="C147" s="467" t="s">
        <v>719</v>
      </c>
      <c r="D147" s="468"/>
      <c r="E147" s="466" t="s">
        <v>714</v>
      </c>
      <c r="F147" s="471">
        <v>3.637</v>
      </c>
      <c r="G147" s="464"/>
      <c r="H147" s="464"/>
      <c r="I147" s="464" t="s">
        <v>720</v>
      </c>
      <c r="J147" s="467"/>
      <c r="K147" s="467"/>
    </row>
    <row r="148" customHeight="1" spans="1:11">
      <c r="A148" s="470"/>
      <c r="B148" s="466"/>
      <c r="C148" s="467" t="s">
        <v>721</v>
      </c>
      <c r="D148" s="468"/>
      <c r="E148" s="466" t="s">
        <v>714</v>
      </c>
      <c r="F148" s="474"/>
      <c r="G148" s="473"/>
      <c r="H148" s="473"/>
      <c r="I148" s="464" t="s">
        <v>722</v>
      </c>
      <c r="J148" s="467"/>
      <c r="K148" s="467"/>
    </row>
    <row r="149" customHeight="1" spans="1:11">
      <c r="A149" s="470"/>
      <c r="B149" s="466"/>
      <c r="C149" s="467" t="s">
        <v>724</v>
      </c>
      <c r="D149" s="468"/>
      <c r="E149" s="466" t="s">
        <v>714</v>
      </c>
      <c r="F149" s="474"/>
      <c r="G149" s="473"/>
      <c r="H149" s="473"/>
      <c r="I149" s="464" t="s">
        <v>725</v>
      </c>
      <c r="J149" s="467"/>
      <c r="K149" s="467"/>
    </row>
    <row r="150" customHeight="1" spans="1:11">
      <c r="A150" s="475"/>
      <c r="B150" s="466"/>
      <c r="C150" s="467" t="s">
        <v>727</v>
      </c>
      <c r="D150" s="468"/>
      <c r="E150" s="466" t="s">
        <v>714</v>
      </c>
      <c r="F150" s="471">
        <v>3.637</v>
      </c>
      <c r="G150" s="464"/>
      <c r="H150" s="464"/>
      <c r="I150" s="464" t="s">
        <v>728</v>
      </c>
      <c r="J150" s="467"/>
      <c r="K150" s="467"/>
    </row>
    <row r="151" customHeight="1" spans="1:11">
      <c r="A151" s="465"/>
      <c r="B151" s="466" t="s">
        <v>538</v>
      </c>
      <c r="C151" s="476" t="s">
        <v>730</v>
      </c>
      <c r="D151" s="477"/>
      <c r="E151" s="466" t="s">
        <v>694</v>
      </c>
      <c r="F151" s="471"/>
      <c r="G151" s="478"/>
      <c r="H151" s="478"/>
      <c r="I151" s="478"/>
      <c r="J151" s="476"/>
      <c r="K151" s="476"/>
    </row>
    <row r="152" customHeight="1" spans="1:11">
      <c r="A152" s="470"/>
      <c r="B152" s="466"/>
      <c r="C152" s="476" t="s">
        <v>731</v>
      </c>
      <c r="D152" s="477"/>
      <c r="E152" s="466" t="s">
        <v>694</v>
      </c>
      <c r="F152" s="471"/>
      <c r="G152" s="478"/>
      <c r="H152" s="478"/>
      <c r="I152" s="478"/>
      <c r="J152" s="476"/>
      <c r="K152" s="476"/>
    </row>
    <row r="153" customHeight="1" spans="1:11">
      <c r="A153" s="470"/>
      <c r="B153" s="466"/>
      <c r="C153" s="476" t="s">
        <v>732</v>
      </c>
      <c r="D153" s="477"/>
      <c r="E153" s="466" t="s">
        <v>714</v>
      </c>
      <c r="F153" s="474"/>
      <c r="G153" s="479"/>
      <c r="H153" s="479"/>
      <c r="I153" s="478"/>
      <c r="J153" s="476"/>
      <c r="K153" s="476"/>
    </row>
    <row r="154" customHeight="1" spans="1:11">
      <c r="A154" s="475"/>
      <c r="B154" s="466"/>
      <c r="C154" s="476" t="s">
        <v>733</v>
      </c>
      <c r="D154" s="477"/>
      <c r="E154" s="466" t="s">
        <v>714</v>
      </c>
      <c r="F154" s="474"/>
      <c r="G154" s="479"/>
      <c r="H154" s="479"/>
      <c r="I154" s="478"/>
      <c r="J154" s="476"/>
      <c r="K154" s="476"/>
    </row>
    <row r="155" customHeight="1" spans="1:11">
      <c r="A155" s="465"/>
      <c r="B155" s="466" t="s">
        <v>734</v>
      </c>
      <c r="C155" s="476" t="s">
        <v>735</v>
      </c>
      <c r="D155" s="477"/>
      <c r="E155" s="466" t="s">
        <v>714</v>
      </c>
      <c r="F155" s="474"/>
      <c r="G155" s="479"/>
      <c r="H155" s="479"/>
      <c r="I155" s="478"/>
      <c r="J155" s="476"/>
      <c r="K155" s="476"/>
    </row>
    <row r="156" customHeight="1" spans="1:11">
      <c r="A156" s="470"/>
      <c r="B156" s="466"/>
      <c r="C156" s="476" t="s">
        <v>736</v>
      </c>
      <c r="D156" s="477"/>
      <c r="E156" s="466" t="s">
        <v>714</v>
      </c>
      <c r="F156" s="474"/>
      <c r="G156" s="479"/>
      <c r="H156" s="479"/>
      <c r="I156" s="478"/>
      <c r="J156" s="476"/>
      <c r="K156" s="476"/>
    </row>
    <row r="157" customHeight="1" spans="1:11">
      <c r="A157" s="470"/>
      <c r="B157" s="466"/>
      <c r="C157" s="476" t="s">
        <v>737</v>
      </c>
      <c r="D157" s="477"/>
      <c r="E157" s="466" t="s">
        <v>714</v>
      </c>
      <c r="F157" s="474"/>
      <c r="G157" s="479"/>
      <c r="H157" s="479"/>
      <c r="I157" s="478"/>
      <c r="J157" s="476"/>
      <c r="K157" s="476"/>
    </row>
    <row r="158" customHeight="1" spans="1:11">
      <c r="A158" s="470"/>
      <c r="B158" s="466"/>
      <c r="C158" s="476" t="s">
        <v>738</v>
      </c>
      <c r="D158" s="477"/>
      <c r="E158" s="466" t="s">
        <v>714</v>
      </c>
      <c r="F158" s="474"/>
      <c r="G158" s="479"/>
      <c r="H158" s="479"/>
      <c r="I158" s="478"/>
      <c r="J158" s="476"/>
      <c r="K158" s="476"/>
    </row>
    <row r="159" customHeight="1" spans="1:11">
      <c r="A159" s="470"/>
      <c r="B159" s="466"/>
      <c r="C159" s="476" t="s">
        <v>739</v>
      </c>
      <c r="D159" s="477"/>
      <c r="E159" s="466" t="s">
        <v>714</v>
      </c>
      <c r="F159" s="474"/>
      <c r="G159" s="479"/>
      <c r="H159" s="479"/>
      <c r="I159" s="478"/>
      <c r="J159" s="476"/>
      <c r="K159" s="476"/>
    </row>
    <row r="160" customHeight="1" spans="1:11">
      <c r="A160" s="470"/>
      <c r="B160" s="466"/>
      <c r="C160" s="476" t="s">
        <v>740</v>
      </c>
      <c r="D160" s="477"/>
      <c r="E160" s="466" t="s">
        <v>714</v>
      </c>
      <c r="F160" s="474"/>
      <c r="G160" s="479"/>
      <c r="H160" s="479"/>
      <c r="I160" s="478"/>
      <c r="J160" s="476"/>
      <c r="K160" s="476"/>
    </row>
    <row r="161" customHeight="1" spans="1:11">
      <c r="A161" s="470"/>
      <c r="B161" s="466"/>
      <c r="C161" s="476" t="s">
        <v>741</v>
      </c>
      <c r="D161" s="477"/>
      <c r="E161" s="466" t="s">
        <v>714</v>
      </c>
      <c r="F161" s="474"/>
      <c r="G161" s="479"/>
      <c r="H161" s="479"/>
      <c r="I161" s="478"/>
      <c r="J161" s="476"/>
      <c r="K161" s="476"/>
    </row>
    <row r="162" customHeight="1" spans="1:11">
      <c r="A162" s="470"/>
      <c r="B162" s="466"/>
      <c r="C162" s="476" t="s">
        <v>742</v>
      </c>
      <c r="D162" s="477"/>
      <c r="E162" s="466" t="s">
        <v>714</v>
      </c>
      <c r="F162" s="474"/>
      <c r="G162" s="479"/>
      <c r="H162" s="479"/>
      <c r="I162" s="478"/>
      <c r="J162" s="476"/>
      <c r="K162" s="476"/>
    </row>
    <row r="163" customHeight="1" spans="1:11">
      <c r="A163" s="470"/>
      <c r="B163" s="466"/>
      <c r="C163" s="476" t="s">
        <v>743</v>
      </c>
      <c r="D163" s="477"/>
      <c r="E163" s="466" t="s">
        <v>694</v>
      </c>
      <c r="F163" s="471"/>
      <c r="G163" s="478"/>
      <c r="H163" s="478"/>
      <c r="I163" s="478"/>
      <c r="J163" s="476"/>
      <c r="K163" s="476"/>
    </row>
    <row r="164" customHeight="1" spans="1:11">
      <c r="A164" s="475"/>
      <c r="B164" s="466"/>
      <c r="C164" s="476" t="s">
        <v>744</v>
      </c>
      <c r="D164" s="477"/>
      <c r="E164" s="466" t="s">
        <v>694</v>
      </c>
      <c r="F164" s="471"/>
      <c r="G164" s="478"/>
      <c r="H164" s="478"/>
      <c r="I164" s="478"/>
      <c r="J164" s="476"/>
      <c r="K164" s="476"/>
    </row>
    <row r="165" customHeight="1" spans="1:11">
      <c r="A165" s="466"/>
      <c r="B165" s="480" t="s">
        <v>11</v>
      </c>
      <c r="C165" s="481"/>
      <c r="D165" s="482"/>
      <c r="E165" s="466"/>
      <c r="F165" s="483"/>
      <c r="G165" s="464"/>
      <c r="H165" s="464"/>
      <c r="I165" s="464"/>
      <c r="J165" s="467"/>
      <c r="K165" s="467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>
        <v>3.49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6">
        <v>4.23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6">
        <v>2.31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6">
        <v>0.28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6">
        <v>0.42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6">
        <v>0.42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6">
        <v>0.28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0.606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8">
      <c r="A192" s="367"/>
      <c r="B192" s="367"/>
      <c r="C192" s="485" t="s">
        <v>941</v>
      </c>
      <c r="D192" s="367"/>
      <c r="E192" s="367" t="s">
        <v>654</v>
      </c>
      <c r="F192" s="486"/>
      <c r="G192" s="404"/>
      <c r="H192" s="404"/>
    </row>
    <row r="193" customHeight="1" spans="1:8">
      <c r="A193" s="367"/>
      <c r="B193" s="367"/>
      <c r="C193" s="485" t="s">
        <v>942</v>
      </c>
      <c r="D193" s="367"/>
      <c r="E193" s="367" t="s">
        <v>943</v>
      </c>
      <c r="F193" s="486">
        <v>0.09</v>
      </c>
      <c r="G193" s="404"/>
      <c r="H193" s="404"/>
    </row>
    <row r="194" customHeight="1" spans="1:8">
      <c r="A194" s="367"/>
      <c r="B194" s="367"/>
      <c r="C194" s="485" t="s">
        <v>944</v>
      </c>
      <c r="D194" s="367"/>
      <c r="E194" s="367" t="s">
        <v>943</v>
      </c>
      <c r="F194" s="486"/>
      <c r="G194" s="404"/>
      <c r="H194" s="404"/>
    </row>
    <row r="195" customHeight="1" spans="1:8">
      <c r="A195" s="367"/>
      <c r="B195" s="367"/>
      <c r="C195" s="485" t="s">
        <v>945</v>
      </c>
      <c r="D195" s="367"/>
      <c r="E195" s="367" t="s">
        <v>581</v>
      </c>
      <c r="F195" s="486"/>
      <c r="G195" s="404"/>
      <c r="H195" s="404"/>
    </row>
    <row r="196" customHeight="1" spans="1:8">
      <c r="A196" s="367"/>
      <c r="B196" s="367"/>
      <c r="C196" s="485" t="s">
        <v>946</v>
      </c>
      <c r="D196" s="367"/>
      <c r="E196" s="367" t="s">
        <v>642</v>
      </c>
      <c r="F196" s="486"/>
      <c r="G196" s="404"/>
      <c r="H196" s="404"/>
    </row>
    <row r="197" customHeight="1" spans="1:8">
      <c r="A197" s="367"/>
      <c r="B197" s="367"/>
      <c r="C197" s="485" t="s">
        <v>947</v>
      </c>
      <c r="D197" s="367"/>
      <c r="E197" s="367" t="s">
        <v>666</v>
      </c>
      <c r="F197" s="486"/>
      <c r="G197" s="404"/>
      <c r="H197" s="404"/>
    </row>
    <row r="198" customHeight="1" spans="1:8">
      <c r="A198" s="367"/>
      <c r="B198" s="367"/>
      <c r="C198" s="485" t="s">
        <v>948</v>
      </c>
      <c r="D198" s="367"/>
      <c r="E198" s="367" t="s">
        <v>603</v>
      </c>
      <c r="F198" s="486"/>
      <c r="G198" s="404"/>
      <c r="H198" s="404"/>
    </row>
    <row r="199" customHeight="1" spans="1:8">
      <c r="A199" s="367"/>
      <c r="B199" s="367"/>
      <c r="C199" s="485" t="s">
        <v>643</v>
      </c>
      <c r="D199" s="367"/>
      <c r="E199" s="367" t="s">
        <v>642</v>
      </c>
      <c r="F199" s="486"/>
      <c r="G199" s="404"/>
      <c r="H199" s="404"/>
    </row>
    <row r="200" customHeight="1" spans="1:8">
      <c r="A200" s="367"/>
      <c r="B200" s="367"/>
      <c r="C200" s="485" t="s">
        <v>949</v>
      </c>
      <c r="D200" s="367"/>
      <c r="E200" s="367" t="s">
        <v>950</v>
      </c>
      <c r="F200" s="486"/>
      <c r="G200" s="404"/>
      <c r="H200" s="404"/>
    </row>
    <row r="201" customHeight="1" spans="1:8">
      <c r="A201" s="367"/>
      <c r="B201" s="367"/>
      <c r="C201" s="485" t="s">
        <v>951</v>
      </c>
      <c r="D201" s="367"/>
      <c r="E201" s="367" t="s">
        <v>285</v>
      </c>
      <c r="F201" s="486"/>
      <c r="G201" s="404"/>
      <c r="H201" s="404"/>
    </row>
    <row r="202" customHeight="1" spans="1:8">
      <c r="A202" s="367"/>
      <c r="B202" s="367"/>
      <c r="C202" s="485" t="s">
        <v>952</v>
      </c>
      <c r="D202" s="367"/>
      <c r="E202" s="367" t="s">
        <v>953</v>
      </c>
      <c r="F202" s="486"/>
      <c r="G202" s="404"/>
      <c r="H202" s="404"/>
    </row>
    <row r="203" customHeight="1" spans="1:8">
      <c r="A203" s="367"/>
      <c r="B203" s="367"/>
      <c r="C203" s="485" t="s">
        <v>954</v>
      </c>
      <c r="D203" s="367"/>
      <c r="E203" s="367" t="s">
        <v>581</v>
      </c>
      <c r="F203" s="486"/>
      <c r="G203" s="404"/>
      <c r="H203" s="404"/>
    </row>
    <row r="204" customHeight="1" spans="1:8">
      <c r="A204" s="367"/>
      <c r="B204" s="367"/>
      <c r="C204" s="485" t="s">
        <v>955</v>
      </c>
      <c r="D204" s="367"/>
      <c r="E204" s="367" t="s">
        <v>953</v>
      </c>
      <c r="F204" s="486"/>
      <c r="G204" s="404"/>
      <c r="H204" s="404"/>
    </row>
    <row r="205" customHeight="1" spans="1:8">
      <c r="A205" s="367"/>
      <c r="B205" s="367"/>
      <c r="C205" s="485" t="s">
        <v>956</v>
      </c>
      <c r="D205" s="367"/>
      <c r="E205" s="367" t="s">
        <v>666</v>
      </c>
      <c r="F205" s="486"/>
      <c r="G205" s="404"/>
      <c r="H205" s="404"/>
    </row>
    <row r="206" customHeight="1" spans="1:8">
      <c r="A206" s="367"/>
      <c r="B206" s="367"/>
      <c r="C206" s="485" t="s">
        <v>957</v>
      </c>
      <c r="D206" s="367"/>
      <c r="E206" s="367" t="s">
        <v>666</v>
      </c>
      <c r="F206" s="486"/>
      <c r="G206" s="404"/>
      <c r="H206" s="404"/>
    </row>
    <row r="207" customHeight="1" spans="1:8">
      <c r="A207" s="367"/>
      <c r="B207" s="367"/>
      <c r="C207" s="485" t="s">
        <v>958</v>
      </c>
      <c r="D207" s="367"/>
      <c r="E207" s="367" t="s">
        <v>666</v>
      </c>
      <c r="F207" s="486"/>
      <c r="G207" s="404"/>
      <c r="H207" s="404"/>
    </row>
    <row r="208" customHeight="1" spans="1:8">
      <c r="A208" s="367"/>
      <c r="B208" s="367"/>
      <c r="C208" s="485" t="s">
        <v>959</v>
      </c>
      <c r="D208" s="367"/>
      <c r="E208" s="367" t="s">
        <v>666</v>
      </c>
      <c r="F208" s="486"/>
      <c r="G208" s="404"/>
      <c r="H208" s="404"/>
    </row>
    <row r="209" customHeight="1" spans="1:8">
      <c r="A209" s="367"/>
      <c r="B209" s="367"/>
      <c r="C209" s="485" t="s">
        <v>960</v>
      </c>
      <c r="D209" s="367"/>
      <c r="E209" s="367" t="s">
        <v>666</v>
      </c>
      <c r="F209" s="486"/>
      <c r="G209" s="404"/>
      <c r="H209" s="404"/>
    </row>
    <row r="210" customHeight="1" spans="1:11">
      <c r="A210" s="364"/>
      <c r="B210" s="365" t="s">
        <v>899</v>
      </c>
      <c r="C210" s="365"/>
      <c r="D210" s="365"/>
      <c r="E210" s="366"/>
      <c r="F210" s="366"/>
      <c r="G210" s="415"/>
      <c r="H210" s="415"/>
      <c r="I210" s="484"/>
      <c r="J210" s="484"/>
      <c r="K210" s="484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1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 t="s">
        <v>272</v>
      </c>
      <c r="C2" s="281"/>
      <c r="D2" s="281" t="s">
        <v>507</v>
      </c>
      <c r="E2" s="281" t="s">
        <v>132</v>
      </c>
      <c r="F2" s="281" t="s">
        <v>509</v>
      </c>
      <c r="G2" s="383" t="s">
        <v>133</v>
      </c>
      <c r="H2" s="384"/>
      <c r="I2" s="304"/>
      <c r="J2" s="304"/>
      <c r="K2" s="304"/>
    </row>
    <row r="3" customHeight="1" spans="1:12">
      <c r="A3" s="281" t="s">
        <v>510</v>
      </c>
      <c r="B3" s="217">
        <v>0.649</v>
      </c>
      <c r="C3" s="415"/>
      <c r="D3" s="285" t="s">
        <v>511</v>
      </c>
      <c r="E3" s="281"/>
      <c r="F3" s="281" t="s">
        <v>512</v>
      </c>
      <c r="G3" s="281" t="s">
        <v>940</v>
      </c>
      <c r="H3" s="281" t="s">
        <v>514</v>
      </c>
      <c r="I3" s="304"/>
      <c r="J3" s="304"/>
      <c r="K3" s="304"/>
      <c r="L3" s="305"/>
    </row>
    <row r="4" customHeight="1" spans="1:12">
      <c r="A4" s="281" t="s">
        <v>515</v>
      </c>
      <c r="B4" s="217" t="s">
        <v>939</v>
      </c>
      <c r="C4" s="415"/>
      <c r="D4" s="281" t="s">
        <v>516</v>
      </c>
      <c r="E4" s="281">
        <v>2023.12</v>
      </c>
      <c r="F4" s="281" t="s">
        <v>517</v>
      </c>
      <c r="G4" s="281"/>
      <c r="H4" s="281" t="s">
        <v>518</v>
      </c>
      <c r="I4" s="281"/>
      <c r="J4" s="281" t="s">
        <v>519</v>
      </c>
      <c r="K4" s="304"/>
      <c r="L4" s="306"/>
    </row>
    <row r="5" customHeight="1" spans="1:12">
      <c r="A5" s="281" t="s">
        <v>520</v>
      </c>
      <c r="B5" s="217"/>
      <c r="C5" s="415"/>
      <c r="D5" s="281" t="s">
        <v>521</v>
      </c>
      <c r="E5" s="281"/>
      <c r="F5" s="281" t="s">
        <v>522</v>
      </c>
      <c r="G5" s="217"/>
      <c r="H5" s="281" t="s">
        <v>523</v>
      </c>
      <c r="I5" s="281"/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>
        <v>1.1795</v>
      </c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v>0.2544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54">
        <v>0.1929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54">
        <v>0.3514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4">
        <v>0.3514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6">
        <v>261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6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>
        <v>2929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317">
        <v>1288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>
        <v>0.15</v>
      </c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0.04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>
        <v>3.98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0.16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>
        <v>0.06</v>
      </c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0.14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0.04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0.01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15.87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17.41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0.28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0.67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0.649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459" t="s">
        <v>691</v>
      </c>
      <c r="B132" s="459"/>
      <c r="C132" s="460" t="s">
        <v>692</v>
      </c>
      <c r="D132" s="461"/>
      <c r="E132" s="462"/>
      <c r="F132" s="463"/>
      <c r="G132" s="464"/>
      <c r="H132" s="464"/>
      <c r="I132" s="464"/>
      <c r="J132" s="467"/>
      <c r="K132" s="467"/>
    </row>
    <row r="133" customHeight="1" spans="1:11">
      <c r="A133" s="465"/>
      <c r="B133" s="466" t="s">
        <v>272</v>
      </c>
      <c r="C133" s="467" t="s">
        <v>693</v>
      </c>
      <c r="D133" s="468"/>
      <c r="E133" s="466" t="s">
        <v>694</v>
      </c>
      <c r="F133" s="469"/>
      <c r="G133" s="464"/>
      <c r="H133" s="464"/>
      <c r="I133" s="464" t="s">
        <v>695</v>
      </c>
      <c r="J133" s="467"/>
      <c r="K133" s="467"/>
    </row>
    <row r="134" customHeight="1" spans="1:11">
      <c r="A134" s="470"/>
      <c r="B134" s="466"/>
      <c r="C134" s="467" t="s">
        <v>697</v>
      </c>
      <c r="D134" s="468"/>
      <c r="E134" s="466" t="s">
        <v>694</v>
      </c>
      <c r="F134" s="469"/>
      <c r="G134" s="464"/>
      <c r="H134" s="464"/>
      <c r="I134" s="464" t="s">
        <v>698</v>
      </c>
      <c r="J134" s="467"/>
      <c r="K134" s="467"/>
    </row>
    <row r="135" customHeight="1" spans="1:11">
      <c r="A135" s="470"/>
      <c r="B135" s="466"/>
      <c r="C135" s="467" t="s">
        <v>699</v>
      </c>
      <c r="D135" s="468"/>
      <c r="E135" s="466" t="s">
        <v>694</v>
      </c>
      <c r="F135" s="469"/>
      <c r="G135" s="464"/>
      <c r="H135" s="464"/>
      <c r="I135" s="464" t="s">
        <v>700</v>
      </c>
      <c r="J135" s="467"/>
      <c r="K135" s="467"/>
    </row>
    <row r="136" customHeight="1" spans="1:11">
      <c r="A136" s="470"/>
      <c r="B136" s="466"/>
      <c r="C136" s="467" t="s">
        <v>701</v>
      </c>
      <c r="D136" s="468"/>
      <c r="E136" s="466" t="s">
        <v>694</v>
      </c>
      <c r="F136" s="469"/>
      <c r="G136" s="464"/>
      <c r="H136" s="464"/>
      <c r="I136" s="464" t="s">
        <v>695</v>
      </c>
      <c r="J136" s="467"/>
      <c r="K136" s="467"/>
    </row>
    <row r="137" customHeight="1" spans="1:11">
      <c r="A137" s="470"/>
      <c r="B137" s="466"/>
      <c r="C137" s="467" t="s">
        <v>702</v>
      </c>
      <c r="D137" s="468"/>
      <c r="E137" s="466" t="s">
        <v>694</v>
      </c>
      <c r="F137" s="471"/>
      <c r="G137" s="464"/>
      <c r="H137" s="464"/>
      <c r="I137" s="464" t="s">
        <v>698</v>
      </c>
      <c r="J137" s="467"/>
      <c r="K137" s="467"/>
    </row>
    <row r="138" customHeight="1" spans="1:11">
      <c r="A138" s="470"/>
      <c r="B138" s="466"/>
      <c r="C138" s="467" t="s">
        <v>703</v>
      </c>
      <c r="D138" s="468"/>
      <c r="E138" s="466" t="s">
        <v>694</v>
      </c>
      <c r="F138" s="471">
        <v>0.649</v>
      </c>
      <c r="G138" s="464"/>
      <c r="H138" s="464"/>
      <c r="I138" s="464" t="s">
        <v>700</v>
      </c>
      <c r="J138" s="467"/>
      <c r="K138" s="467"/>
    </row>
    <row r="139" customHeight="1" spans="1:11">
      <c r="A139" s="470"/>
      <c r="B139" s="466"/>
      <c r="C139" s="467" t="s">
        <v>704</v>
      </c>
      <c r="D139" s="468"/>
      <c r="E139" s="466" t="s">
        <v>694</v>
      </c>
      <c r="F139" s="471"/>
      <c r="G139" s="464"/>
      <c r="H139" s="464"/>
      <c r="I139" s="464" t="s">
        <v>705</v>
      </c>
      <c r="J139" s="467"/>
      <c r="K139" s="467"/>
    </row>
    <row r="140" customHeight="1" spans="1:11">
      <c r="A140" s="470"/>
      <c r="B140" s="466"/>
      <c r="C140" s="467" t="s">
        <v>707</v>
      </c>
      <c r="D140" s="468"/>
      <c r="E140" s="466" t="s">
        <v>694</v>
      </c>
      <c r="F140" s="471"/>
      <c r="G140" s="464"/>
      <c r="H140" s="464"/>
      <c r="I140" s="464" t="s">
        <v>705</v>
      </c>
      <c r="J140" s="467"/>
      <c r="K140" s="467"/>
    </row>
    <row r="141" customHeight="1" spans="1:11">
      <c r="A141" s="470"/>
      <c r="B141" s="466"/>
      <c r="C141" s="467" t="s">
        <v>708</v>
      </c>
      <c r="D141" s="468"/>
      <c r="E141" s="466" t="s">
        <v>694</v>
      </c>
      <c r="F141" s="471"/>
      <c r="G141" s="464"/>
      <c r="H141" s="464"/>
      <c r="I141" s="464" t="s">
        <v>709</v>
      </c>
      <c r="J141" s="467"/>
      <c r="K141" s="467"/>
    </row>
    <row r="142" customHeight="1" spans="1:11">
      <c r="A142" s="470"/>
      <c r="B142" s="466"/>
      <c r="C142" s="467" t="s">
        <v>710</v>
      </c>
      <c r="D142" s="468"/>
      <c r="E142" s="466" t="s">
        <v>694</v>
      </c>
      <c r="F142" s="471"/>
      <c r="G142" s="464"/>
      <c r="H142" s="464"/>
      <c r="I142" s="464" t="s">
        <v>705</v>
      </c>
      <c r="J142" s="467"/>
      <c r="K142" s="467"/>
    </row>
    <row r="143" customHeight="1" spans="1:11">
      <c r="A143" s="470"/>
      <c r="B143" s="466"/>
      <c r="C143" s="467" t="s">
        <v>711</v>
      </c>
      <c r="D143" s="468"/>
      <c r="E143" s="466" t="s">
        <v>694</v>
      </c>
      <c r="F143" s="471"/>
      <c r="G143" s="464"/>
      <c r="H143" s="464"/>
      <c r="I143" s="464" t="s">
        <v>705</v>
      </c>
      <c r="J143" s="467"/>
      <c r="K143" s="467"/>
    </row>
    <row r="144" customHeight="1" spans="1:11">
      <c r="A144" s="470"/>
      <c r="B144" s="466"/>
      <c r="C144" s="467" t="s">
        <v>712</v>
      </c>
      <c r="D144" s="468"/>
      <c r="E144" s="466" t="s">
        <v>694</v>
      </c>
      <c r="F144" s="471">
        <v>0.649</v>
      </c>
      <c r="G144" s="464"/>
      <c r="H144" s="464"/>
      <c r="I144" s="464" t="s">
        <v>709</v>
      </c>
      <c r="J144" s="467"/>
      <c r="K144" s="467"/>
    </row>
    <row r="145" customHeight="1" spans="1:11">
      <c r="A145" s="470"/>
      <c r="B145" s="466"/>
      <c r="C145" s="467" t="s">
        <v>713</v>
      </c>
      <c r="D145" s="468"/>
      <c r="E145" s="466" t="s">
        <v>714</v>
      </c>
      <c r="F145" s="472"/>
      <c r="G145" s="473"/>
      <c r="H145" s="473"/>
      <c r="I145" s="464" t="s">
        <v>715</v>
      </c>
      <c r="J145" s="467"/>
      <c r="K145" s="467"/>
    </row>
    <row r="146" customHeight="1" spans="1:11">
      <c r="A146" s="470"/>
      <c r="B146" s="466"/>
      <c r="C146" s="467" t="s">
        <v>717</v>
      </c>
      <c r="D146" s="468"/>
      <c r="E146" s="466" t="s">
        <v>714</v>
      </c>
      <c r="F146" s="471"/>
      <c r="G146" s="464"/>
      <c r="H146" s="464"/>
      <c r="I146" s="464" t="s">
        <v>718</v>
      </c>
      <c r="J146" s="467"/>
      <c r="K146" s="467"/>
    </row>
    <row r="147" customHeight="1" spans="1:11">
      <c r="A147" s="470"/>
      <c r="B147" s="466"/>
      <c r="C147" s="467" t="s">
        <v>719</v>
      </c>
      <c r="D147" s="468"/>
      <c r="E147" s="466" t="s">
        <v>714</v>
      </c>
      <c r="F147" s="471">
        <v>4.473</v>
      </c>
      <c r="G147" s="464"/>
      <c r="H147" s="464"/>
      <c r="I147" s="464" t="s">
        <v>720</v>
      </c>
      <c r="J147" s="467"/>
      <c r="K147" s="467"/>
    </row>
    <row r="148" customHeight="1" spans="1:11">
      <c r="A148" s="470"/>
      <c r="B148" s="466"/>
      <c r="C148" s="467" t="s">
        <v>721</v>
      </c>
      <c r="D148" s="468"/>
      <c r="E148" s="466" t="s">
        <v>714</v>
      </c>
      <c r="F148" s="472"/>
      <c r="G148" s="473"/>
      <c r="H148" s="473"/>
      <c r="I148" s="464" t="s">
        <v>722</v>
      </c>
      <c r="J148" s="467"/>
      <c r="K148" s="467"/>
    </row>
    <row r="149" customHeight="1" spans="1:11">
      <c r="A149" s="470"/>
      <c r="B149" s="466"/>
      <c r="C149" s="467" t="s">
        <v>724</v>
      </c>
      <c r="D149" s="468"/>
      <c r="E149" s="466" t="s">
        <v>714</v>
      </c>
      <c r="F149" s="471"/>
      <c r="G149" s="464"/>
      <c r="H149" s="464"/>
      <c r="I149" s="464" t="s">
        <v>725</v>
      </c>
      <c r="J149" s="467"/>
      <c r="K149" s="467"/>
    </row>
    <row r="150" customHeight="1" spans="1:11">
      <c r="A150" s="475"/>
      <c r="B150" s="466"/>
      <c r="C150" s="467" t="s">
        <v>727</v>
      </c>
      <c r="D150" s="468"/>
      <c r="E150" s="466" t="s">
        <v>714</v>
      </c>
      <c r="F150" s="471">
        <v>4.473</v>
      </c>
      <c r="G150" s="464"/>
      <c r="H150" s="464"/>
      <c r="I150" s="464" t="s">
        <v>728</v>
      </c>
      <c r="J150" s="467"/>
      <c r="K150" s="467"/>
    </row>
    <row r="151" customHeight="1" spans="1:11">
      <c r="A151" s="465"/>
      <c r="B151" s="466" t="s">
        <v>538</v>
      </c>
      <c r="C151" s="476" t="s">
        <v>730</v>
      </c>
      <c r="D151" s="477"/>
      <c r="E151" s="466" t="s">
        <v>694</v>
      </c>
      <c r="F151" s="469"/>
      <c r="G151" s="478"/>
      <c r="H151" s="478"/>
      <c r="I151" s="478"/>
      <c r="J151" s="476"/>
      <c r="K151" s="476"/>
    </row>
    <row r="152" customHeight="1" spans="1:11">
      <c r="A152" s="470"/>
      <c r="B152" s="466"/>
      <c r="C152" s="476" t="s">
        <v>731</v>
      </c>
      <c r="D152" s="477"/>
      <c r="E152" s="466" t="s">
        <v>694</v>
      </c>
      <c r="F152" s="469"/>
      <c r="G152" s="478"/>
      <c r="H152" s="478"/>
      <c r="I152" s="478"/>
      <c r="J152" s="476"/>
      <c r="K152" s="476"/>
    </row>
    <row r="153" customHeight="1" spans="1:11">
      <c r="A153" s="470"/>
      <c r="B153" s="466"/>
      <c r="C153" s="476" t="s">
        <v>732</v>
      </c>
      <c r="D153" s="477"/>
      <c r="E153" s="466" t="s">
        <v>714</v>
      </c>
      <c r="F153" s="472"/>
      <c r="G153" s="479"/>
      <c r="H153" s="479"/>
      <c r="I153" s="478"/>
      <c r="J153" s="476"/>
      <c r="K153" s="476"/>
    </row>
    <row r="154" customHeight="1" spans="1:11">
      <c r="A154" s="475"/>
      <c r="B154" s="466"/>
      <c r="C154" s="476" t="s">
        <v>733</v>
      </c>
      <c r="D154" s="477"/>
      <c r="E154" s="466" t="s">
        <v>714</v>
      </c>
      <c r="F154" s="472"/>
      <c r="G154" s="479"/>
      <c r="H154" s="479"/>
      <c r="I154" s="478"/>
      <c r="J154" s="476"/>
      <c r="K154" s="476"/>
    </row>
    <row r="155" customHeight="1" spans="1:11">
      <c r="A155" s="465"/>
      <c r="B155" s="466" t="s">
        <v>734</v>
      </c>
      <c r="C155" s="476" t="s">
        <v>735</v>
      </c>
      <c r="D155" s="477"/>
      <c r="E155" s="466" t="s">
        <v>714</v>
      </c>
      <c r="F155" s="472"/>
      <c r="G155" s="479"/>
      <c r="H155" s="479"/>
      <c r="I155" s="478"/>
      <c r="J155" s="476"/>
      <c r="K155" s="476"/>
    </row>
    <row r="156" customHeight="1" spans="1:11">
      <c r="A156" s="470"/>
      <c r="B156" s="466"/>
      <c r="C156" s="476" t="s">
        <v>736</v>
      </c>
      <c r="D156" s="477"/>
      <c r="E156" s="466" t="s">
        <v>714</v>
      </c>
      <c r="F156" s="472"/>
      <c r="G156" s="479"/>
      <c r="H156" s="479"/>
      <c r="I156" s="478"/>
      <c r="J156" s="476"/>
      <c r="K156" s="476"/>
    </row>
    <row r="157" customHeight="1" spans="1:11">
      <c r="A157" s="470"/>
      <c r="B157" s="466"/>
      <c r="C157" s="476" t="s">
        <v>737</v>
      </c>
      <c r="D157" s="477"/>
      <c r="E157" s="466" t="s">
        <v>714</v>
      </c>
      <c r="F157" s="472"/>
      <c r="G157" s="479"/>
      <c r="H157" s="479"/>
      <c r="I157" s="478"/>
      <c r="J157" s="476"/>
      <c r="K157" s="476"/>
    </row>
    <row r="158" customHeight="1" spans="1:11">
      <c r="A158" s="470"/>
      <c r="B158" s="466"/>
      <c r="C158" s="476" t="s">
        <v>738</v>
      </c>
      <c r="D158" s="477"/>
      <c r="E158" s="466" t="s">
        <v>714</v>
      </c>
      <c r="F158" s="472"/>
      <c r="G158" s="479"/>
      <c r="H158" s="479"/>
      <c r="I158" s="478"/>
      <c r="J158" s="476"/>
      <c r="K158" s="476"/>
    </row>
    <row r="159" customHeight="1" spans="1:11">
      <c r="A159" s="470"/>
      <c r="B159" s="466"/>
      <c r="C159" s="476" t="s">
        <v>739</v>
      </c>
      <c r="D159" s="477"/>
      <c r="E159" s="466" t="s">
        <v>714</v>
      </c>
      <c r="F159" s="472"/>
      <c r="G159" s="479"/>
      <c r="H159" s="479"/>
      <c r="I159" s="478"/>
      <c r="J159" s="476"/>
      <c r="K159" s="476"/>
    </row>
    <row r="160" customHeight="1" spans="1:11">
      <c r="A160" s="470"/>
      <c r="B160" s="466"/>
      <c r="C160" s="476" t="s">
        <v>740</v>
      </c>
      <c r="D160" s="477"/>
      <c r="E160" s="466" t="s">
        <v>714</v>
      </c>
      <c r="F160" s="472"/>
      <c r="G160" s="479"/>
      <c r="H160" s="479"/>
      <c r="I160" s="478"/>
      <c r="J160" s="476"/>
      <c r="K160" s="476"/>
    </row>
    <row r="161" customHeight="1" spans="1:11">
      <c r="A161" s="470"/>
      <c r="B161" s="466"/>
      <c r="C161" s="476" t="s">
        <v>741</v>
      </c>
      <c r="D161" s="477"/>
      <c r="E161" s="466" t="s">
        <v>714</v>
      </c>
      <c r="F161" s="472"/>
      <c r="G161" s="479"/>
      <c r="H161" s="479"/>
      <c r="I161" s="478"/>
      <c r="J161" s="476"/>
      <c r="K161" s="476"/>
    </row>
    <row r="162" customHeight="1" spans="1:11">
      <c r="A162" s="470"/>
      <c r="B162" s="466"/>
      <c r="C162" s="476" t="s">
        <v>742</v>
      </c>
      <c r="D162" s="477"/>
      <c r="E162" s="466" t="s">
        <v>714</v>
      </c>
      <c r="F162" s="472"/>
      <c r="G162" s="479"/>
      <c r="H162" s="479"/>
      <c r="I162" s="478"/>
      <c r="J162" s="476"/>
      <c r="K162" s="476"/>
    </row>
    <row r="163" customHeight="1" spans="1:11">
      <c r="A163" s="470"/>
      <c r="B163" s="466"/>
      <c r="C163" s="476" t="s">
        <v>743</v>
      </c>
      <c r="D163" s="477"/>
      <c r="E163" s="466" t="s">
        <v>694</v>
      </c>
      <c r="F163" s="469"/>
      <c r="G163" s="478"/>
      <c r="H163" s="478"/>
      <c r="I163" s="478"/>
      <c r="J163" s="476"/>
      <c r="K163" s="476"/>
    </row>
    <row r="164" customHeight="1" spans="1:11">
      <c r="A164" s="475"/>
      <c r="B164" s="466"/>
      <c r="C164" s="476" t="s">
        <v>744</v>
      </c>
      <c r="D164" s="477"/>
      <c r="E164" s="466" t="s">
        <v>694</v>
      </c>
      <c r="F164" s="469"/>
      <c r="G164" s="478"/>
      <c r="H164" s="478"/>
      <c r="I164" s="478"/>
      <c r="J164" s="476"/>
      <c r="K164" s="476"/>
    </row>
    <row r="165" customHeight="1" spans="1:11">
      <c r="A165" s="466"/>
      <c r="B165" s="480" t="s">
        <v>11</v>
      </c>
      <c r="C165" s="481"/>
      <c r="D165" s="482"/>
      <c r="E165" s="466"/>
      <c r="F165" s="483"/>
      <c r="G165" s="464"/>
      <c r="H165" s="464"/>
      <c r="I165" s="464"/>
      <c r="J165" s="467"/>
      <c r="K165" s="467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6"/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>
        <v>15.72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6">
        <v>7.04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6">
        <v>0.51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6">
        <v>0.64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6">
        <v>0.64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6">
        <v>0.51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0.649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8">
      <c r="A192" s="367"/>
      <c r="B192" s="367"/>
      <c r="C192" s="485" t="s">
        <v>941</v>
      </c>
      <c r="D192" s="367"/>
      <c r="E192" s="367" t="s">
        <v>654</v>
      </c>
      <c r="F192" s="486"/>
      <c r="G192" s="24"/>
      <c r="H192" s="24"/>
    </row>
    <row r="193" customHeight="1" spans="1:8">
      <c r="A193" s="367"/>
      <c r="B193" s="367"/>
      <c r="C193" s="485" t="s">
        <v>942</v>
      </c>
      <c r="D193" s="367"/>
      <c r="E193" s="367" t="s">
        <v>943</v>
      </c>
      <c r="F193" s="486">
        <v>0.07</v>
      </c>
      <c r="G193" s="24"/>
      <c r="H193" s="24"/>
    </row>
    <row r="194" customHeight="1" spans="1:8">
      <c r="A194" s="367"/>
      <c r="B194" s="367"/>
      <c r="C194" s="485" t="s">
        <v>944</v>
      </c>
      <c r="D194" s="367"/>
      <c r="E194" s="367" t="s">
        <v>943</v>
      </c>
      <c r="F194" s="486"/>
      <c r="G194" s="24"/>
      <c r="H194" s="24"/>
    </row>
    <row r="195" customHeight="1" spans="1:8">
      <c r="A195" s="367"/>
      <c r="B195" s="367"/>
      <c r="C195" s="485" t="s">
        <v>945</v>
      </c>
      <c r="D195" s="367"/>
      <c r="E195" s="367" t="s">
        <v>581</v>
      </c>
      <c r="F195" s="486"/>
      <c r="G195" s="24"/>
      <c r="H195" s="24"/>
    </row>
    <row r="196" customHeight="1" spans="1:8">
      <c r="A196" s="367"/>
      <c r="B196" s="367"/>
      <c r="C196" s="485" t="s">
        <v>946</v>
      </c>
      <c r="D196" s="367"/>
      <c r="E196" s="367" t="s">
        <v>642</v>
      </c>
      <c r="F196" s="486"/>
      <c r="G196" s="24"/>
      <c r="H196" s="24"/>
    </row>
    <row r="197" customHeight="1" spans="1:8">
      <c r="A197" s="367"/>
      <c r="B197" s="367"/>
      <c r="C197" s="485" t="s">
        <v>947</v>
      </c>
      <c r="D197" s="367"/>
      <c r="E197" s="367" t="s">
        <v>666</v>
      </c>
      <c r="F197" s="486"/>
      <c r="G197" s="24"/>
      <c r="H197" s="24"/>
    </row>
    <row r="198" customHeight="1" spans="1:8">
      <c r="A198" s="367"/>
      <c r="B198" s="367"/>
      <c r="C198" s="485" t="s">
        <v>948</v>
      </c>
      <c r="D198" s="367"/>
      <c r="E198" s="367" t="s">
        <v>603</v>
      </c>
      <c r="F198" s="486"/>
      <c r="G198" s="24"/>
      <c r="H198" s="24"/>
    </row>
    <row r="199" customHeight="1" spans="1:8">
      <c r="A199" s="367"/>
      <c r="B199" s="367"/>
      <c r="C199" s="485" t="s">
        <v>643</v>
      </c>
      <c r="D199" s="367"/>
      <c r="E199" s="367" t="s">
        <v>642</v>
      </c>
      <c r="F199" s="486"/>
      <c r="G199" s="24"/>
      <c r="H199" s="24"/>
    </row>
    <row r="200" customHeight="1" spans="1:8">
      <c r="A200" s="367"/>
      <c r="B200" s="367"/>
      <c r="C200" s="485" t="s">
        <v>949</v>
      </c>
      <c r="D200" s="367"/>
      <c r="E200" s="367" t="s">
        <v>950</v>
      </c>
      <c r="F200" s="486"/>
      <c r="G200" s="24"/>
      <c r="H200" s="24"/>
    </row>
    <row r="201" customHeight="1" spans="1:8">
      <c r="A201" s="367"/>
      <c r="B201" s="367"/>
      <c r="C201" s="485" t="s">
        <v>951</v>
      </c>
      <c r="D201" s="367"/>
      <c r="E201" s="367" t="s">
        <v>285</v>
      </c>
      <c r="F201" s="486"/>
      <c r="G201" s="24"/>
      <c r="H201" s="24"/>
    </row>
    <row r="202" customHeight="1" spans="1:8">
      <c r="A202" s="367"/>
      <c r="B202" s="367"/>
      <c r="C202" s="485" t="s">
        <v>952</v>
      </c>
      <c r="D202" s="367"/>
      <c r="E202" s="367" t="s">
        <v>953</v>
      </c>
      <c r="F202" s="486"/>
      <c r="G202" s="24"/>
      <c r="H202" s="24"/>
    </row>
    <row r="203" customHeight="1" spans="1:8">
      <c r="A203" s="367"/>
      <c r="B203" s="367"/>
      <c r="C203" s="485" t="s">
        <v>954</v>
      </c>
      <c r="D203" s="367"/>
      <c r="E203" s="367" t="s">
        <v>581</v>
      </c>
      <c r="F203" s="486"/>
      <c r="G203" s="24"/>
      <c r="H203" s="24"/>
    </row>
    <row r="204" customHeight="1" spans="1:8">
      <c r="A204" s="367"/>
      <c r="B204" s="367"/>
      <c r="C204" s="485" t="s">
        <v>955</v>
      </c>
      <c r="D204" s="367"/>
      <c r="E204" s="367" t="s">
        <v>953</v>
      </c>
      <c r="F204" s="486"/>
      <c r="G204" s="24"/>
      <c r="H204" s="24"/>
    </row>
    <row r="205" customHeight="1" spans="1:8">
      <c r="A205" s="367"/>
      <c r="B205" s="367"/>
      <c r="C205" s="485" t="s">
        <v>956</v>
      </c>
      <c r="D205" s="367"/>
      <c r="E205" s="367" t="s">
        <v>666</v>
      </c>
      <c r="F205" s="486"/>
      <c r="G205" s="24"/>
      <c r="H205" s="24"/>
    </row>
    <row r="206" customHeight="1" spans="1:8">
      <c r="A206" s="367"/>
      <c r="B206" s="367"/>
      <c r="C206" s="485" t="s">
        <v>957</v>
      </c>
      <c r="D206" s="367"/>
      <c r="E206" s="367" t="s">
        <v>666</v>
      </c>
      <c r="F206" s="486"/>
      <c r="G206" s="24"/>
      <c r="H206" s="24"/>
    </row>
    <row r="207" customHeight="1" spans="1:8">
      <c r="A207" s="367"/>
      <c r="B207" s="367"/>
      <c r="C207" s="485" t="s">
        <v>958</v>
      </c>
      <c r="D207" s="367"/>
      <c r="E207" s="367" t="s">
        <v>666</v>
      </c>
      <c r="F207" s="486"/>
      <c r="G207" s="24"/>
      <c r="H207" s="24"/>
    </row>
    <row r="208" customHeight="1" spans="1:8">
      <c r="A208" s="367"/>
      <c r="B208" s="367"/>
      <c r="C208" s="485" t="s">
        <v>959</v>
      </c>
      <c r="D208" s="367"/>
      <c r="E208" s="367" t="s">
        <v>666</v>
      </c>
      <c r="F208" s="486"/>
      <c r="G208" s="24"/>
      <c r="H208" s="24"/>
    </row>
    <row r="209" customHeight="1" spans="1:8">
      <c r="A209" s="367"/>
      <c r="B209" s="367"/>
      <c r="C209" s="485" t="s">
        <v>960</v>
      </c>
      <c r="D209" s="367"/>
      <c r="E209" s="367" t="s">
        <v>666</v>
      </c>
      <c r="F209" s="486"/>
      <c r="G209" s="24"/>
      <c r="H209" s="24"/>
    </row>
    <row r="210" customHeight="1" spans="1:11">
      <c r="A210" s="364"/>
      <c r="B210" s="365" t="s">
        <v>899</v>
      </c>
      <c r="C210" s="365"/>
      <c r="D210" s="365"/>
      <c r="E210" s="366"/>
      <c r="F210" s="366"/>
      <c r="G210" s="415"/>
      <c r="H210" s="415"/>
      <c r="I210" s="484"/>
      <c r="J210" s="484"/>
      <c r="K210" s="484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 t="s">
        <v>272</v>
      </c>
      <c r="C2" s="281"/>
      <c r="D2" s="281" t="s">
        <v>507</v>
      </c>
      <c r="E2" s="281" t="s">
        <v>134</v>
      </c>
      <c r="F2" s="281" t="s">
        <v>509</v>
      </c>
      <c r="G2" s="383" t="s">
        <v>135</v>
      </c>
      <c r="H2" s="384"/>
      <c r="I2" s="304"/>
      <c r="J2" s="304"/>
      <c r="K2" s="304"/>
    </row>
    <row r="3" customHeight="1" spans="1:12">
      <c r="A3" s="281" t="s">
        <v>510</v>
      </c>
      <c r="B3" s="217">
        <v>1.705</v>
      </c>
      <c r="C3" s="415"/>
      <c r="D3" s="285" t="s">
        <v>511</v>
      </c>
      <c r="E3" s="281"/>
      <c r="F3" s="281" t="s">
        <v>512</v>
      </c>
      <c r="G3" s="281" t="s">
        <v>940</v>
      </c>
      <c r="H3" s="281" t="s">
        <v>514</v>
      </c>
      <c r="I3" s="304"/>
      <c r="J3" s="304"/>
      <c r="K3" s="304"/>
      <c r="L3" s="305"/>
    </row>
    <row r="4" customHeight="1" spans="1:12">
      <c r="A4" s="281" t="s">
        <v>515</v>
      </c>
      <c r="B4" s="217" t="s">
        <v>939</v>
      </c>
      <c r="C4" s="415"/>
      <c r="D4" s="281" t="s">
        <v>516</v>
      </c>
      <c r="E4" s="281">
        <v>2023.12</v>
      </c>
      <c r="F4" s="281" t="s">
        <v>517</v>
      </c>
      <c r="G4" s="281"/>
      <c r="H4" s="281" t="s">
        <v>518</v>
      </c>
      <c r="I4" s="281"/>
      <c r="J4" s="281" t="s">
        <v>519</v>
      </c>
      <c r="K4" s="304"/>
      <c r="L4" s="306"/>
    </row>
    <row r="5" customHeight="1" spans="1:12">
      <c r="A5" s="281" t="s">
        <v>520</v>
      </c>
      <c r="B5" s="217"/>
      <c r="C5" s="415"/>
      <c r="D5" s="281" t="s">
        <v>521</v>
      </c>
      <c r="E5" s="281"/>
      <c r="F5" s="281" t="s">
        <v>522</v>
      </c>
      <c r="G5" s="217"/>
      <c r="H5" s="281" t="s">
        <v>523</v>
      </c>
      <c r="I5" s="281"/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>
        <v>2.8087</v>
      </c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v>0.6007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54">
        <v>0.6626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54">
        <v>0.8225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4">
        <v>0.8225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6">
        <v>670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6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>
        <v>9500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317">
        <v>2200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>
        <v>0.039</v>
      </c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0.05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>
        <v>7.45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0.3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0.2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0.03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0.02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54.245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31.405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0.4824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0.65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1.705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459" t="s">
        <v>691</v>
      </c>
      <c r="B132" s="459"/>
      <c r="C132" s="460" t="s">
        <v>692</v>
      </c>
      <c r="D132" s="461"/>
      <c r="E132" s="462"/>
      <c r="F132" s="463"/>
      <c r="G132" s="464"/>
      <c r="H132" s="464"/>
      <c r="I132" s="464"/>
      <c r="J132" s="467"/>
      <c r="K132" s="467"/>
    </row>
    <row r="133" customHeight="1" spans="1:11">
      <c r="A133" s="465"/>
      <c r="B133" s="466" t="s">
        <v>272</v>
      </c>
      <c r="C133" s="467" t="s">
        <v>693</v>
      </c>
      <c r="D133" s="468"/>
      <c r="E133" s="466" t="s">
        <v>694</v>
      </c>
      <c r="F133" s="471"/>
      <c r="G133" s="464"/>
      <c r="H133" s="464"/>
      <c r="I133" s="464" t="s">
        <v>695</v>
      </c>
      <c r="J133" s="467"/>
      <c r="K133" s="467"/>
    </row>
    <row r="134" customHeight="1" spans="1:11">
      <c r="A134" s="470"/>
      <c r="B134" s="466"/>
      <c r="C134" s="467" t="s">
        <v>697</v>
      </c>
      <c r="D134" s="468"/>
      <c r="E134" s="466" t="s">
        <v>694</v>
      </c>
      <c r="F134" s="471"/>
      <c r="G134" s="464"/>
      <c r="H134" s="464"/>
      <c r="I134" s="464" t="s">
        <v>698</v>
      </c>
      <c r="J134" s="467"/>
      <c r="K134" s="467"/>
    </row>
    <row r="135" customHeight="1" spans="1:11">
      <c r="A135" s="470"/>
      <c r="B135" s="466"/>
      <c r="C135" s="467" t="s">
        <v>699</v>
      </c>
      <c r="D135" s="468"/>
      <c r="E135" s="466" t="s">
        <v>694</v>
      </c>
      <c r="F135" s="471"/>
      <c r="G135" s="464"/>
      <c r="H135" s="464"/>
      <c r="I135" s="464" t="s">
        <v>700</v>
      </c>
      <c r="J135" s="467"/>
      <c r="K135" s="467"/>
    </row>
    <row r="136" customHeight="1" spans="1:11">
      <c r="A136" s="470"/>
      <c r="B136" s="466"/>
      <c r="C136" s="467" t="s">
        <v>701</v>
      </c>
      <c r="D136" s="468"/>
      <c r="E136" s="466" t="s">
        <v>694</v>
      </c>
      <c r="F136" s="471"/>
      <c r="G136" s="464"/>
      <c r="H136" s="464"/>
      <c r="I136" s="464" t="s">
        <v>695</v>
      </c>
      <c r="J136" s="467"/>
      <c r="K136" s="467"/>
    </row>
    <row r="137" customHeight="1" spans="1:11">
      <c r="A137" s="470"/>
      <c r="B137" s="466"/>
      <c r="C137" s="467" t="s">
        <v>702</v>
      </c>
      <c r="D137" s="468"/>
      <c r="E137" s="466" t="s">
        <v>694</v>
      </c>
      <c r="F137" s="471">
        <v>1.705</v>
      </c>
      <c r="G137" s="464"/>
      <c r="H137" s="464"/>
      <c r="I137" s="464" t="s">
        <v>698</v>
      </c>
      <c r="J137" s="467"/>
      <c r="K137" s="467"/>
    </row>
    <row r="138" customHeight="1" spans="1:11">
      <c r="A138" s="470"/>
      <c r="B138" s="466"/>
      <c r="C138" s="467" t="s">
        <v>703</v>
      </c>
      <c r="D138" s="468"/>
      <c r="E138" s="466" t="s">
        <v>694</v>
      </c>
      <c r="F138" s="471"/>
      <c r="G138" s="464"/>
      <c r="H138" s="464"/>
      <c r="I138" s="464" t="s">
        <v>700</v>
      </c>
      <c r="J138" s="467"/>
      <c r="K138" s="467"/>
    </row>
    <row r="139" customHeight="1" spans="1:11">
      <c r="A139" s="470"/>
      <c r="B139" s="466"/>
      <c r="C139" s="467" t="s">
        <v>704</v>
      </c>
      <c r="D139" s="468"/>
      <c r="E139" s="466" t="s">
        <v>694</v>
      </c>
      <c r="F139" s="471"/>
      <c r="G139" s="464"/>
      <c r="H139" s="464"/>
      <c r="I139" s="464" t="s">
        <v>705</v>
      </c>
      <c r="J139" s="467"/>
      <c r="K139" s="467"/>
    </row>
    <row r="140" customHeight="1" spans="1:11">
      <c r="A140" s="470"/>
      <c r="B140" s="466"/>
      <c r="C140" s="467" t="s">
        <v>707</v>
      </c>
      <c r="D140" s="468"/>
      <c r="E140" s="466" t="s">
        <v>694</v>
      </c>
      <c r="F140" s="471"/>
      <c r="G140" s="464"/>
      <c r="H140" s="464"/>
      <c r="I140" s="464" t="s">
        <v>705</v>
      </c>
      <c r="J140" s="467"/>
      <c r="K140" s="467"/>
    </row>
    <row r="141" customHeight="1" spans="1:11">
      <c r="A141" s="470"/>
      <c r="B141" s="466"/>
      <c r="C141" s="467" t="s">
        <v>708</v>
      </c>
      <c r="D141" s="468"/>
      <c r="E141" s="466" t="s">
        <v>694</v>
      </c>
      <c r="F141" s="471"/>
      <c r="G141" s="464"/>
      <c r="H141" s="464"/>
      <c r="I141" s="464" t="s">
        <v>709</v>
      </c>
      <c r="J141" s="467"/>
      <c r="K141" s="467"/>
    </row>
    <row r="142" customHeight="1" spans="1:11">
      <c r="A142" s="470"/>
      <c r="B142" s="466"/>
      <c r="C142" s="467" t="s">
        <v>710</v>
      </c>
      <c r="D142" s="468"/>
      <c r="E142" s="466" t="s">
        <v>694</v>
      </c>
      <c r="F142" s="471"/>
      <c r="G142" s="464"/>
      <c r="H142" s="464"/>
      <c r="I142" s="464" t="s">
        <v>705</v>
      </c>
      <c r="J142" s="467"/>
      <c r="K142" s="467"/>
    </row>
    <row r="143" customHeight="1" spans="1:11">
      <c r="A143" s="470"/>
      <c r="B143" s="466"/>
      <c r="C143" s="467" t="s">
        <v>711</v>
      </c>
      <c r="D143" s="468"/>
      <c r="E143" s="466" t="s">
        <v>694</v>
      </c>
      <c r="F143" s="471">
        <v>1.705</v>
      </c>
      <c r="G143" s="464"/>
      <c r="H143" s="464"/>
      <c r="I143" s="464" t="s">
        <v>705</v>
      </c>
      <c r="J143" s="467"/>
      <c r="K143" s="467"/>
    </row>
    <row r="144" customHeight="1" spans="1:11">
      <c r="A144" s="470"/>
      <c r="B144" s="466"/>
      <c r="C144" s="467" t="s">
        <v>712</v>
      </c>
      <c r="D144" s="468"/>
      <c r="E144" s="466" t="s">
        <v>694</v>
      </c>
      <c r="F144" s="471"/>
      <c r="G144" s="464"/>
      <c r="H144" s="464"/>
      <c r="I144" s="464" t="s">
        <v>709</v>
      </c>
      <c r="J144" s="467"/>
      <c r="K144" s="467"/>
    </row>
    <row r="145" customHeight="1" spans="1:11">
      <c r="A145" s="470"/>
      <c r="B145" s="466"/>
      <c r="C145" s="467" t="s">
        <v>713</v>
      </c>
      <c r="D145" s="468"/>
      <c r="E145" s="466" t="s">
        <v>714</v>
      </c>
      <c r="F145" s="474"/>
      <c r="G145" s="473"/>
      <c r="H145" s="473"/>
      <c r="I145" s="464" t="s">
        <v>715</v>
      </c>
      <c r="J145" s="467"/>
      <c r="K145" s="467"/>
    </row>
    <row r="146" customHeight="1" spans="1:11">
      <c r="A146" s="470"/>
      <c r="B146" s="466"/>
      <c r="C146" s="467" t="s">
        <v>717</v>
      </c>
      <c r="D146" s="468"/>
      <c r="E146" s="466" t="s">
        <v>714</v>
      </c>
      <c r="F146" s="471">
        <v>12.633</v>
      </c>
      <c r="G146" s="464"/>
      <c r="H146" s="464"/>
      <c r="I146" s="464" t="s">
        <v>718</v>
      </c>
      <c r="J146" s="467"/>
      <c r="K146" s="467"/>
    </row>
    <row r="147" customHeight="1" spans="1:11">
      <c r="A147" s="470"/>
      <c r="B147" s="466"/>
      <c r="C147" s="467" t="s">
        <v>719</v>
      </c>
      <c r="D147" s="468"/>
      <c r="E147" s="466" t="s">
        <v>714</v>
      </c>
      <c r="F147" s="474"/>
      <c r="G147" s="473"/>
      <c r="H147" s="473"/>
      <c r="I147" s="464" t="s">
        <v>720</v>
      </c>
      <c r="J147" s="467"/>
      <c r="K147" s="467"/>
    </row>
    <row r="148" customHeight="1" spans="1:11">
      <c r="A148" s="470"/>
      <c r="B148" s="466"/>
      <c r="C148" s="467" t="s">
        <v>721</v>
      </c>
      <c r="D148" s="468"/>
      <c r="E148" s="466" t="s">
        <v>714</v>
      </c>
      <c r="F148" s="474"/>
      <c r="G148" s="473"/>
      <c r="H148" s="473"/>
      <c r="I148" s="464" t="s">
        <v>722</v>
      </c>
      <c r="J148" s="467"/>
      <c r="K148" s="467"/>
    </row>
    <row r="149" customHeight="1" spans="1:11">
      <c r="A149" s="470"/>
      <c r="B149" s="466"/>
      <c r="C149" s="467" t="s">
        <v>724</v>
      </c>
      <c r="D149" s="468"/>
      <c r="E149" s="466" t="s">
        <v>714</v>
      </c>
      <c r="F149" s="471">
        <v>12.633</v>
      </c>
      <c r="G149" s="464"/>
      <c r="H149" s="464"/>
      <c r="I149" s="464" t="s">
        <v>725</v>
      </c>
      <c r="J149" s="467"/>
      <c r="K149" s="467"/>
    </row>
    <row r="150" customHeight="1" spans="1:11">
      <c r="A150" s="475"/>
      <c r="B150" s="466"/>
      <c r="C150" s="467" t="s">
        <v>727</v>
      </c>
      <c r="D150" s="468"/>
      <c r="E150" s="466" t="s">
        <v>714</v>
      </c>
      <c r="F150" s="474"/>
      <c r="G150" s="473"/>
      <c r="H150" s="473"/>
      <c r="I150" s="464" t="s">
        <v>728</v>
      </c>
      <c r="J150" s="467"/>
      <c r="K150" s="467"/>
    </row>
    <row r="151" customHeight="1" spans="1:11">
      <c r="A151" s="465"/>
      <c r="B151" s="466" t="s">
        <v>538</v>
      </c>
      <c r="C151" s="476" t="s">
        <v>730</v>
      </c>
      <c r="D151" s="477"/>
      <c r="E151" s="466" t="s">
        <v>694</v>
      </c>
      <c r="F151" s="471"/>
      <c r="G151" s="478"/>
      <c r="H151" s="478"/>
      <c r="I151" s="478"/>
      <c r="J151" s="476"/>
      <c r="K151" s="476"/>
    </row>
    <row r="152" customHeight="1" spans="1:11">
      <c r="A152" s="470"/>
      <c r="B152" s="466"/>
      <c r="C152" s="476" t="s">
        <v>731</v>
      </c>
      <c r="D152" s="477"/>
      <c r="E152" s="466" t="s">
        <v>694</v>
      </c>
      <c r="F152" s="471"/>
      <c r="G152" s="478"/>
      <c r="H152" s="478"/>
      <c r="I152" s="478"/>
      <c r="J152" s="476"/>
      <c r="K152" s="476"/>
    </row>
    <row r="153" customHeight="1" spans="1:11">
      <c r="A153" s="470"/>
      <c r="B153" s="466"/>
      <c r="C153" s="476" t="s">
        <v>732</v>
      </c>
      <c r="D153" s="477"/>
      <c r="E153" s="466" t="s">
        <v>714</v>
      </c>
      <c r="F153" s="474"/>
      <c r="G153" s="479"/>
      <c r="H153" s="479"/>
      <c r="I153" s="478"/>
      <c r="J153" s="476"/>
      <c r="K153" s="476"/>
    </row>
    <row r="154" customHeight="1" spans="1:11">
      <c r="A154" s="475"/>
      <c r="B154" s="466"/>
      <c r="C154" s="476" t="s">
        <v>733</v>
      </c>
      <c r="D154" s="477"/>
      <c r="E154" s="466" t="s">
        <v>714</v>
      </c>
      <c r="F154" s="474"/>
      <c r="G154" s="479"/>
      <c r="H154" s="479"/>
      <c r="I154" s="478"/>
      <c r="J154" s="476"/>
      <c r="K154" s="476"/>
    </row>
    <row r="155" customHeight="1" spans="1:11">
      <c r="A155" s="465"/>
      <c r="B155" s="466" t="s">
        <v>734</v>
      </c>
      <c r="C155" s="476" t="s">
        <v>735</v>
      </c>
      <c r="D155" s="477"/>
      <c r="E155" s="466" t="s">
        <v>714</v>
      </c>
      <c r="F155" s="474"/>
      <c r="G155" s="479"/>
      <c r="H155" s="479"/>
      <c r="I155" s="478"/>
      <c r="J155" s="476"/>
      <c r="K155" s="476"/>
    </row>
    <row r="156" customHeight="1" spans="1:11">
      <c r="A156" s="470"/>
      <c r="B156" s="466"/>
      <c r="C156" s="476" t="s">
        <v>736</v>
      </c>
      <c r="D156" s="477"/>
      <c r="E156" s="466" t="s">
        <v>714</v>
      </c>
      <c r="F156" s="474"/>
      <c r="G156" s="479"/>
      <c r="H156" s="479"/>
      <c r="I156" s="478"/>
      <c r="J156" s="476"/>
      <c r="K156" s="476"/>
    </row>
    <row r="157" customHeight="1" spans="1:11">
      <c r="A157" s="470"/>
      <c r="B157" s="466"/>
      <c r="C157" s="476" t="s">
        <v>737</v>
      </c>
      <c r="D157" s="477"/>
      <c r="E157" s="466" t="s">
        <v>714</v>
      </c>
      <c r="F157" s="474"/>
      <c r="G157" s="479"/>
      <c r="H157" s="479"/>
      <c r="I157" s="478"/>
      <c r="J157" s="476"/>
      <c r="K157" s="476"/>
    </row>
    <row r="158" customHeight="1" spans="1:11">
      <c r="A158" s="470"/>
      <c r="B158" s="466"/>
      <c r="C158" s="476" t="s">
        <v>738</v>
      </c>
      <c r="D158" s="477"/>
      <c r="E158" s="466" t="s">
        <v>714</v>
      </c>
      <c r="F158" s="474"/>
      <c r="G158" s="479"/>
      <c r="H158" s="479"/>
      <c r="I158" s="478"/>
      <c r="J158" s="476"/>
      <c r="K158" s="476"/>
    </row>
    <row r="159" customHeight="1" spans="1:11">
      <c r="A159" s="470"/>
      <c r="B159" s="466"/>
      <c r="C159" s="476" t="s">
        <v>739</v>
      </c>
      <c r="D159" s="477"/>
      <c r="E159" s="466" t="s">
        <v>714</v>
      </c>
      <c r="F159" s="474"/>
      <c r="G159" s="479"/>
      <c r="H159" s="479"/>
      <c r="I159" s="478"/>
      <c r="J159" s="476"/>
      <c r="K159" s="476"/>
    </row>
    <row r="160" customHeight="1" spans="1:11">
      <c r="A160" s="470"/>
      <c r="B160" s="466"/>
      <c r="C160" s="476" t="s">
        <v>740</v>
      </c>
      <c r="D160" s="477"/>
      <c r="E160" s="466" t="s">
        <v>714</v>
      </c>
      <c r="F160" s="474"/>
      <c r="G160" s="479"/>
      <c r="H160" s="479"/>
      <c r="I160" s="478"/>
      <c r="J160" s="476"/>
      <c r="K160" s="476"/>
    </row>
    <row r="161" customHeight="1" spans="1:11">
      <c r="A161" s="470"/>
      <c r="B161" s="466"/>
      <c r="C161" s="476" t="s">
        <v>741</v>
      </c>
      <c r="D161" s="477"/>
      <c r="E161" s="466" t="s">
        <v>714</v>
      </c>
      <c r="F161" s="474"/>
      <c r="G161" s="479"/>
      <c r="H161" s="479"/>
      <c r="I161" s="478"/>
      <c r="J161" s="476"/>
      <c r="K161" s="476"/>
    </row>
    <row r="162" customHeight="1" spans="1:11">
      <c r="A162" s="470"/>
      <c r="B162" s="466"/>
      <c r="C162" s="476" t="s">
        <v>742</v>
      </c>
      <c r="D162" s="477"/>
      <c r="E162" s="466" t="s">
        <v>714</v>
      </c>
      <c r="F162" s="474"/>
      <c r="G162" s="479"/>
      <c r="H162" s="479"/>
      <c r="I162" s="478"/>
      <c r="J162" s="476"/>
      <c r="K162" s="476"/>
    </row>
    <row r="163" customHeight="1" spans="1:11">
      <c r="A163" s="470"/>
      <c r="B163" s="466"/>
      <c r="C163" s="476" t="s">
        <v>743</v>
      </c>
      <c r="D163" s="477"/>
      <c r="E163" s="466" t="s">
        <v>694</v>
      </c>
      <c r="F163" s="471"/>
      <c r="G163" s="478"/>
      <c r="H163" s="478"/>
      <c r="I163" s="478"/>
      <c r="J163" s="476"/>
      <c r="K163" s="476"/>
    </row>
    <row r="164" customHeight="1" spans="1:11">
      <c r="A164" s="475"/>
      <c r="B164" s="466"/>
      <c r="C164" s="476" t="s">
        <v>744</v>
      </c>
      <c r="D164" s="477"/>
      <c r="E164" s="466" t="s">
        <v>694</v>
      </c>
      <c r="F164" s="471"/>
      <c r="G164" s="478"/>
      <c r="H164" s="478"/>
      <c r="I164" s="478"/>
      <c r="J164" s="476"/>
      <c r="K164" s="476"/>
    </row>
    <row r="165" customHeight="1" spans="1:11">
      <c r="A165" s="466"/>
      <c r="B165" s="480" t="s">
        <v>11</v>
      </c>
      <c r="C165" s="481"/>
      <c r="D165" s="482"/>
      <c r="E165" s="466"/>
      <c r="F165" s="483"/>
      <c r="G165" s="464"/>
      <c r="H165" s="464"/>
      <c r="I165" s="464"/>
      <c r="J165" s="467"/>
      <c r="K165" s="467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6"/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>
        <v>40.87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6">
        <v>13.38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6">
        <v>1.24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6">
        <v>1.37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6">
        <v>1.37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6">
        <v>1.24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1.705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8">
      <c r="A192" s="367"/>
      <c r="B192" s="367"/>
      <c r="C192" s="485" t="s">
        <v>941</v>
      </c>
      <c r="D192" s="367"/>
      <c r="E192" s="367" t="s">
        <v>654</v>
      </c>
      <c r="F192" s="486"/>
      <c r="G192" s="404"/>
      <c r="H192" s="404"/>
    </row>
    <row r="193" customHeight="1" spans="1:8">
      <c r="A193" s="367"/>
      <c r="B193" s="367"/>
      <c r="C193" s="485" t="s">
        <v>942</v>
      </c>
      <c r="D193" s="367"/>
      <c r="E193" s="367" t="s">
        <v>943</v>
      </c>
      <c r="F193" s="486"/>
      <c r="G193" s="404"/>
      <c r="H193" s="404"/>
    </row>
    <row r="194" customHeight="1" spans="1:8">
      <c r="A194" s="367"/>
      <c r="B194" s="367"/>
      <c r="C194" s="485" t="s">
        <v>944</v>
      </c>
      <c r="D194" s="367"/>
      <c r="E194" s="367" t="s">
        <v>943</v>
      </c>
      <c r="F194" s="486"/>
      <c r="G194" s="404"/>
      <c r="H194" s="404"/>
    </row>
    <row r="195" customHeight="1" spans="1:8">
      <c r="A195" s="367"/>
      <c r="B195" s="367"/>
      <c r="C195" s="485" t="s">
        <v>945</v>
      </c>
      <c r="D195" s="367"/>
      <c r="E195" s="367" t="s">
        <v>581</v>
      </c>
      <c r="F195" s="486"/>
      <c r="G195" s="404"/>
      <c r="H195" s="404"/>
    </row>
    <row r="196" customHeight="1" spans="1:8">
      <c r="A196" s="367"/>
      <c r="B196" s="367"/>
      <c r="C196" s="485" t="s">
        <v>946</v>
      </c>
      <c r="D196" s="367"/>
      <c r="E196" s="367" t="s">
        <v>642</v>
      </c>
      <c r="F196" s="486"/>
      <c r="G196" s="404"/>
      <c r="H196" s="404"/>
    </row>
    <row r="197" customHeight="1" spans="1:8">
      <c r="A197" s="367"/>
      <c r="B197" s="367"/>
      <c r="C197" s="485" t="s">
        <v>947</v>
      </c>
      <c r="D197" s="367"/>
      <c r="E197" s="367" t="s">
        <v>666</v>
      </c>
      <c r="F197" s="486"/>
      <c r="G197" s="404"/>
      <c r="H197" s="404"/>
    </row>
    <row r="198" customHeight="1" spans="1:8">
      <c r="A198" s="367"/>
      <c r="B198" s="367"/>
      <c r="C198" s="485" t="s">
        <v>948</v>
      </c>
      <c r="D198" s="367"/>
      <c r="E198" s="367" t="s">
        <v>603</v>
      </c>
      <c r="F198" s="486"/>
      <c r="G198" s="404"/>
      <c r="H198" s="404"/>
    </row>
    <row r="199" customHeight="1" spans="1:8">
      <c r="A199" s="367"/>
      <c r="B199" s="367"/>
      <c r="C199" s="485" t="s">
        <v>643</v>
      </c>
      <c r="D199" s="367"/>
      <c r="E199" s="367" t="s">
        <v>642</v>
      </c>
      <c r="F199" s="486"/>
      <c r="G199" s="404"/>
      <c r="H199" s="404"/>
    </row>
    <row r="200" customHeight="1" spans="1:8">
      <c r="A200" s="367"/>
      <c r="B200" s="367"/>
      <c r="C200" s="485" t="s">
        <v>949</v>
      </c>
      <c r="D200" s="367"/>
      <c r="E200" s="367" t="s">
        <v>950</v>
      </c>
      <c r="F200" s="486"/>
      <c r="G200" s="404"/>
      <c r="H200" s="404"/>
    </row>
    <row r="201" customHeight="1" spans="1:8">
      <c r="A201" s="367"/>
      <c r="B201" s="367"/>
      <c r="C201" s="485" t="s">
        <v>951</v>
      </c>
      <c r="D201" s="367"/>
      <c r="E201" s="367" t="s">
        <v>285</v>
      </c>
      <c r="F201" s="486"/>
      <c r="G201" s="404"/>
      <c r="H201" s="404"/>
    </row>
    <row r="202" customHeight="1" spans="1:8">
      <c r="A202" s="367"/>
      <c r="B202" s="367"/>
      <c r="C202" s="485" t="s">
        <v>952</v>
      </c>
      <c r="D202" s="367"/>
      <c r="E202" s="367" t="s">
        <v>953</v>
      </c>
      <c r="F202" s="486"/>
      <c r="G202" s="404"/>
      <c r="H202" s="404"/>
    </row>
    <row r="203" customHeight="1" spans="1:8">
      <c r="A203" s="367"/>
      <c r="B203" s="367"/>
      <c r="C203" s="485" t="s">
        <v>954</v>
      </c>
      <c r="D203" s="367"/>
      <c r="E203" s="367" t="s">
        <v>581</v>
      </c>
      <c r="F203" s="486"/>
      <c r="G203" s="404"/>
      <c r="H203" s="404"/>
    </row>
    <row r="204" customHeight="1" spans="1:8">
      <c r="A204" s="367"/>
      <c r="B204" s="367"/>
      <c r="C204" s="485" t="s">
        <v>955</v>
      </c>
      <c r="D204" s="367"/>
      <c r="E204" s="367" t="s">
        <v>953</v>
      </c>
      <c r="F204" s="486"/>
      <c r="G204" s="404"/>
      <c r="H204" s="404"/>
    </row>
    <row r="205" customHeight="1" spans="1:8">
      <c r="A205" s="367"/>
      <c r="B205" s="367"/>
      <c r="C205" s="485" t="s">
        <v>956</v>
      </c>
      <c r="D205" s="367"/>
      <c r="E205" s="367" t="s">
        <v>666</v>
      </c>
      <c r="F205" s="486"/>
      <c r="G205" s="404"/>
      <c r="H205" s="404"/>
    </row>
    <row r="206" customHeight="1" spans="1:8">
      <c r="A206" s="367"/>
      <c r="B206" s="367"/>
      <c r="C206" s="485" t="s">
        <v>957</v>
      </c>
      <c r="D206" s="367"/>
      <c r="E206" s="367" t="s">
        <v>666</v>
      </c>
      <c r="F206" s="486"/>
      <c r="G206" s="404"/>
      <c r="H206" s="404"/>
    </row>
    <row r="207" customHeight="1" spans="1:8">
      <c r="A207" s="367"/>
      <c r="B207" s="367"/>
      <c r="C207" s="485" t="s">
        <v>958</v>
      </c>
      <c r="D207" s="367"/>
      <c r="E207" s="367" t="s">
        <v>666</v>
      </c>
      <c r="F207" s="486"/>
      <c r="G207" s="404"/>
      <c r="H207" s="404"/>
    </row>
    <row r="208" customHeight="1" spans="1:8">
      <c r="A208" s="367"/>
      <c r="B208" s="367"/>
      <c r="C208" s="485" t="s">
        <v>959</v>
      </c>
      <c r="D208" s="367"/>
      <c r="E208" s="367" t="s">
        <v>666</v>
      </c>
      <c r="F208" s="486"/>
      <c r="G208" s="404"/>
      <c r="H208" s="404"/>
    </row>
    <row r="209" customHeight="1" spans="1:8">
      <c r="A209" s="367"/>
      <c r="B209" s="367"/>
      <c r="C209" s="485" t="s">
        <v>960</v>
      </c>
      <c r="D209" s="367"/>
      <c r="E209" s="367" t="s">
        <v>666</v>
      </c>
      <c r="F209" s="486"/>
      <c r="G209" s="404"/>
      <c r="H209" s="404"/>
    </row>
    <row r="210" customHeight="1" spans="1:11">
      <c r="A210" s="364"/>
      <c r="B210" s="365" t="s">
        <v>899</v>
      </c>
      <c r="C210" s="365"/>
      <c r="D210" s="365"/>
      <c r="E210" s="366"/>
      <c r="F210" s="366"/>
      <c r="G210" s="415"/>
      <c r="H210" s="415"/>
      <c r="I210" s="484"/>
      <c r="J210" s="484"/>
      <c r="K210" s="484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1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/>
      <c r="C2" s="281"/>
      <c r="D2" s="281" t="s">
        <v>507</v>
      </c>
      <c r="E2" s="281" t="s">
        <v>136</v>
      </c>
      <c r="F2" s="281" t="s">
        <v>509</v>
      </c>
      <c r="G2" s="383" t="s">
        <v>133</v>
      </c>
      <c r="H2" s="384"/>
      <c r="I2" s="304"/>
      <c r="J2" s="304"/>
      <c r="K2" s="304"/>
    </row>
    <row r="3" customHeight="1" spans="1:12">
      <c r="A3" s="281" t="s">
        <v>510</v>
      </c>
      <c r="B3" s="217">
        <v>0.701</v>
      </c>
      <c r="C3" s="415"/>
      <c r="D3" s="285" t="s">
        <v>511</v>
      </c>
      <c r="E3" s="281"/>
      <c r="F3" s="281" t="s">
        <v>512</v>
      </c>
      <c r="G3" s="281"/>
      <c r="H3" s="281" t="s">
        <v>514</v>
      </c>
      <c r="I3" s="304"/>
      <c r="J3" s="304"/>
      <c r="K3" s="304"/>
      <c r="L3" s="305"/>
    </row>
    <row r="4" customHeight="1" spans="1:12">
      <c r="A4" s="281" t="s">
        <v>515</v>
      </c>
      <c r="B4" s="217"/>
      <c r="C4" s="415"/>
      <c r="D4" s="281" t="s">
        <v>516</v>
      </c>
      <c r="E4" s="281"/>
      <c r="F4" s="281" t="s">
        <v>517</v>
      </c>
      <c r="G4" s="281"/>
      <c r="H4" s="281" t="s">
        <v>518</v>
      </c>
      <c r="I4" s="281"/>
      <c r="J4" s="281" t="s">
        <v>519</v>
      </c>
      <c r="K4" s="304"/>
      <c r="L4" s="306"/>
    </row>
    <row r="5" customHeight="1" spans="1:12">
      <c r="A5" s="281" t="s">
        <v>520</v>
      </c>
      <c r="B5" s="217"/>
      <c r="C5" s="415"/>
      <c r="D5" s="281" t="s">
        <v>521</v>
      </c>
      <c r="E5" s="281"/>
      <c r="F5" s="281" t="s">
        <v>522</v>
      </c>
      <c r="G5" s="217"/>
      <c r="H5" s="281" t="s">
        <v>523</v>
      </c>
      <c r="I5" s="281"/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>
        <v>1.54839</v>
      </c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94">
        <v>0.350601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94">
        <v>0.341563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94">
        <v>0.261276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94">
        <v>0.261276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96">
        <v>241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6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7">
        <v>1506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8"/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0.04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>
        <v>2.18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0.48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0.12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/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/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23.7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22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0.622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0.36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0.701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459" t="s">
        <v>691</v>
      </c>
      <c r="B132" s="459"/>
      <c r="C132" s="460" t="s">
        <v>692</v>
      </c>
      <c r="D132" s="461"/>
      <c r="E132" s="462"/>
      <c r="F132" s="463"/>
      <c r="G132" s="464"/>
      <c r="H132" s="464"/>
      <c r="I132" s="464"/>
      <c r="J132" s="467"/>
      <c r="K132" s="467"/>
    </row>
    <row r="133" customHeight="1" spans="1:11">
      <c r="A133" s="465"/>
      <c r="B133" s="466" t="s">
        <v>272</v>
      </c>
      <c r="C133" s="467" t="s">
        <v>693</v>
      </c>
      <c r="D133" s="468"/>
      <c r="E133" s="466" t="s">
        <v>694</v>
      </c>
      <c r="F133" s="469"/>
      <c r="G133" s="464"/>
      <c r="H133" s="464"/>
      <c r="I133" s="464" t="s">
        <v>695</v>
      </c>
      <c r="J133" s="467"/>
      <c r="K133" s="467"/>
    </row>
    <row r="134" customHeight="1" spans="1:11">
      <c r="A134" s="470"/>
      <c r="B134" s="466"/>
      <c r="C134" s="467" t="s">
        <v>697</v>
      </c>
      <c r="D134" s="468"/>
      <c r="E134" s="466" t="s">
        <v>694</v>
      </c>
      <c r="F134" s="469"/>
      <c r="G134" s="464"/>
      <c r="H134" s="464"/>
      <c r="I134" s="464" t="s">
        <v>698</v>
      </c>
      <c r="J134" s="467"/>
      <c r="K134" s="467"/>
    </row>
    <row r="135" customHeight="1" spans="1:11">
      <c r="A135" s="470"/>
      <c r="B135" s="466"/>
      <c r="C135" s="467" t="s">
        <v>699</v>
      </c>
      <c r="D135" s="468"/>
      <c r="E135" s="466" t="s">
        <v>694</v>
      </c>
      <c r="F135" s="469"/>
      <c r="G135" s="464"/>
      <c r="H135" s="464"/>
      <c r="I135" s="464" t="s">
        <v>700</v>
      </c>
      <c r="J135" s="467"/>
      <c r="K135" s="467"/>
    </row>
    <row r="136" customHeight="1" spans="1:11">
      <c r="A136" s="470"/>
      <c r="B136" s="466"/>
      <c r="C136" s="467" t="s">
        <v>701</v>
      </c>
      <c r="D136" s="468"/>
      <c r="E136" s="466" t="s">
        <v>694</v>
      </c>
      <c r="F136" s="469"/>
      <c r="G136" s="464"/>
      <c r="H136" s="464"/>
      <c r="I136" s="464" t="s">
        <v>695</v>
      </c>
      <c r="J136" s="467"/>
      <c r="K136" s="467"/>
    </row>
    <row r="137" customHeight="1" spans="1:11">
      <c r="A137" s="470"/>
      <c r="B137" s="466"/>
      <c r="C137" s="467" t="s">
        <v>702</v>
      </c>
      <c r="D137" s="468"/>
      <c r="E137" s="466" t="s">
        <v>694</v>
      </c>
      <c r="F137" s="469"/>
      <c r="G137" s="464"/>
      <c r="H137" s="464"/>
      <c r="I137" s="464" t="s">
        <v>698</v>
      </c>
      <c r="J137" s="467"/>
      <c r="K137" s="467"/>
    </row>
    <row r="138" customHeight="1" spans="1:11">
      <c r="A138" s="470"/>
      <c r="B138" s="466"/>
      <c r="C138" s="467" t="s">
        <v>703</v>
      </c>
      <c r="D138" s="468"/>
      <c r="E138" s="466" t="s">
        <v>694</v>
      </c>
      <c r="F138" s="471">
        <v>0.701</v>
      </c>
      <c r="G138" s="464"/>
      <c r="H138" s="464"/>
      <c r="I138" s="464" t="s">
        <v>700</v>
      </c>
      <c r="J138" s="467"/>
      <c r="K138" s="467"/>
    </row>
    <row r="139" customHeight="1" spans="1:11">
      <c r="A139" s="470"/>
      <c r="B139" s="466"/>
      <c r="C139" s="467" t="s">
        <v>704</v>
      </c>
      <c r="D139" s="468"/>
      <c r="E139" s="466" t="s">
        <v>694</v>
      </c>
      <c r="F139" s="469"/>
      <c r="G139" s="464"/>
      <c r="H139" s="464"/>
      <c r="I139" s="464" t="s">
        <v>705</v>
      </c>
      <c r="J139" s="467"/>
      <c r="K139" s="467"/>
    </row>
    <row r="140" customHeight="1" spans="1:11">
      <c r="A140" s="470"/>
      <c r="B140" s="466"/>
      <c r="C140" s="467" t="s">
        <v>707</v>
      </c>
      <c r="D140" s="468"/>
      <c r="E140" s="466" t="s">
        <v>694</v>
      </c>
      <c r="F140" s="469"/>
      <c r="G140" s="464"/>
      <c r="H140" s="464"/>
      <c r="I140" s="464" t="s">
        <v>705</v>
      </c>
      <c r="J140" s="467"/>
      <c r="K140" s="467"/>
    </row>
    <row r="141" customHeight="1" spans="1:11">
      <c r="A141" s="470"/>
      <c r="B141" s="466"/>
      <c r="C141" s="467" t="s">
        <v>708</v>
      </c>
      <c r="D141" s="468"/>
      <c r="E141" s="466" t="s">
        <v>694</v>
      </c>
      <c r="F141" s="469"/>
      <c r="G141" s="464"/>
      <c r="H141" s="464"/>
      <c r="I141" s="464" t="s">
        <v>709</v>
      </c>
      <c r="J141" s="467"/>
      <c r="K141" s="467"/>
    </row>
    <row r="142" customHeight="1" spans="1:11">
      <c r="A142" s="470"/>
      <c r="B142" s="466"/>
      <c r="C142" s="467" t="s">
        <v>710</v>
      </c>
      <c r="D142" s="468"/>
      <c r="E142" s="466" t="s">
        <v>694</v>
      </c>
      <c r="F142" s="469"/>
      <c r="G142" s="464"/>
      <c r="H142" s="464"/>
      <c r="I142" s="464" t="s">
        <v>705</v>
      </c>
      <c r="J142" s="467"/>
      <c r="K142" s="467"/>
    </row>
    <row r="143" customHeight="1" spans="1:11">
      <c r="A143" s="470"/>
      <c r="B143" s="466"/>
      <c r="C143" s="467" t="s">
        <v>711</v>
      </c>
      <c r="D143" s="468"/>
      <c r="E143" s="466" t="s">
        <v>694</v>
      </c>
      <c r="F143" s="469"/>
      <c r="G143" s="464"/>
      <c r="H143" s="464"/>
      <c r="I143" s="464" t="s">
        <v>705</v>
      </c>
      <c r="J143" s="467"/>
      <c r="K143" s="467"/>
    </row>
    <row r="144" customHeight="1" spans="1:11">
      <c r="A144" s="470"/>
      <c r="B144" s="466"/>
      <c r="C144" s="467" t="s">
        <v>712</v>
      </c>
      <c r="D144" s="468"/>
      <c r="E144" s="466" t="s">
        <v>694</v>
      </c>
      <c r="F144" s="471">
        <v>0.701</v>
      </c>
      <c r="G144" s="464"/>
      <c r="H144" s="464"/>
      <c r="I144" s="464" t="s">
        <v>709</v>
      </c>
      <c r="J144" s="467"/>
      <c r="K144" s="467"/>
    </row>
    <row r="145" customHeight="1" spans="1:11">
      <c r="A145" s="470"/>
      <c r="B145" s="466"/>
      <c r="C145" s="467" t="s">
        <v>713</v>
      </c>
      <c r="D145" s="468"/>
      <c r="E145" s="466" t="s">
        <v>714</v>
      </c>
      <c r="F145" s="472"/>
      <c r="G145" s="473"/>
      <c r="H145" s="473"/>
      <c r="I145" s="464" t="s">
        <v>715</v>
      </c>
      <c r="J145" s="467"/>
      <c r="K145" s="467"/>
    </row>
    <row r="146" customHeight="1" spans="1:11">
      <c r="A146" s="470"/>
      <c r="B146" s="466"/>
      <c r="C146" s="467" t="s">
        <v>717</v>
      </c>
      <c r="D146" s="468"/>
      <c r="E146" s="466" t="s">
        <v>714</v>
      </c>
      <c r="F146" s="472"/>
      <c r="G146" s="473"/>
      <c r="H146" s="473"/>
      <c r="I146" s="464" t="s">
        <v>718</v>
      </c>
      <c r="J146" s="467"/>
      <c r="K146" s="467"/>
    </row>
    <row r="147" customHeight="1" spans="1:11">
      <c r="A147" s="470"/>
      <c r="B147" s="466"/>
      <c r="C147" s="467" t="s">
        <v>719</v>
      </c>
      <c r="D147" s="468"/>
      <c r="E147" s="466" t="s">
        <v>714</v>
      </c>
      <c r="F147" s="471">
        <v>6.93</v>
      </c>
      <c r="G147" s="464"/>
      <c r="H147" s="464"/>
      <c r="I147" s="464" t="s">
        <v>720</v>
      </c>
      <c r="J147" s="467"/>
      <c r="K147" s="467"/>
    </row>
    <row r="148" customHeight="1" spans="1:11">
      <c r="A148" s="470"/>
      <c r="B148" s="466"/>
      <c r="C148" s="467" t="s">
        <v>721</v>
      </c>
      <c r="D148" s="468"/>
      <c r="E148" s="466" t="s">
        <v>714</v>
      </c>
      <c r="F148" s="472"/>
      <c r="G148" s="473"/>
      <c r="H148" s="473"/>
      <c r="I148" s="464" t="s">
        <v>722</v>
      </c>
      <c r="J148" s="467"/>
      <c r="K148" s="467"/>
    </row>
    <row r="149" customHeight="1" spans="1:11">
      <c r="A149" s="470"/>
      <c r="B149" s="466"/>
      <c r="C149" s="467" t="s">
        <v>724</v>
      </c>
      <c r="D149" s="468"/>
      <c r="E149" s="466" t="s">
        <v>714</v>
      </c>
      <c r="F149" s="472"/>
      <c r="G149" s="473"/>
      <c r="H149" s="473"/>
      <c r="I149" s="464" t="s">
        <v>725</v>
      </c>
      <c r="J149" s="467"/>
      <c r="K149" s="467"/>
    </row>
    <row r="150" customHeight="1" spans="1:11">
      <c r="A150" s="475"/>
      <c r="B150" s="466"/>
      <c r="C150" s="467" t="s">
        <v>727</v>
      </c>
      <c r="D150" s="468"/>
      <c r="E150" s="466" t="s">
        <v>714</v>
      </c>
      <c r="F150" s="471">
        <v>6.93</v>
      </c>
      <c r="G150" s="464"/>
      <c r="H150" s="464"/>
      <c r="I150" s="464" t="s">
        <v>728</v>
      </c>
      <c r="J150" s="467"/>
      <c r="K150" s="467"/>
    </row>
    <row r="151" customHeight="1" spans="1:11">
      <c r="A151" s="465"/>
      <c r="B151" s="466" t="s">
        <v>538</v>
      </c>
      <c r="C151" s="476" t="s">
        <v>730</v>
      </c>
      <c r="D151" s="477"/>
      <c r="E151" s="466" t="s">
        <v>694</v>
      </c>
      <c r="F151" s="469"/>
      <c r="G151" s="478"/>
      <c r="H151" s="478"/>
      <c r="I151" s="478"/>
      <c r="J151" s="476"/>
      <c r="K151" s="476"/>
    </row>
    <row r="152" customHeight="1" spans="1:11">
      <c r="A152" s="470"/>
      <c r="B152" s="466"/>
      <c r="C152" s="476" t="s">
        <v>731</v>
      </c>
      <c r="D152" s="477"/>
      <c r="E152" s="466" t="s">
        <v>694</v>
      </c>
      <c r="F152" s="469"/>
      <c r="G152" s="478"/>
      <c r="H152" s="478"/>
      <c r="I152" s="478"/>
      <c r="J152" s="476"/>
      <c r="K152" s="476"/>
    </row>
    <row r="153" customHeight="1" spans="1:11">
      <c r="A153" s="470"/>
      <c r="B153" s="466"/>
      <c r="C153" s="476" t="s">
        <v>732</v>
      </c>
      <c r="D153" s="477"/>
      <c r="E153" s="466" t="s">
        <v>714</v>
      </c>
      <c r="F153" s="472"/>
      <c r="G153" s="479"/>
      <c r="H153" s="479"/>
      <c r="I153" s="478"/>
      <c r="J153" s="476"/>
      <c r="K153" s="476"/>
    </row>
    <row r="154" customHeight="1" spans="1:11">
      <c r="A154" s="475"/>
      <c r="B154" s="466"/>
      <c r="C154" s="476" t="s">
        <v>733</v>
      </c>
      <c r="D154" s="477"/>
      <c r="E154" s="466" t="s">
        <v>714</v>
      </c>
      <c r="F154" s="472"/>
      <c r="G154" s="479"/>
      <c r="H154" s="479"/>
      <c r="I154" s="478"/>
      <c r="J154" s="476"/>
      <c r="K154" s="476"/>
    </row>
    <row r="155" customHeight="1" spans="1:11">
      <c r="A155" s="465"/>
      <c r="B155" s="466" t="s">
        <v>734</v>
      </c>
      <c r="C155" s="476" t="s">
        <v>735</v>
      </c>
      <c r="D155" s="477"/>
      <c r="E155" s="466" t="s">
        <v>714</v>
      </c>
      <c r="F155" s="472"/>
      <c r="G155" s="479"/>
      <c r="H155" s="479"/>
      <c r="I155" s="478"/>
      <c r="J155" s="476"/>
      <c r="K155" s="476"/>
    </row>
    <row r="156" customHeight="1" spans="1:11">
      <c r="A156" s="470"/>
      <c r="B156" s="466"/>
      <c r="C156" s="476" t="s">
        <v>736</v>
      </c>
      <c r="D156" s="477"/>
      <c r="E156" s="466" t="s">
        <v>714</v>
      </c>
      <c r="F156" s="472"/>
      <c r="G156" s="479"/>
      <c r="H156" s="479"/>
      <c r="I156" s="478"/>
      <c r="J156" s="476"/>
      <c r="K156" s="476"/>
    </row>
    <row r="157" customHeight="1" spans="1:11">
      <c r="A157" s="470"/>
      <c r="B157" s="466"/>
      <c r="C157" s="476" t="s">
        <v>737</v>
      </c>
      <c r="D157" s="477"/>
      <c r="E157" s="466" t="s">
        <v>714</v>
      </c>
      <c r="F157" s="472"/>
      <c r="G157" s="479"/>
      <c r="H157" s="479"/>
      <c r="I157" s="478"/>
      <c r="J157" s="476"/>
      <c r="K157" s="476"/>
    </row>
    <row r="158" customHeight="1" spans="1:11">
      <c r="A158" s="470"/>
      <c r="B158" s="466"/>
      <c r="C158" s="476" t="s">
        <v>738</v>
      </c>
      <c r="D158" s="477"/>
      <c r="E158" s="466" t="s">
        <v>714</v>
      </c>
      <c r="F158" s="472"/>
      <c r="G158" s="479"/>
      <c r="H158" s="479"/>
      <c r="I158" s="478"/>
      <c r="J158" s="476"/>
      <c r="K158" s="476"/>
    </row>
    <row r="159" customHeight="1" spans="1:11">
      <c r="A159" s="470"/>
      <c r="B159" s="466"/>
      <c r="C159" s="476" t="s">
        <v>739</v>
      </c>
      <c r="D159" s="477"/>
      <c r="E159" s="466" t="s">
        <v>714</v>
      </c>
      <c r="F159" s="472"/>
      <c r="G159" s="479"/>
      <c r="H159" s="479"/>
      <c r="I159" s="478"/>
      <c r="J159" s="476"/>
      <c r="K159" s="476"/>
    </row>
    <row r="160" customHeight="1" spans="1:11">
      <c r="A160" s="470"/>
      <c r="B160" s="466"/>
      <c r="C160" s="476" t="s">
        <v>740</v>
      </c>
      <c r="D160" s="477"/>
      <c r="E160" s="466" t="s">
        <v>714</v>
      </c>
      <c r="F160" s="472"/>
      <c r="G160" s="479"/>
      <c r="H160" s="479"/>
      <c r="I160" s="478"/>
      <c r="J160" s="476"/>
      <c r="K160" s="476"/>
    </row>
    <row r="161" customHeight="1" spans="1:11">
      <c r="A161" s="470"/>
      <c r="B161" s="466"/>
      <c r="C161" s="476" t="s">
        <v>741</v>
      </c>
      <c r="D161" s="477"/>
      <c r="E161" s="466" t="s">
        <v>714</v>
      </c>
      <c r="F161" s="472"/>
      <c r="G161" s="479"/>
      <c r="H161" s="479"/>
      <c r="I161" s="478"/>
      <c r="J161" s="476"/>
      <c r="K161" s="476"/>
    </row>
    <row r="162" customHeight="1" spans="1:11">
      <c r="A162" s="470"/>
      <c r="B162" s="466"/>
      <c r="C162" s="476" t="s">
        <v>742</v>
      </c>
      <c r="D162" s="477"/>
      <c r="E162" s="466" t="s">
        <v>714</v>
      </c>
      <c r="F162" s="472"/>
      <c r="G162" s="479"/>
      <c r="H162" s="479"/>
      <c r="I162" s="478"/>
      <c r="J162" s="476"/>
      <c r="K162" s="476"/>
    </row>
    <row r="163" customHeight="1" spans="1:11">
      <c r="A163" s="470"/>
      <c r="B163" s="466"/>
      <c r="C163" s="476" t="s">
        <v>743</v>
      </c>
      <c r="D163" s="477"/>
      <c r="E163" s="466" t="s">
        <v>694</v>
      </c>
      <c r="F163" s="469"/>
      <c r="G163" s="478"/>
      <c r="H163" s="478"/>
      <c r="I163" s="478"/>
      <c r="J163" s="476"/>
      <c r="K163" s="476"/>
    </row>
    <row r="164" customHeight="1" spans="1:11">
      <c r="A164" s="475"/>
      <c r="B164" s="466"/>
      <c r="C164" s="476" t="s">
        <v>744</v>
      </c>
      <c r="D164" s="477"/>
      <c r="E164" s="466" t="s">
        <v>694</v>
      </c>
      <c r="F164" s="469"/>
      <c r="G164" s="478"/>
      <c r="H164" s="478"/>
      <c r="I164" s="478"/>
      <c r="J164" s="476"/>
      <c r="K164" s="476"/>
    </row>
    <row r="165" customHeight="1" spans="1:11">
      <c r="A165" s="466"/>
      <c r="B165" s="480" t="s">
        <v>11</v>
      </c>
      <c r="C165" s="481"/>
      <c r="D165" s="482"/>
      <c r="E165" s="466"/>
      <c r="F165" s="483"/>
      <c r="G165" s="464"/>
      <c r="H165" s="464"/>
      <c r="I165" s="464"/>
      <c r="J165" s="467"/>
      <c r="K165" s="467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G171" s="497"/>
      <c r="H171" s="497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>
        <v>11.17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6">
        <v>3.81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6">
        <v>0.24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6">
        <v>0.48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6">
        <v>0.48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6">
        <v>0.24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0.701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8">
      <c r="A192" s="367"/>
      <c r="B192" s="367"/>
      <c r="C192" s="485" t="s">
        <v>941</v>
      </c>
      <c r="D192" s="367"/>
      <c r="E192" s="367" t="s">
        <v>654</v>
      </c>
      <c r="F192" s="486"/>
      <c r="G192" s="404"/>
      <c r="H192" s="404"/>
    </row>
    <row r="193" customHeight="1" spans="1:8">
      <c r="A193" s="367"/>
      <c r="B193" s="367"/>
      <c r="C193" s="485" t="s">
        <v>942</v>
      </c>
      <c r="D193" s="367"/>
      <c r="E193" s="367" t="s">
        <v>943</v>
      </c>
      <c r="F193" s="486">
        <v>0.04</v>
      </c>
      <c r="G193" s="404"/>
      <c r="H193" s="404"/>
    </row>
    <row r="194" customHeight="1" spans="1:8">
      <c r="A194" s="367"/>
      <c r="B194" s="367"/>
      <c r="C194" s="485" t="s">
        <v>944</v>
      </c>
      <c r="D194" s="367"/>
      <c r="E194" s="367" t="s">
        <v>943</v>
      </c>
      <c r="F194" s="486"/>
      <c r="G194" s="404"/>
      <c r="H194" s="404"/>
    </row>
    <row r="195" customHeight="1" spans="1:8">
      <c r="A195" s="367"/>
      <c r="B195" s="367"/>
      <c r="C195" s="485" t="s">
        <v>945</v>
      </c>
      <c r="D195" s="367"/>
      <c r="E195" s="367" t="s">
        <v>581</v>
      </c>
      <c r="F195" s="486"/>
      <c r="G195" s="404"/>
      <c r="H195" s="404"/>
    </row>
    <row r="196" customHeight="1" spans="1:8">
      <c r="A196" s="367"/>
      <c r="B196" s="367"/>
      <c r="C196" s="485" t="s">
        <v>946</v>
      </c>
      <c r="D196" s="367"/>
      <c r="E196" s="367" t="s">
        <v>642</v>
      </c>
      <c r="F196" s="486"/>
      <c r="G196" s="404"/>
      <c r="H196" s="404"/>
    </row>
    <row r="197" customHeight="1" spans="1:8">
      <c r="A197" s="367"/>
      <c r="B197" s="367"/>
      <c r="C197" s="485" t="s">
        <v>947</v>
      </c>
      <c r="D197" s="367"/>
      <c r="E197" s="367" t="s">
        <v>666</v>
      </c>
      <c r="F197" s="486"/>
      <c r="G197" s="404"/>
      <c r="H197" s="404"/>
    </row>
    <row r="198" customHeight="1" spans="1:8">
      <c r="A198" s="367"/>
      <c r="B198" s="367"/>
      <c r="C198" s="485" t="s">
        <v>948</v>
      </c>
      <c r="D198" s="367"/>
      <c r="E198" s="367" t="s">
        <v>603</v>
      </c>
      <c r="F198" s="486"/>
      <c r="G198" s="404"/>
      <c r="H198" s="404"/>
    </row>
    <row r="199" customHeight="1" spans="1:8">
      <c r="A199" s="367"/>
      <c r="B199" s="367"/>
      <c r="C199" s="485" t="s">
        <v>643</v>
      </c>
      <c r="D199" s="367"/>
      <c r="E199" s="367" t="s">
        <v>642</v>
      </c>
      <c r="F199" s="486"/>
      <c r="G199" s="404"/>
      <c r="H199" s="404"/>
    </row>
    <row r="200" customHeight="1" spans="1:8">
      <c r="A200" s="367"/>
      <c r="B200" s="367"/>
      <c r="C200" s="485" t="s">
        <v>949</v>
      </c>
      <c r="D200" s="367"/>
      <c r="E200" s="367" t="s">
        <v>950</v>
      </c>
      <c r="F200" s="486"/>
      <c r="G200" s="404"/>
      <c r="H200" s="404"/>
    </row>
    <row r="201" customHeight="1" spans="1:8">
      <c r="A201" s="367"/>
      <c r="B201" s="367"/>
      <c r="C201" s="485" t="s">
        <v>951</v>
      </c>
      <c r="D201" s="367"/>
      <c r="E201" s="367" t="s">
        <v>285</v>
      </c>
      <c r="F201" s="486"/>
      <c r="G201" s="404"/>
      <c r="H201" s="404"/>
    </row>
    <row r="202" customHeight="1" spans="1:8">
      <c r="A202" s="367"/>
      <c r="B202" s="367"/>
      <c r="C202" s="485" t="s">
        <v>952</v>
      </c>
      <c r="D202" s="367"/>
      <c r="E202" s="367" t="s">
        <v>953</v>
      </c>
      <c r="F202" s="486"/>
      <c r="G202" s="404"/>
      <c r="H202" s="404"/>
    </row>
    <row r="203" customHeight="1" spans="1:8">
      <c r="A203" s="367"/>
      <c r="B203" s="367"/>
      <c r="C203" s="485" t="s">
        <v>954</v>
      </c>
      <c r="D203" s="367"/>
      <c r="E203" s="367" t="s">
        <v>581</v>
      </c>
      <c r="F203" s="486"/>
      <c r="G203" s="404"/>
      <c r="H203" s="404"/>
    </row>
    <row r="204" customHeight="1" spans="1:8">
      <c r="A204" s="367"/>
      <c r="B204" s="367"/>
      <c r="C204" s="485" t="s">
        <v>955</v>
      </c>
      <c r="D204" s="367"/>
      <c r="E204" s="367" t="s">
        <v>953</v>
      </c>
      <c r="F204" s="486"/>
      <c r="G204" s="404"/>
      <c r="H204" s="404"/>
    </row>
    <row r="205" customHeight="1" spans="1:8">
      <c r="A205" s="367"/>
      <c r="B205" s="367"/>
      <c r="C205" s="485" t="s">
        <v>956</v>
      </c>
      <c r="D205" s="367"/>
      <c r="E205" s="367" t="s">
        <v>666</v>
      </c>
      <c r="F205" s="486"/>
      <c r="G205" s="404"/>
      <c r="H205" s="404"/>
    </row>
    <row r="206" customHeight="1" spans="1:8">
      <c r="A206" s="367"/>
      <c r="B206" s="367"/>
      <c r="C206" s="485" t="s">
        <v>957</v>
      </c>
      <c r="D206" s="367"/>
      <c r="E206" s="367" t="s">
        <v>666</v>
      </c>
      <c r="F206" s="486"/>
      <c r="G206" s="404"/>
      <c r="H206" s="404"/>
    </row>
    <row r="207" customHeight="1" spans="1:8">
      <c r="A207" s="367"/>
      <c r="B207" s="367"/>
      <c r="C207" s="485" t="s">
        <v>958</v>
      </c>
      <c r="D207" s="367"/>
      <c r="E207" s="367" t="s">
        <v>666</v>
      </c>
      <c r="F207" s="486"/>
      <c r="G207" s="404"/>
      <c r="H207" s="404"/>
    </row>
    <row r="208" customHeight="1" spans="1:8">
      <c r="A208" s="367"/>
      <c r="B208" s="367"/>
      <c r="C208" s="485" t="s">
        <v>959</v>
      </c>
      <c r="D208" s="367"/>
      <c r="E208" s="367" t="s">
        <v>666</v>
      </c>
      <c r="F208" s="486"/>
      <c r="G208" s="404"/>
      <c r="H208" s="404"/>
    </row>
    <row r="209" customHeight="1" spans="1:8">
      <c r="A209" s="367"/>
      <c r="B209" s="367"/>
      <c r="C209" s="485" t="s">
        <v>960</v>
      </c>
      <c r="D209" s="367"/>
      <c r="E209" s="367" t="s">
        <v>666</v>
      </c>
      <c r="F209" s="486"/>
      <c r="G209" s="404"/>
      <c r="H209" s="404"/>
    </row>
    <row r="210" customHeight="1" spans="1:11">
      <c r="A210" s="364"/>
      <c r="B210" s="365" t="s">
        <v>899</v>
      </c>
      <c r="C210" s="365"/>
      <c r="D210" s="365"/>
      <c r="E210" s="366"/>
      <c r="F210" s="366"/>
      <c r="G210" s="415"/>
      <c r="H210" s="415"/>
      <c r="I210" s="484"/>
      <c r="J210" s="484"/>
      <c r="K210" s="484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1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/>
      <c r="C2" s="281"/>
      <c r="D2" s="281" t="s">
        <v>507</v>
      </c>
      <c r="E2" s="281" t="s">
        <v>137</v>
      </c>
      <c r="F2" s="281" t="s">
        <v>509</v>
      </c>
      <c r="G2" s="383" t="s">
        <v>133</v>
      </c>
      <c r="H2" s="384"/>
      <c r="I2" s="304"/>
      <c r="J2" s="304"/>
      <c r="K2" s="304"/>
    </row>
    <row r="3" customHeight="1" spans="1:12">
      <c r="A3" s="281" t="s">
        <v>510</v>
      </c>
      <c r="B3" s="490">
        <v>0.64379</v>
      </c>
      <c r="C3" s="415"/>
      <c r="D3" s="285" t="s">
        <v>511</v>
      </c>
      <c r="E3" s="281"/>
      <c r="F3" s="281" t="s">
        <v>512</v>
      </c>
      <c r="G3" s="281"/>
      <c r="H3" s="281" t="s">
        <v>514</v>
      </c>
      <c r="I3" s="304"/>
      <c r="J3" s="304"/>
      <c r="K3" s="304"/>
      <c r="L3" s="305"/>
    </row>
    <row r="4" customHeight="1" spans="1:12">
      <c r="A4" s="281" t="s">
        <v>515</v>
      </c>
      <c r="B4" s="217"/>
      <c r="C4" s="415"/>
      <c r="D4" s="281" t="s">
        <v>516</v>
      </c>
      <c r="E4" s="281"/>
      <c r="F4" s="281" t="s">
        <v>517</v>
      </c>
      <c r="G4" s="281"/>
      <c r="H4" s="281" t="s">
        <v>518</v>
      </c>
      <c r="I4" s="281"/>
      <c r="J4" s="281" t="s">
        <v>519</v>
      </c>
      <c r="K4" s="304"/>
      <c r="L4" s="306"/>
    </row>
    <row r="5" customHeight="1" spans="1:12">
      <c r="A5" s="281" t="s">
        <v>520</v>
      </c>
      <c r="B5" s="217"/>
      <c r="C5" s="415"/>
      <c r="D5" s="281" t="s">
        <v>521</v>
      </c>
      <c r="E5" s="281"/>
      <c r="F5" s="281" t="s">
        <v>522</v>
      </c>
      <c r="G5" s="217"/>
      <c r="H5" s="281" t="s">
        <v>523</v>
      </c>
      <c r="I5" s="281"/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94">
        <v>1.26057</v>
      </c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/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94">
        <v>0.311856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94">
        <v>0.261276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94">
        <v>0.261276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6">
        <v>135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6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>
        <v>1757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8"/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0.04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>
        <v>2.05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0.28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0.04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0.04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/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26.02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11.6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0.42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0.39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0.64379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459" t="s">
        <v>691</v>
      </c>
      <c r="B132" s="459"/>
      <c r="C132" s="460" t="s">
        <v>692</v>
      </c>
      <c r="D132" s="461"/>
      <c r="E132" s="462"/>
      <c r="F132" s="463"/>
      <c r="G132" s="464"/>
      <c r="H132" s="464"/>
      <c r="I132" s="464"/>
      <c r="J132" s="467"/>
      <c r="K132" s="467"/>
    </row>
    <row r="133" customHeight="1" spans="1:11">
      <c r="A133" s="465"/>
      <c r="B133" s="466" t="s">
        <v>272</v>
      </c>
      <c r="C133" s="467" t="s">
        <v>693</v>
      </c>
      <c r="D133" s="468"/>
      <c r="E133" s="466" t="s">
        <v>694</v>
      </c>
      <c r="F133" s="469"/>
      <c r="G133" s="464"/>
      <c r="H133" s="464"/>
      <c r="I133" s="464" t="s">
        <v>695</v>
      </c>
      <c r="J133" s="467"/>
      <c r="K133" s="467"/>
    </row>
    <row r="134" customHeight="1" spans="1:11">
      <c r="A134" s="470"/>
      <c r="B134" s="466"/>
      <c r="C134" s="467" t="s">
        <v>697</v>
      </c>
      <c r="D134" s="468"/>
      <c r="E134" s="466" t="s">
        <v>694</v>
      </c>
      <c r="F134" s="469"/>
      <c r="G134" s="464"/>
      <c r="H134" s="464"/>
      <c r="I134" s="464" t="s">
        <v>698</v>
      </c>
      <c r="J134" s="467"/>
      <c r="K134" s="467"/>
    </row>
    <row r="135" customHeight="1" spans="1:11">
      <c r="A135" s="470"/>
      <c r="B135" s="466"/>
      <c r="C135" s="467" t="s">
        <v>699</v>
      </c>
      <c r="D135" s="468"/>
      <c r="E135" s="466" t="s">
        <v>694</v>
      </c>
      <c r="F135" s="469"/>
      <c r="G135" s="464"/>
      <c r="H135" s="464"/>
      <c r="I135" s="464" t="s">
        <v>700</v>
      </c>
      <c r="J135" s="467"/>
      <c r="K135" s="467"/>
    </row>
    <row r="136" customHeight="1" spans="1:11">
      <c r="A136" s="470"/>
      <c r="B136" s="466"/>
      <c r="C136" s="467" t="s">
        <v>701</v>
      </c>
      <c r="D136" s="468"/>
      <c r="E136" s="466" t="s">
        <v>694</v>
      </c>
      <c r="F136" s="469"/>
      <c r="G136" s="464"/>
      <c r="H136" s="464"/>
      <c r="I136" s="464" t="s">
        <v>695</v>
      </c>
      <c r="J136" s="467"/>
      <c r="K136" s="467"/>
    </row>
    <row r="137" customHeight="1" spans="1:11">
      <c r="A137" s="470"/>
      <c r="B137" s="466"/>
      <c r="C137" s="467" t="s">
        <v>702</v>
      </c>
      <c r="D137" s="468"/>
      <c r="E137" s="466" t="s">
        <v>694</v>
      </c>
      <c r="F137" s="469"/>
      <c r="G137" s="464"/>
      <c r="H137" s="464"/>
      <c r="I137" s="464" t="s">
        <v>698</v>
      </c>
      <c r="J137" s="467"/>
      <c r="K137" s="467"/>
    </row>
    <row r="138" customHeight="1" spans="1:11">
      <c r="A138" s="470"/>
      <c r="B138" s="466"/>
      <c r="C138" s="467" t="s">
        <v>703</v>
      </c>
      <c r="D138" s="468"/>
      <c r="E138" s="466" t="s">
        <v>694</v>
      </c>
      <c r="F138" s="492">
        <v>0.644</v>
      </c>
      <c r="G138" s="464"/>
      <c r="H138" s="464"/>
      <c r="I138" s="464" t="s">
        <v>700</v>
      </c>
      <c r="J138" s="467"/>
      <c r="K138" s="467"/>
    </row>
    <row r="139" customHeight="1" spans="1:11">
      <c r="A139" s="470"/>
      <c r="B139" s="466"/>
      <c r="C139" s="467" t="s">
        <v>704</v>
      </c>
      <c r="D139" s="468"/>
      <c r="E139" s="466" t="s">
        <v>694</v>
      </c>
      <c r="F139" s="469"/>
      <c r="G139" s="464"/>
      <c r="H139" s="464"/>
      <c r="I139" s="464" t="s">
        <v>705</v>
      </c>
      <c r="J139" s="467"/>
      <c r="K139" s="467"/>
    </row>
    <row r="140" customHeight="1" spans="1:11">
      <c r="A140" s="470"/>
      <c r="B140" s="466"/>
      <c r="C140" s="467" t="s">
        <v>707</v>
      </c>
      <c r="D140" s="468"/>
      <c r="E140" s="466" t="s">
        <v>694</v>
      </c>
      <c r="F140" s="469"/>
      <c r="G140" s="464"/>
      <c r="H140" s="464"/>
      <c r="I140" s="464" t="s">
        <v>705</v>
      </c>
      <c r="J140" s="467"/>
      <c r="K140" s="467"/>
    </row>
    <row r="141" customHeight="1" spans="1:11">
      <c r="A141" s="470"/>
      <c r="B141" s="466"/>
      <c r="C141" s="467" t="s">
        <v>708</v>
      </c>
      <c r="D141" s="468"/>
      <c r="E141" s="466" t="s">
        <v>694</v>
      </c>
      <c r="F141" s="469"/>
      <c r="G141" s="464"/>
      <c r="H141" s="464"/>
      <c r="I141" s="464" t="s">
        <v>709</v>
      </c>
      <c r="J141" s="467"/>
      <c r="K141" s="467"/>
    </row>
    <row r="142" customHeight="1" spans="1:11">
      <c r="A142" s="470"/>
      <c r="B142" s="466"/>
      <c r="C142" s="467" t="s">
        <v>710</v>
      </c>
      <c r="D142" s="468"/>
      <c r="E142" s="466" t="s">
        <v>694</v>
      </c>
      <c r="F142" s="469"/>
      <c r="G142" s="464"/>
      <c r="H142" s="464"/>
      <c r="I142" s="464" t="s">
        <v>705</v>
      </c>
      <c r="J142" s="467"/>
      <c r="K142" s="467"/>
    </row>
    <row r="143" customHeight="1" spans="1:11">
      <c r="A143" s="470"/>
      <c r="B143" s="466"/>
      <c r="C143" s="467" t="s">
        <v>711</v>
      </c>
      <c r="D143" s="468"/>
      <c r="E143" s="466" t="s">
        <v>694</v>
      </c>
      <c r="F143" s="469"/>
      <c r="G143" s="464"/>
      <c r="H143" s="464"/>
      <c r="I143" s="464" t="s">
        <v>705</v>
      </c>
      <c r="J143" s="467"/>
      <c r="K143" s="467"/>
    </row>
    <row r="144" customHeight="1" spans="1:11">
      <c r="A144" s="470"/>
      <c r="B144" s="466"/>
      <c r="C144" s="467" t="s">
        <v>712</v>
      </c>
      <c r="D144" s="468"/>
      <c r="E144" s="466" t="s">
        <v>694</v>
      </c>
      <c r="F144" s="492">
        <v>0.644</v>
      </c>
      <c r="G144" s="464"/>
      <c r="H144" s="464"/>
      <c r="I144" s="464" t="s">
        <v>709</v>
      </c>
      <c r="J144" s="467"/>
      <c r="K144" s="467"/>
    </row>
    <row r="145" customHeight="1" spans="1:11">
      <c r="A145" s="470"/>
      <c r="B145" s="466"/>
      <c r="C145" s="467" t="s">
        <v>713</v>
      </c>
      <c r="D145" s="468"/>
      <c r="E145" s="466" t="s">
        <v>714</v>
      </c>
      <c r="F145" s="472"/>
      <c r="G145" s="473"/>
      <c r="H145" s="473"/>
      <c r="I145" s="464" t="s">
        <v>715</v>
      </c>
      <c r="J145" s="467"/>
      <c r="K145" s="467"/>
    </row>
    <row r="146" customHeight="1" spans="1:11">
      <c r="A146" s="470"/>
      <c r="B146" s="466"/>
      <c r="C146" s="467" t="s">
        <v>717</v>
      </c>
      <c r="D146" s="468"/>
      <c r="E146" s="466" t="s">
        <v>714</v>
      </c>
      <c r="F146" s="472"/>
      <c r="G146" s="473"/>
      <c r="H146" s="473"/>
      <c r="I146" s="464" t="s">
        <v>718</v>
      </c>
      <c r="J146" s="467"/>
      <c r="K146" s="467"/>
    </row>
    <row r="147" customHeight="1" spans="1:11">
      <c r="A147" s="470"/>
      <c r="B147" s="466"/>
      <c r="C147" s="467" t="s">
        <v>719</v>
      </c>
      <c r="D147" s="468"/>
      <c r="E147" s="466" t="s">
        <v>714</v>
      </c>
      <c r="F147" s="471">
        <v>3.119</v>
      </c>
      <c r="G147" s="464"/>
      <c r="H147" s="464"/>
      <c r="I147" s="464" t="s">
        <v>720</v>
      </c>
      <c r="J147" s="467"/>
      <c r="K147" s="467"/>
    </row>
    <row r="148" customHeight="1" spans="1:11">
      <c r="A148" s="470"/>
      <c r="B148" s="466"/>
      <c r="C148" s="467" t="s">
        <v>721</v>
      </c>
      <c r="D148" s="468"/>
      <c r="E148" s="466" t="s">
        <v>714</v>
      </c>
      <c r="F148" s="474"/>
      <c r="G148" s="473"/>
      <c r="H148" s="473"/>
      <c r="I148" s="464" t="s">
        <v>722</v>
      </c>
      <c r="J148" s="467"/>
      <c r="K148" s="467"/>
    </row>
    <row r="149" customHeight="1" spans="1:11">
      <c r="A149" s="470"/>
      <c r="B149" s="466"/>
      <c r="C149" s="467" t="s">
        <v>724</v>
      </c>
      <c r="D149" s="468"/>
      <c r="E149" s="466" t="s">
        <v>714</v>
      </c>
      <c r="F149" s="474"/>
      <c r="G149" s="473"/>
      <c r="H149" s="473"/>
      <c r="I149" s="464" t="s">
        <v>725</v>
      </c>
      <c r="J149" s="467"/>
      <c r="K149" s="467"/>
    </row>
    <row r="150" customHeight="1" spans="1:11">
      <c r="A150" s="475"/>
      <c r="B150" s="466"/>
      <c r="C150" s="467" t="s">
        <v>727</v>
      </c>
      <c r="D150" s="468"/>
      <c r="E150" s="466" t="s">
        <v>714</v>
      </c>
      <c r="F150" s="471">
        <v>3.119</v>
      </c>
      <c r="G150" s="464"/>
      <c r="H150" s="464"/>
      <c r="I150" s="464" t="s">
        <v>728</v>
      </c>
      <c r="J150" s="467"/>
      <c r="K150" s="467"/>
    </row>
    <row r="151" customHeight="1" spans="1:11">
      <c r="A151" s="465"/>
      <c r="B151" s="466" t="s">
        <v>538</v>
      </c>
      <c r="C151" s="476" t="s">
        <v>730</v>
      </c>
      <c r="D151" s="477"/>
      <c r="E151" s="466" t="s">
        <v>694</v>
      </c>
      <c r="F151" s="469"/>
      <c r="G151" s="478"/>
      <c r="H151" s="478"/>
      <c r="I151" s="478"/>
      <c r="J151" s="476"/>
      <c r="K151" s="476"/>
    </row>
    <row r="152" customHeight="1" spans="1:11">
      <c r="A152" s="470"/>
      <c r="B152" s="466"/>
      <c r="C152" s="476" t="s">
        <v>731</v>
      </c>
      <c r="D152" s="477"/>
      <c r="E152" s="466" t="s">
        <v>694</v>
      </c>
      <c r="F152" s="469"/>
      <c r="G152" s="478"/>
      <c r="H152" s="478"/>
      <c r="I152" s="478"/>
      <c r="J152" s="476"/>
      <c r="K152" s="476"/>
    </row>
    <row r="153" customHeight="1" spans="1:11">
      <c r="A153" s="470"/>
      <c r="B153" s="466"/>
      <c r="C153" s="476" t="s">
        <v>732</v>
      </c>
      <c r="D153" s="477"/>
      <c r="E153" s="466" t="s">
        <v>714</v>
      </c>
      <c r="F153" s="472"/>
      <c r="G153" s="479"/>
      <c r="H153" s="479"/>
      <c r="I153" s="478"/>
      <c r="J153" s="476"/>
      <c r="K153" s="476"/>
    </row>
    <row r="154" customHeight="1" spans="1:11">
      <c r="A154" s="475"/>
      <c r="B154" s="466"/>
      <c r="C154" s="476" t="s">
        <v>733</v>
      </c>
      <c r="D154" s="477"/>
      <c r="E154" s="466" t="s">
        <v>714</v>
      </c>
      <c r="F154" s="472"/>
      <c r="G154" s="479"/>
      <c r="H154" s="479"/>
      <c r="I154" s="478"/>
      <c r="J154" s="476"/>
      <c r="K154" s="476"/>
    </row>
    <row r="155" customHeight="1" spans="1:11">
      <c r="A155" s="465"/>
      <c r="B155" s="466" t="s">
        <v>734</v>
      </c>
      <c r="C155" s="476" t="s">
        <v>735</v>
      </c>
      <c r="D155" s="477"/>
      <c r="E155" s="466" t="s">
        <v>714</v>
      </c>
      <c r="F155" s="472"/>
      <c r="G155" s="479"/>
      <c r="H155" s="479"/>
      <c r="I155" s="478"/>
      <c r="J155" s="476"/>
      <c r="K155" s="476"/>
    </row>
    <row r="156" customHeight="1" spans="1:11">
      <c r="A156" s="470"/>
      <c r="B156" s="466"/>
      <c r="C156" s="476" t="s">
        <v>736</v>
      </c>
      <c r="D156" s="477"/>
      <c r="E156" s="466" t="s">
        <v>714</v>
      </c>
      <c r="F156" s="472"/>
      <c r="G156" s="479"/>
      <c r="H156" s="479"/>
      <c r="I156" s="478"/>
      <c r="J156" s="476"/>
      <c r="K156" s="476"/>
    </row>
    <row r="157" customHeight="1" spans="1:11">
      <c r="A157" s="470"/>
      <c r="B157" s="466"/>
      <c r="C157" s="476" t="s">
        <v>737</v>
      </c>
      <c r="D157" s="477"/>
      <c r="E157" s="466" t="s">
        <v>714</v>
      </c>
      <c r="F157" s="472"/>
      <c r="G157" s="479"/>
      <c r="H157" s="479"/>
      <c r="I157" s="478"/>
      <c r="J157" s="476"/>
      <c r="K157" s="476"/>
    </row>
    <row r="158" customHeight="1" spans="1:11">
      <c r="A158" s="470"/>
      <c r="B158" s="466"/>
      <c r="C158" s="476" t="s">
        <v>738</v>
      </c>
      <c r="D158" s="477"/>
      <c r="E158" s="466" t="s">
        <v>714</v>
      </c>
      <c r="F158" s="472"/>
      <c r="G158" s="479"/>
      <c r="H158" s="479"/>
      <c r="I158" s="478"/>
      <c r="J158" s="476"/>
      <c r="K158" s="476"/>
    </row>
    <row r="159" customHeight="1" spans="1:11">
      <c r="A159" s="470"/>
      <c r="B159" s="466"/>
      <c r="C159" s="476" t="s">
        <v>739</v>
      </c>
      <c r="D159" s="477"/>
      <c r="E159" s="466" t="s">
        <v>714</v>
      </c>
      <c r="F159" s="472"/>
      <c r="G159" s="479"/>
      <c r="H159" s="479"/>
      <c r="I159" s="478"/>
      <c r="J159" s="476"/>
      <c r="K159" s="476"/>
    </row>
    <row r="160" customHeight="1" spans="1:11">
      <c r="A160" s="470"/>
      <c r="B160" s="466"/>
      <c r="C160" s="476" t="s">
        <v>740</v>
      </c>
      <c r="D160" s="477"/>
      <c r="E160" s="466" t="s">
        <v>714</v>
      </c>
      <c r="F160" s="472"/>
      <c r="G160" s="479"/>
      <c r="H160" s="479"/>
      <c r="I160" s="478"/>
      <c r="J160" s="476"/>
      <c r="K160" s="476"/>
    </row>
    <row r="161" customHeight="1" spans="1:11">
      <c r="A161" s="470"/>
      <c r="B161" s="466"/>
      <c r="C161" s="476" t="s">
        <v>741</v>
      </c>
      <c r="D161" s="477"/>
      <c r="E161" s="466" t="s">
        <v>714</v>
      </c>
      <c r="F161" s="472"/>
      <c r="G161" s="479"/>
      <c r="H161" s="479"/>
      <c r="I161" s="478"/>
      <c r="J161" s="476"/>
      <c r="K161" s="476"/>
    </row>
    <row r="162" customHeight="1" spans="1:11">
      <c r="A162" s="470"/>
      <c r="B162" s="466"/>
      <c r="C162" s="476" t="s">
        <v>742</v>
      </c>
      <c r="D162" s="477"/>
      <c r="E162" s="466" t="s">
        <v>714</v>
      </c>
      <c r="F162" s="472"/>
      <c r="G162" s="479"/>
      <c r="H162" s="479"/>
      <c r="I162" s="478"/>
      <c r="J162" s="476"/>
      <c r="K162" s="476"/>
    </row>
    <row r="163" customHeight="1" spans="1:11">
      <c r="A163" s="470"/>
      <c r="B163" s="466"/>
      <c r="C163" s="476" t="s">
        <v>743</v>
      </c>
      <c r="D163" s="477"/>
      <c r="E163" s="466" t="s">
        <v>694</v>
      </c>
      <c r="F163" s="469"/>
      <c r="G163" s="478"/>
      <c r="H163" s="478"/>
      <c r="I163" s="478"/>
      <c r="J163" s="476"/>
      <c r="K163" s="476"/>
    </row>
    <row r="164" customHeight="1" spans="1:11">
      <c r="A164" s="475"/>
      <c r="B164" s="466"/>
      <c r="C164" s="476" t="s">
        <v>744</v>
      </c>
      <c r="D164" s="477"/>
      <c r="E164" s="466" t="s">
        <v>694</v>
      </c>
      <c r="F164" s="469"/>
      <c r="G164" s="478"/>
      <c r="H164" s="478"/>
      <c r="I164" s="478"/>
      <c r="J164" s="476"/>
      <c r="K164" s="476"/>
    </row>
    <row r="165" customHeight="1" spans="1:11">
      <c r="A165" s="466"/>
      <c r="B165" s="480" t="s">
        <v>11</v>
      </c>
      <c r="C165" s="481"/>
      <c r="D165" s="482"/>
      <c r="E165" s="466"/>
      <c r="F165" s="483"/>
      <c r="G165" s="464"/>
      <c r="H165" s="464"/>
      <c r="I165" s="464"/>
      <c r="J165" s="467"/>
      <c r="K165" s="467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6">
        <v>8.606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6">
        <v>3.91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6">
        <v>0.23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6">
        <v>0.48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6">
        <v>0.48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6">
        <v>0.23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0.64379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8">
      <c r="A192" s="367"/>
      <c r="B192" s="367"/>
      <c r="C192" s="485" t="s">
        <v>941</v>
      </c>
      <c r="D192" s="367"/>
      <c r="E192" s="367" t="s">
        <v>654</v>
      </c>
      <c r="F192" s="486"/>
      <c r="G192" s="404"/>
      <c r="H192" s="404"/>
    </row>
    <row r="193" customHeight="1" spans="1:8">
      <c r="A193" s="367"/>
      <c r="B193" s="367"/>
      <c r="C193" s="485" t="s">
        <v>942</v>
      </c>
      <c r="D193" s="367"/>
      <c r="E193" s="367" t="s">
        <v>943</v>
      </c>
      <c r="F193" s="486">
        <v>0.04</v>
      </c>
      <c r="G193" s="404"/>
      <c r="H193" s="404"/>
    </row>
    <row r="194" customHeight="1" spans="1:8">
      <c r="A194" s="367"/>
      <c r="B194" s="367"/>
      <c r="C194" s="485" t="s">
        <v>944</v>
      </c>
      <c r="D194" s="367"/>
      <c r="E194" s="367" t="s">
        <v>943</v>
      </c>
      <c r="F194" s="486"/>
      <c r="G194" s="404"/>
      <c r="H194" s="404"/>
    </row>
    <row r="195" customHeight="1" spans="1:8">
      <c r="A195" s="367"/>
      <c r="B195" s="367"/>
      <c r="C195" s="485" t="s">
        <v>945</v>
      </c>
      <c r="D195" s="367"/>
      <c r="E195" s="367" t="s">
        <v>581</v>
      </c>
      <c r="F195" s="486"/>
      <c r="G195" s="404"/>
      <c r="H195" s="404"/>
    </row>
    <row r="196" customHeight="1" spans="1:8">
      <c r="A196" s="367"/>
      <c r="B196" s="367"/>
      <c r="C196" s="485" t="s">
        <v>946</v>
      </c>
      <c r="D196" s="367"/>
      <c r="E196" s="367" t="s">
        <v>642</v>
      </c>
      <c r="F196" s="486">
        <v>0.04</v>
      </c>
      <c r="G196" s="404"/>
      <c r="H196" s="404"/>
    </row>
    <row r="197" customHeight="1" spans="1:8">
      <c r="A197" s="367"/>
      <c r="B197" s="367"/>
      <c r="C197" s="485" t="s">
        <v>947</v>
      </c>
      <c r="D197" s="367"/>
      <c r="E197" s="367" t="s">
        <v>666</v>
      </c>
      <c r="F197" s="486"/>
      <c r="G197" s="404"/>
      <c r="H197" s="404"/>
    </row>
    <row r="198" customHeight="1" spans="1:8">
      <c r="A198" s="367"/>
      <c r="B198" s="367"/>
      <c r="C198" s="485" t="s">
        <v>948</v>
      </c>
      <c r="D198" s="367"/>
      <c r="E198" s="367" t="s">
        <v>603</v>
      </c>
      <c r="F198" s="486"/>
      <c r="G198" s="404"/>
      <c r="H198" s="404"/>
    </row>
    <row r="199" customHeight="1" spans="1:8">
      <c r="A199" s="367"/>
      <c r="B199" s="367"/>
      <c r="C199" s="485" t="s">
        <v>643</v>
      </c>
      <c r="D199" s="367"/>
      <c r="E199" s="367" t="s">
        <v>642</v>
      </c>
      <c r="F199" s="486"/>
      <c r="G199" s="404"/>
      <c r="H199" s="404"/>
    </row>
    <row r="200" customHeight="1" spans="1:8">
      <c r="A200" s="367"/>
      <c r="B200" s="367"/>
      <c r="C200" s="485" t="s">
        <v>949</v>
      </c>
      <c r="D200" s="367"/>
      <c r="E200" s="367" t="s">
        <v>950</v>
      </c>
      <c r="F200" s="486"/>
      <c r="G200" s="404"/>
      <c r="H200" s="404"/>
    </row>
    <row r="201" customHeight="1" spans="1:8">
      <c r="A201" s="367"/>
      <c r="B201" s="367"/>
      <c r="C201" s="485" t="s">
        <v>951</v>
      </c>
      <c r="D201" s="367"/>
      <c r="E201" s="367" t="s">
        <v>285</v>
      </c>
      <c r="F201" s="486"/>
      <c r="G201" s="404"/>
      <c r="H201" s="404"/>
    </row>
    <row r="202" customHeight="1" spans="1:8">
      <c r="A202" s="367"/>
      <c r="B202" s="367"/>
      <c r="C202" s="485" t="s">
        <v>952</v>
      </c>
      <c r="D202" s="367"/>
      <c r="E202" s="367" t="s">
        <v>953</v>
      </c>
      <c r="F202" s="486"/>
      <c r="G202" s="404"/>
      <c r="H202" s="404"/>
    </row>
    <row r="203" customHeight="1" spans="1:8">
      <c r="A203" s="367"/>
      <c r="B203" s="367"/>
      <c r="C203" s="485" t="s">
        <v>954</v>
      </c>
      <c r="D203" s="367"/>
      <c r="E203" s="367" t="s">
        <v>581</v>
      </c>
      <c r="F203" s="486"/>
      <c r="G203" s="404"/>
      <c r="H203" s="404"/>
    </row>
    <row r="204" customHeight="1" spans="1:8">
      <c r="A204" s="367"/>
      <c r="B204" s="367"/>
      <c r="C204" s="485" t="s">
        <v>955</v>
      </c>
      <c r="D204" s="367"/>
      <c r="E204" s="367" t="s">
        <v>953</v>
      </c>
      <c r="F204" s="486"/>
      <c r="G204" s="404"/>
      <c r="H204" s="404"/>
    </row>
    <row r="205" customHeight="1" spans="1:8">
      <c r="A205" s="367"/>
      <c r="B205" s="367"/>
      <c r="C205" s="485" t="s">
        <v>956</v>
      </c>
      <c r="D205" s="367"/>
      <c r="E205" s="367" t="s">
        <v>666</v>
      </c>
      <c r="F205" s="486"/>
      <c r="G205" s="404"/>
      <c r="H205" s="404"/>
    </row>
    <row r="206" customHeight="1" spans="1:8">
      <c r="A206" s="367"/>
      <c r="B206" s="367"/>
      <c r="C206" s="485" t="s">
        <v>957</v>
      </c>
      <c r="D206" s="367"/>
      <c r="E206" s="367" t="s">
        <v>666</v>
      </c>
      <c r="F206" s="486"/>
      <c r="G206" s="404"/>
      <c r="H206" s="404"/>
    </row>
    <row r="207" customHeight="1" spans="1:8">
      <c r="A207" s="367"/>
      <c r="B207" s="367"/>
      <c r="C207" s="485" t="s">
        <v>958</v>
      </c>
      <c r="D207" s="367"/>
      <c r="E207" s="367" t="s">
        <v>666</v>
      </c>
      <c r="F207" s="486"/>
      <c r="G207" s="404"/>
      <c r="H207" s="404"/>
    </row>
    <row r="208" customHeight="1" spans="1:8">
      <c r="A208" s="367"/>
      <c r="B208" s="367"/>
      <c r="C208" s="485" t="s">
        <v>959</v>
      </c>
      <c r="D208" s="367"/>
      <c r="E208" s="367" t="s">
        <v>666</v>
      </c>
      <c r="F208" s="486"/>
      <c r="G208" s="404"/>
      <c r="H208" s="404"/>
    </row>
    <row r="209" customHeight="1" spans="1:8">
      <c r="A209" s="367"/>
      <c r="B209" s="367"/>
      <c r="C209" s="485" t="s">
        <v>960</v>
      </c>
      <c r="D209" s="367"/>
      <c r="E209" s="367" t="s">
        <v>666</v>
      </c>
      <c r="F209" s="486"/>
      <c r="G209" s="404"/>
      <c r="H209" s="404"/>
    </row>
    <row r="210" customHeight="1" spans="1:11">
      <c r="A210" s="364"/>
      <c r="B210" s="365" t="s">
        <v>899</v>
      </c>
      <c r="C210" s="365"/>
      <c r="D210" s="365"/>
      <c r="E210" s="366"/>
      <c r="F210" s="366"/>
      <c r="G210" s="415"/>
      <c r="H210" s="415"/>
      <c r="I210" s="484"/>
      <c r="J210" s="484"/>
      <c r="K210" s="484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1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/>
      <c r="C2" s="281"/>
      <c r="D2" s="281" t="s">
        <v>507</v>
      </c>
      <c r="E2" s="281" t="s">
        <v>138</v>
      </c>
      <c r="F2" s="281" t="s">
        <v>509</v>
      </c>
      <c r="G2" s="383" t="s">
        <v>135</v>
      </c>
      <c r="H2" s="384"/>
      <c r="I2" s="304"/>
      <c r="J2" s="304"/>
      <c r="K2" s="304"/>
    </row>
    <row r="3" customHeight="1" spans="1:12">
      <c r="A3" s="281" t="s">
        <v>510</v>
      </c>
      <c r="B3" s="490">
        <v>1.5702</v>
      </c>
      <c r="C3" s="415"/>
      <c r="D3" s="285" t="s">
        <v>511</v>
      </c>
      <c r="E3" s="281"/>
      <c r="F3" s="281" t="s">
        <v>512</v>
      </c>
      <c r="G3" s="281"/>
      <c r="H3" s="281" t="s">
        <v>514</v>
      </c>
      <c r="I3" s="304"/>
      <c r="J3" s="304"/>
      <c r="K3" s="304"/>
      <c r="L3" s="305"/>
    </row>
    <row r="4" customHeight="1" spans="1:12">
      <c r="A4" s="281" t="s">
        <v>515</v>
      </c>
      <c r="B4" s="217"/>
      <c r="C4" s="415"/>
      <c r="D4" s="281" t="s">
        <v>516</v>
      </c>
      <c r="E4" s="281"/>
      <c r="F4" s="281" t="s">
        <v>517</v>
      </c>
      <c r="G4" s="281"/>
      <c r="H4" s="281" t="s">
        <v>518</v>
      </c>
      <c r="I4" s="281"/>
      <c r="J4" s="281" t="s">
        <v>519</v>
      </c>
      <c r="K4" s="304"/>
      <c r="L4" s="306"/>
    </row>
    <row r="5" customHeight="1" spans="1:12">
      <c r="A5" s="281" t="s">
        <v>520</v>
      </c>
      <c r="B5" s="217"/>
      <c r="C5" s="415"/>
      <c r="D5" s="281" t="s">
        <v>521</v>
      </c>
      <c r="E5" s="281"/>
      <c r="F5" s="281" t="s">
        <v>522</v>
      </c>
      <c r="G5" s="415"/>
      <c r="H5" s="281" t="s">
        <v>523</v>
      </c>
      <c r="I5" s="281"/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94">
        <v>2.757413</v>
      </c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/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94">
        <v>0.62592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94">
        <v>0.295782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94">
        <v>0.285035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6">
        <v>406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6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>
        <v>5176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8"/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0.05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>
        <v>2.875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0.34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0.06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/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/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56.55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20.51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0.273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0.41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1.5702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459" t="s">
        <v>691</v>
      </c>
      <c r="B132" s="459"/>
      <c r="C132" s="460" t="s">
        <v>692</v>
      </c>
      <c r="D132" s="461"/>
      <c r="E132" s="462"/>
      <c r="F132" s="463"/>
      <c r="G132" s="464"/>
      <c r="H132" s="464"/>
      <c r="I132" s="464"/>
      <c r="J132" s="467"/>
      <c r="K132" s="467"/>
    </row>
    <row r="133" customHeight="1" spans="1:11">
      <c r="A133" s="465"/>
      <c r="B133" s="466" t="s">
        <v>272</v>
      </c>
      <c r="C133" s="467" t="s">
        <v>693</v>
      </c>
      <c r="D133" s="468"/>
      <c r="E133" s="466" t="s">
        <v>694</v>
      </c>
      <c r="F133" s="469"/>
      <c r="G133" s="464"/>
      <c r="H133" s="464"/>
      <c r="I133" s="464" t="s">
        <v>695</v>
      </c>
      <c r="J133" s="467"/>
      <c r="K133" s="467"/>
    </row>
    <row r="134" customHeight="1" spans="1:11">
      <c r="A134" s="470"/>
      <c r="B134" s="466"/>
      <c r="C134" s="467" t="s">
        <v>697</v>
      </c>
      <c r="D134" s="468"/>
      <c r="E134" s="466" t="s">
        <v>694</v>
      </c>
      <c r="F134" s="469"/>
      <c r="G134" s="464"/>
      <c r="H134" s="464"/>
      <c r="I134" s="464" t="s">
        <v>698</v>
      </c>
      <c r="J134" s="467"/>
      <c r="K134" s="467"/>
    </row>
    <row r="135" customHeight="1" spans="1:11">
      <c r="A135" s="470"/>
      <c r="B135" s="466"/>
      <c r="C135" s="467" t="s">
        <v>699</v>
      </c>
      <c r="D135" s="468"/>
      <c r="E135" s="466" t="s">
        <v>694</v>
      </c>
      <c r="F135" s="492"/>
      <c r="G135" s="464"/>
      <c r="H135" s="464"/>
      <c r="I135" s="464" t="s">
        <v>700</v>
      </c>
      <c r="J135" s="467"/>
      <c r="K135" s="467"/>
    </row>
    <row r="136" customHeight="1" spans="1:11">
      <c r="A136" s="470"/>
      <c r="B136" s="466"/>
      <c r="C136" s="467" t="s">
        <v>701</v>
      </c>
      <c r="D136" s="468"/>
      <c r="E136" s="466" t="s">
        <v>694</v>
      </c>
      <c r="F136" s="469"/>
      <c r="G136" s="464"/>
      <c r="H136" s="464"/>
      <c r="I136" s="464" t="s">
        <v>695</v>
      </c>
      <c r="J136" s="467"/>
      <c r="K136" s="467"/>
    </row>
    <row r="137" customHeight="1" spans="1:11">
      <c r="A137" s="470"/>
      <c r="B137" s="466"/>
      <c r="C137" s="467" t="s">
        <v>702</v>
      </c>
      <c r="D137" s="468"/>
      <c r="E137" s="466" t="s">
        <v>694</v>
      </c>
      <c r="F137" s="469"/>
      <c r="G137" s="464"/>
      <c r="H137" s="464"/>
      <c r="I137" s="464" t="s">
        <v>698</v>
      </c>
      <c r="J137" s="467"/>
      <c r="K137" s="467"/>
    </row>
    <row r="138" customHeight="1" spans="1:11">
      <c r="A138" s="470"/>
      <c r="B138" s="466"/>
      <c r="C138" s="467" t="s">
        <v>703</v>
      </c>
      <c r="D138" s="468"/>
      <c r="E138" s="466" t="s">
        <v>694</v>
      </c>
      <c r="F138" s="492">
        <v>1.5702</v>
      </c>
      <c r="G138" s="464"/>
      <c r="H138" s="464"/>
      <c r="I138" s="464" t="s">
        <v>700</v>
      </c>
      <c r="J138" s="467"/>
      <c r="K138" s="467"/>
    </row>
    <row r="139" customHeight="1" spans="1:11">
      <c r="A139" s="470"/>
      <c r="B139" s="466"/>
      <c r="C139" s="467" t="s">
        <v>704</v>
      </c>
      <c r="D139" s="468"/>
      <c r="E139" s="466" t="s">
        <v>694</v>
      </c>
      <c r="F139" s="469"/>
      <c r="G139" s="464"/>
      <c r="H139" s="464"/>
      <c r="I139" s="464" t="s">
        <v>705</v>
      </c>
      <c r="J139" s="467"/>
      <c r="K139" s="467"/>
    </row>
    <row r="140" customHeight="1" spans="1:11">
      <c r="A140" s="470"/>
      <c r="B140" s="466"/>
      <c r="C140" s="467" t="s">
        <v>707</v>
      </c>
      <c r="D140" s="468"/>
      <c r="E140" s="466" t="s">
        <v>694</v>
      </c>
      <c r="F140" s="469"/>
      <c r="G140" s="464"/>
      <c r="H140" s="464"/>
      <c r="I140" s="464" t="s">
        <v>705</v>
      </c>
      <c r="J140" s="467"/>
      <c r="K140" s="467"/>
    </row>
    <row r="141" customHeight="1" spans="1:11">
      <c r="A141" s="470"/>
      <c r="B141" s="466"/>
      <c r="C141" s="467" t="s">
        <v>708</v>
      </c>
      <c r="D141" s="468"/>
      <c r="E141" s="466" t="s">
        <v>694</v>
      </c>
      <c r="F141" s="492"/>
      <c r="G141" s="464"/>
      <c r="H141" s="464"/>
      <c r="I141" s="464" t="s">
        <v>709</v>
      </c>
      <c r="J141" s="467"/>
      <c r="K141" s="467"/>
    </row>
    <row r="142" customHeight="1" spans="1:11">
      <c r="A142" s="470"/>
      <c r="B142" s="466"/>
      <c r="C142" s="467" t="s">
        <v>710</v>
      </c>
      <c r="D142" s="468"/>
      <c r="E142" s="466" t="s">
        <v>694</v>
      </c>
      <c r="F142" s="492"/>
      <c r="G142" s="464"/>
      <c r="H142" s="464"/>
      <c r="I142" s="464" t="s">
        <v>705</v>
      </c>
      <c r="J142" s="467"/>
      <c r="K142" s="467"/>
    </row>
    <row r="143" customHeight="1" spans="1:11">
      <c r="A143" s="470"/>
      <c r="B143" s="466"/>
      <c r="C143" s="467" t="s">
        <v>711</v>
      </c>
      <c r="D143" s="468"/>
      <c r="E143" s="466" t="s">
        <v>694</v>
      </c>
      <c r="F143" s="492"/>
      <c r="G143" s="464"/>
      <c r="H143" s="464"/>
      <c r="I143" s="464" t="s">
        <v>705</v>
      </c>
      <c r="J143" s="467"/>
      <c r="K143" s="467"/>
    </row>
    <row r="144" customHeight="1" spans="1:11">
      <c r="A144" s="470"/>
      <c r="B144" s="466"/>
      <c r="C144" s="467" t="s">
        <v>712</v>
      </c>
      <c r="D144" s="468"/>
      <c r="E144" s="466" t="s">
        <v>694</v>
      </c>
      <c r="F144" s="492">
        <v>1.5702</v>
      </c>
      <c r="G144" s="464"/>
      <c r="H144" s="464"/>
      <c r="I144" s="464" t="s">
        <v>709</v>
      </c>
      <c r="J144" s="467"/>
      <c r="K144" s="467"/>
    </row>
    <row r="145" customHeight="1" spans="1:11">
      <c r="A145" s="470"/>
      <c r="B145" s="466"/>
      <c r="C145" s="467" t="s">
        <v>713</v>
      </c>
      <c r="D145" s="468"/>
      <c r="E145" s="466" t="s">
        <v>714</v>
      </c>
      <c r="F145" s="472"/>
      <c r="G145" s="473"/>
      <c r="H145" s="473"/>
      <c r="I145" s="464" t="s">
        <v>715</v>
      </c>
      <c r="J145" s="467"/>
      <c r="K145" s="467"/>
    </row>
    <row r="146" customHeight="1" spans="1:11">
      <c r="A146" s="470"/>
      <c r="B146" s="466"/>
      <c r="C146" s="467" t="s">
        <v>717</v>
      </c>
      <c r="D146" s="468"/>
      <c r="E146" s="466" t="s">
        <v>714</v>
      </c>
      <c r="F146" s="472"/>
      <c r="G146" s="473"/>
      <c r="H146" s="473"/>
      <c r="I146" s="464" t="s">
        <v>718</v>
      </c>
      <c r="J146" s="467"/>
      <c r="K146" s="467"/>
    </row>
    <row r="147" customHeight="1" spans="1:11">
      <c r="A147" s="470"/>
      <c r="B147" s="466"/>
      <c r="C147" s="467" t="s">
        <v>719</v>
      </c>
      <c r="D147" s="468"/>
      <c r="E147" s="466" t="s">
        <v>714</v>
      </c>
      <c r="F147" s="471">
        <v>6.259</v>
      </c>
      <c r="G147" s="464"/>
      <c r="H147" s="464"/>
      <c r="I147" s="464" t="s">
        <v>720</v>
      </c>
      <c r="J147" s="467"/>
      <c r="K147" s="467"/>
    </row>
    <row r="148" customHeight="1" spans="1:11">
      <c r="A148" s="470"/>
      <c r="B148" s="466"/>
      <c r="C148" s="467" t="s">
        <v>721</v>
      </c>
      <c r="D148" s="468"/>
      <c r="E148" s="466" t="s">
        <v>714</v>
      </c>
      <c r="F148" s="474"/>
      <c r="G148" s="473"/>
      <c r="H148" s="473"/>
      <c r="I148" s="464" t="s">
        <v>722</v>
      </c>
      <c r="J148" s="467"/>
      <c r="K148" s="467"/>
    </row>
    <row r="149" customHeight="1" spans="1:11">
      <c r="A149" s="470"/>
      <c r="B149" s="466"/>
      <c r="C149" s="467" t="s">
        <v>724</v>
      </c>
      <c r="D149" s="468"/>
      <c r="E149" s="466" t="s">
        <v>714</v>
      </c>
      <c r="F149" s="474"/>
      <c r="G149" s="473"/>
      <c r="H149" s="473"/>
      <c r="I149" s="464" t="s">
        <v>725</v>
      </c>
      <c r="J149" s="467"/>
      <c r="K149" s="467"/>
    </row>
    <row r="150" customHeight="1" spans="1:11">
      <c r="A150" s="475"/>
      <c r="B150" s="466"/>
      <c r="C150" s="467" t="s">
        <v>727</v>
      </c>
      <c r="D150" s="468"/>
      <c r="E150" s="466" t="s">
        <v>714</v>
      </c>
      <c r="F150" s="471">
        <v>6.259</v>
      </c>
      <c r="G150" s="464"/>
      <c r="H150" s="464"/>
      <c r="I150" s="464" t="s">
        <v>728</v>
      </c>
      <c r="J150" s="467"/>
      <c r="K150" s="467"/>
    </row>
    <row r="151" customHeight="1" spans="1:11">
      <c r="A151" s="465"/>
      <c r="B151" s="466" t="s">
        <v>538</v>
      </c>
      <c r="C151" s="476" t="s">
        <v>730</v>
      </c>
      <c r="D151" s="477"/>
      <c r="E151" s="466" t="s">
        <v>694</v>
      </c>
      <c r="F151" s="469"/>
      <c r="G151" s="478"/>
      <c r="H151" s="478"/>
      <c r="I151" s="478"/>
      <c r="J151" s="476"/>
      <c r="K151" s="476"/>
    </row>
    <row r="152" customHeight="1" spans="1:11">
      <c r="A152" s="470"/>
      <c r="B152" s="466"/>
      <c r="C152" s="476" t="s">
        <v>731</v>
      </c>
      <c r="D152" s="477"/>
      <c r="E152" s="466" t="s">
        <v>694</v>
      </c>
      <c r="F152" s="469"/>
      <c r="G152" s="478"/>
      <c r="H152" s="478"/>
      <c r="I152" s="478"/>
      <c r="J152" s="476"/>
      <c r="K152" s="476"/>
    </row>
    <row r="153" customHeight="1" spans="1:11">
      <c r="A153" s="470"/>
      <c r="B153" s="466"/>
      <c r="C153" s="476" t="s">
        <v>732</v>
      </c>
      <c r="D153" s="477"/>
      <c r="E153" s="466" t="s">
        <v>714</v>
      </c>
      <c r="F153" s="472"/>
      <c r="G153" s="479"/>
      <c r="H153" s="479"/>
      <c r="I153" s="478"/>
      <c r="J153" s="476"/>
      <c r="K153" s="476"/>
    </row>
    <row r="154" customHeight="1" spans="1:11">
      <c r="A154" s="475"/>
      <c r="B154" s="466"/>
      <c r="C154" s="476" t="s">
        <v>733</v>
      </c>
      <c r="D154" s="477"/>
      <c r="E154" s="466" t="s">
        <v>714</v>
      </c>
      <c r="F154" s="472"/>
      <c r="G154" s="479"/>
      <c r="H154" s="479"/>
      <c r="I154" s="478"/>
      <c r="J154" s="476"/>
      <c r="K154" s="476"/>
    </row>
    <row r="155" customHeight="1" spans="1:11">
      <c r="A155" s="465"/>
      <c r="B155" s="466" t="s">
        <v>734</v>
      </c>
      <c r="C155" s="476" t="s">
        <v>735</v>
      </c>
      <c r="D155" s="477"/>
      <c r="E155" s="466" t="s">
        <v>714</v>
      </c>
      <c r="F155" s="472"/>
      <c r="G155" s="479"/>
      <c r="H155" s="479"/>
      <c r="I155" s="478"/>
      <c r="J155" s="476"/>
      <c r="K155" s="476"/>
    </row>
    <row r="156" customHeight="1" spans="1:11">
      <c r="A156" s="470"/>
      <c r="B156" s="466"/>
      <c r="C156" s="476" t="s">
        <v>736</v>
      </c>
      <c r="D156" s="477"/>
      <c r="E156" s="466" t="s">
        <v>714</v>
      </c>
      <c r="F156" s="472"/>
      <c r="G156" s="479"/>
      <c r="H156" s="479"/>
      <c r="I156" s="478"/>
      <c r="J156" s="476"/>
      <c r="K156" s="476"/>
    </row>
    <row r="157" customHeight="1" spans="1:11">
      <c r="A157" s="470"/>
      <c r="B157" s="466"/>
      <c r="C157" s="476" t="s">
        <v>737</v>
      </c>
      <c r="D157" s="477"/>
      <c r="E157" s="466" t="s">
        <v>714</v>
      </c>
      <c r="F157" s="472"/>
      <c r="G157" s="479"/>
      <c r="H157" s="479"/>
      <c r="I157" s="478"/>
      <c r="J157" s="476"/>
      <c r="K157" s="476"/>
    </row>
    <row r="158" customHeight="1" spans="1:11">
      <c r="A158" s="470"/>
      <c r="B158" s="466"/>
      <c r="C158" s="476" t="s">
        <v>738</v>
      </c>
      <c r="D158" s="477"/>
      <c r="E158" s="466" t="s">
        <v>714</v>
      </c>
      <c r="F158" s="472"/>
      <c r="G158" s="479"/>
      <c r="H158" s="479"/>
      <c r="I158" s="478"/>
      <c r="J158" s="476"/>
      <c r="K158" s="476"/>
    </row>
    <row r="159" customHeight="1" spans="1:11">
      <c r="A159" s="470"/>
      <c r="B159" s="466"/>
      <c r="C159" s="476" t="s">
        <v>739</v>
      </c>
      <c r="D159" s="477"/>
      <c r="E159" s="466" t="s">
        <v>714</v>
      </c>
      <c r="F159" s="472"/>
      <c r="G159" s="479"/>
      <c r="H159" s="479"/>
      <c r="I159" s="478"/>
      <c r="J159" s="476"/>
      <c r="K159" s="476"/>
    </row>
    <row r="160" customHeight="1" spans="1:11">
      <c r="A160" s="470"/>
      <c r="B160" s="466"/>
      <c r="C160" s="476" t="s">
        <v>740</v>
      </c>
      <c r="D160" s="477"/>
      <c r="E160" s="466" t="s">
        <v>714</v>
      </c>
      <c r="F160" s="472"/>
      <c r="G160" s="479"/>
      <c r="H160" s="479"/>
      <c r="I160" s="478"/>
      <c r="J160" s="476"/>
      <c r="K160" s="476"/>
    </row>
    <row r="161" customHeight="1" spans="1:11">
      <c r="A161" s="470"/>
      <c r="B161" s="466"/>
      <c r="C161" s="476" t="s">
        <v>741</v>
      </c>
      <c r="D161" s="477"/>
      <c r="E161" s="466" t="s">
        <v>714</v>
      </c>
      <c r="F161" s="472"/>
      <c r="G161" s="479"/>
      <c r="H161" s="479"/>
      <c r="I161" s="478"/>
      <c r="J161" s="476"/>
      <c r="K161" s="476"/>
    </row>
    <row r="162" customHeight="1" spans="1:11">
      <c r="A162" s="470"/>
      <c r="B162" s="466"/>
      <c r="C162" s="476" t="s">
        <v>742</v>
      </c>
      <c r="D162" s="477"/>
      <c r="E162" s="466" t="s">
        <v>714</v>
      </c>
      <c r="F162" s="472"/>
      <c r="G162" s="479"/>
      <c r="H162" s="479"/>
      <c r="I162" s="478"/>
      <c r="J162" s="476"/>
      <c r="K162" s="476"/>
    </row>
    <row r="163" customHeight="1" spans="1:11">
      <c r="A163" s="470"/>
      <c r="B163" s="466"/>
      <c r="C163" s="476" t="s">
        <v>743</v>
      </c>
      <c r="D163" s="477"/>
      <c r="E163" s="466" t="s">
        <v>694</v>
      </c>
      <c r="F163" s="469"/>
      <c r="G163" s="478"/>
      <c r="H163" s="478"/>
      <c r="I163" s="478"/>
      <c r="J163" s="476"/>
      <c r="K163" s="476"/>
    </row>
    <row r="164" customHeight="1" spans="1:11">
      <c r="A164" s="475"/>
      <c r="B164" s="466"/>
      <c r="C164" s="476" t="s">
        <v>744</v>
      </c>
      <c r="D164" s="477"/>
      <c r="E164" s="466" t="s">
        <v>694</v>
      </c>
      <c r="F164" s="469"/>
      <c r="G164" s="478"/>
      <c r="H164" s="478"/>
      <c r="I164" s="478"/>
      <c r="J164" s="476"/>
      <c r="K164" s="476"/>
    </row>
    <row r="165" customHeight="1" spans="1:11">
      <c r="A165" s="466"/>
      <c r="B165" s="480" t="s">
        <v>11</v>
      </c>
      <c r="C165" s="481"/>
      <c r="D165" s="482"/>
      <c r="E165" s="466"/>
      <c r="F165" s="483"/>
      <c r="G165" s="464"/>
      <c r="H165" s="464"/>
      <c r="I165" s="464"/>
      <c r="J165" s="467"/>
      <c r="K165" s="467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6"/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95">
        <v>20.6906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6">
        <v>9.83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6">
        <v>0.53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6">
        <v>1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6">
        <v>1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6">
        <v>0.53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1.5702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8">
      <c r="A192" s="367"/>
      <c r="B192" s="367"/>
      <c r="C192" s="485" t="s">
        <v>941</v>
      </c>
      <c r="D192" s="367"/>
      <c r="E192" s="367" t="s">
        <v>654</v>
      </c>
      <c r="F192" s="486"/>
      <c r="G192" s="404"/>
      <c r="H192" s="404"/>
    </row>
    <row r="193" customHeight="1" spans="1:8">
      <c r="A193" s="367"/>
      <c r="B193" s="367"/>
      <c r="C193" s="485" t="s">
        <v>942</v>
      </c>
      <c r="D193" s="367"/>
      <c r="E193" s="367" t="s">
        <v>943</v>
      </c>
      <c r="F193" s="486"/>
      <c r="G193" s="404"/>
      <c r="H193" s="404"/>
    </row>
    <row r="194" customHeight="1" spans="1:8">
      <c r="A194" s="367"/>
      <c r="B194" s="367"/>
      <c r="C194" s="485" t="s">
        <v>944</v>
      </c>
      <c r="D194" s="367"/>
      <c r="E194" s="367" t="s">
        <v>943</v>
      </c>
      <c r="F194" s="486"/>
      <c r="G194" s="404"/>
      <c r="H194" s="404"/>
    </row>
    <row r="195" customHeight="1" spans="1:8">
      <c r="A195" s="367"/>
      <c r="B195" s="367"/>
      <c r="C195" s="485" t="s">
        <v>945</v>
      </c>
      <c r="D195" s="367"/>
      <c r="E195" s="367" t="s">
        <v>581</v>
      </c>
      <c r="F195" s="486"/>
      <c r="G195" s="404"/>
      <c r="H195" s="404"/>
    </row>
    <row r="196" customHeight="1" spans="1:8">
      <c r="A196" s="367"/>
      <c r="B196" s="367"/>
      <c r="C196" s="485" t="s">
        <v>946</v>
      </c>
      <c r="D196" s="367"/>
      <c r="E196" s="367" t="s">
        <v>642</v>
      </c>
      <c r="F196" s="486"/>
      <c r="G196" s="404"/>
      <c r="H196" s="404"/>
    </row>
    <row r="197" customHeight="1" spans="1:8">
      <c r="A197" s="367"/>
      <c r="B197" s="367"/>
      <c r="C197" s="485" t="s">
        <v>947</v>
      </c>
      <c r="D197" s="367"/>
      <c r="E197" s="367" t="s">
        <v>666</v>
      </c>
      <c r="F197" s="486"/>
      <c r="G197" s="404"/>
      <c r="H197" s="404"/>
    </row>
    <row r="198" customHeight="1" spans="1:8">
      <c r="A198" s="367"/>
      <c r="B198" s="367"/>
      <c r="C198" s="485" t="s">
        <v>948</v>
      </c>
      <c r="D198" s="367"/>
      <c r="E198" s="367" t="s">
        <v>603</v>
      </c>
      <c r="F198" s="486"/>
      <c r="G198" s="404"/>
      <c r="H198" s="404"/>
    </row>
    <row r="199" customHeight="1" spans="1:8">
      <c r="A199" s="367"/>
      <c r="B199" s="367"/>
      <c r="C199" s="485" t="s">
        <v>643</v>
      </c>
      <c r="D199" s="367"/>
      <c r="E199" s="367" t="s">
        <v>642</v>
      </c>
      <c r="F199" s="486"/>
      <c r="G199" s="404"/>
      <c r="H199" s="404"/>
    </row>
    <row r="200" customHeight="1" spans="1:8">
      <c r="A200" s="367"/>
      <c r="B200" s="367"/>
      <c r="C200" s="485" t="s">
        <v>949</v>
      </c>
      <c r="D200" s="367"/>
      <c r="E200" s="367" t="s">
        <v>950</v>
      </c>
      <c r="F200" s="486"/>
      <c r="G200" s="404"/>
      <c r="H200" s="404"/>
    </row>
    <row r="201" customHeight="1" spans="1:8">
      <c r="A201" s="367"/>
      <c r="B201" s="367"/>
      <c r="C201" s="485" t="s">
        <v>951</v>
      </c>
      <c r="D201" s="367"/>
      <c r="E201" s="367" t="s">
        <v>285</v>
      </c>
      <c r="F201" s="486"/>
      <c r="G201" s="404"/>
      <c r="H201" s="404"/>
    </row>
    <row r="202" customHeight="1" spans="1:8">
      <c r="A202" s="367"/>
      <c r="B202" s="367"/>
      <c r="C202" s="485" t="s">
        <v>952</v>
      </c>
      <c r="D202" s="367"/>
      <c r="E202" s="367" t="s">
        <v>953</v>
      </c>
      <c r="F202" s="486"/>
      <c r="G202" s="404"/>
      <c r="H202" s="404"/>
    </row>
    <row r="203" customHeight="1" spans="1:8">
      <c r="A203" s="367"/>
      <c r="B203" s="367"/>
      <c r="C203" s="485" t="s">
        <v>954</v>
      </c>
      <c r="D203" s="367"/>
      <c r="E203" s="367" t="s">
        <v>581</v>
      </c>
      <c r="F203" s="486"/>
      <c r="G203" s="404"/>
      <c r="H203" s="404"/>
    </row>
    <row r="204" customHeight="1" spans="1:8">
      <c r="A204" s="367"/>
      <c r="B204" s="367"/>
      <c r="C204" s="485" t="s">
        <v>955</v>
      </c>
      <c r="D204" s="367"/>
      <c r="E204" s="367" t="s">
        <v>953</v>
      </c>
      <c r="F204" s="486"/>
      <c r="G204" s="404"/>
      <c r="H204" s="404"/>
    </row>
    <row r="205" customHeight="1" spans="1:8">
      <c r="A205" s="367"/>
      <c r="B205" s="367"/>
      <c r="C205" s="485" t="s">
        <v>956</v>
      </c>
      <c r="D205" s="367"/>
      <c r="E205" s="367" t="s">
        <v>666</v>
      </c>
      <c r="F205" s="486"/>
      <c r="G205" s="404"/>
      <c r="H205" s="404"/>
    </row>
    <row r="206" customHeight="1" spans="1:8">
      <c r="A206" s="367"/>
      <c r="B206" s="367"/>
      <c r="C206" s="485" t="s">
        <v>957</v>
      </c>
      <c r="D206" s="367"/>
      <c r="E206" s="367" t="s">
        <v>666</v>
      </c>
      <c r="F206" s="486"/>
      <c r="G206" s="404"/>
      <c r="H206" s="404"/>
    </row>
    <row r="207" customHeight="1" spans="1:8">
      <c r="A207" s="367"/>
      <c r="B207" s="367"/>
      <c r="C207" s="485" t="s">
        <v>958</v>
      </c>
      <c r="D207" s="367"/>
      <c r="E207" s="367" t="s">
        <v>666</v>
      </c>
      <c r="F207" s="486"/>
      <c r="G207" s="404"/>
      <c r="H207" s="404"/>
    </row>
    <row r="208" customHeight="1" spans="1:8">
      <c r="A208" s="367"/>
      <c r="B208" s="367"/>
      <c r="C208" s="485" t="s">
        <v>959</v>
      </c>
      <c r="D208" s="367"/>
      <c r="E208" s="367" t="s">
        <v>666</v>
      </c>
      <c r="F208" s="486"/>
      <c r="G208" s="404"/>
      <c r="H208" s="404"/>
    </row>
    <row r="209" customHeight="1" spans="1:8">
      <c r="A209" s="367"/>
      <c r="B209" s="367"/>
      <c r="C209" s="485" t="s">
        <v>960</v>
      </c>
      <c r="D209" s="367"/>
      <c r="E209" s="367" t="s">
        <v>666</v>
      </c>
      <c r="F209" s="486"/>
      <c r="G209" s="404"/>
      <c r="H209" s="404"/>
    </row>
    <row r="210" customHeight="1" spans="1:8">
      <c r="A210" s="364"/>
      <c r="B210" s="365" t="s">
        <v>899</v>
      </c>
      <c r="C210" s="365"/>
      <c r="D210" s="365"/>
      <c r="E210" s="366"/>
      <c r="F210" s="366"/>
      <c r="G210" s="404"/>
      <c r="H210" s="404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1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 t="s">
        <v>272</v>
      </c>
      <c r="C2" s="281"/>
      <c r="D2" s="281" t="s">
        <v>507</v>
      </c>
      <c r="E2" s="281" t="s">
        <v>139</v>
      </c>
      <c r="F2" s="281" t="s">
        <v>509</v>
      </c>
      <c r="G2" s="383" t="s">
        <v>140</v>
      </c>
      <c r="H2" s="384"/>
      <c r="I2" s="304"/>
      <c r="J2" s="304"/>
      <c r="K2" s="304"/>
    </row>
    <row r="3" customHeight="1" spans="1:12">
      <c r="A3" s="281" t="s">
        <v>510</v>
      </c>
      <c r="B3" s="217">
        <v>0.43</v>
      </c>
      <c r="C3" s="415"/>
      <c r="D3" s="285" t="s">
        <v>511</v>
      </c>
      <c r="E3" s="281"/>
      <c r="F3" s="281" t="s">
        <v>512</v>
      </c>
      <c r="G3" s="281"/>
      <c r="H3" s="281" t="s">
        <v>514</v>
      </c>
      <c r="I3" s="304"/>
      <c r="J3" s="304"/>
      <c r="K3" s="304"/>
      <c r="L3" s="305"/>
    </row>
    <row r="4" customHeight="1" spans="1:12">
      <c r="A4" s="281" t="s">
        <v>515</v>
      </c>
      <c r="B4" s="281"/>
      <c r="C4" s="415"/>
      <c r="D4" s="281" t="s">
        <v>516</v>
      </c>
      <c r="E4" s="281"/>
      <c r="F4" s="281" t="s">
        <v>517</v>
      </c>
      <c r="G4" s="281"/>
      <c r="H4" s="281" t="s">
        <v>518</v>
      </c>
      <c r="I4" s="281"/>
      <c r="J4" s="281" t="s">
        <v>519</v>
      </c>
      <c r="K4" s="304"/>
      <c r="L4" s="306"/>
    </row>
    <row r="5" customHeight="1" spans="1:12">
      <c r="A5" s="281" t="s">
        <v>520</v>
      </c>
      <c r="B5" s="281"/>
      <c r="C5" s="415"/>
      <c r="D5" s="281" t="s">
        <v>521</v>
      </c>
      <c r="E5" s="281"/>
      <c r="F5" s="281" t="s">
        <v>522</v>
      </c>
      <c r="G5" s="415"/>
      <c r="H5" s="281" t="s">
        <v>523</v>
      </c>
      <c r="I5" s="281"/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>
        <v>0.688</v>
      </c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/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54">
        <v>0.344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54">
        <v>0.0849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4">
        <v>0.0849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6"/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6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317">
        <v>1026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0.03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>
        <v>2.55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0.52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0.14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0.03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0.03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13.5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4.5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0.00938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0.16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0.43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459" t="s">
        <v>691</v>
      </c>
      <c r="B132" s="459"/>
      <c r="C132" s="460" t="s">
        <v>692</v>
      </c>
      <c r="D132" s="461"/>
      <c r="E132" s="462"/>
      <c r="F132" s="463"/>
      <c r="G132" s="464"/>
      <c r="H132" s="464"/>
      <c r="I132" s="464"/>
      <c r="J132" s="467"/>
      <c r="K132" s="467"/>
    </row>
    <row r="133" customHeight="1" spans="1:11">
      <c r="A133" s="465"/>
      <c r="B133" s="466" t="s">
        <v>272</v>
      </c>
      <c r="C133" s="467" t="s">
        <v>693</v>
      </c>
      <c r="D133" s="468"/>
      <c r="E133" s="466" t="s">
        <v>694</v>
      </c>
      <c r="F133" s="469"/>
      <c r="G133" s="464"/>
      <c r="H133" s="464"/>
      <c r="I133" s="464" t="s">
        <v>695</v>
      </c>
      <c r="J133" s="467"/>
      <c r="K133" s="467"/>
    </row>
    <row r="134" customHeight="1" spans="1:11">
      <c r="A134" s="470"/>
      <c r="B134" s="466"/>
      <c r="C134" s="467" t="s">
        <v>697</v>
      </c>
      <c r="D134" s="468"/>
      <c r="E134" s="466" t="s">
        <v>694</v>
      </c>
      <c r="F134" s="469"/>
      <c r="G134" s="464"/>
      <c r="H134" s="464"/>
      <c r="I134" s="464" t="s">
        <v>698</v>
      </c>
      <c r="J134" s="467"/>
      <c r="K134" s="467"/>
    </row>
    <row r="135" customHeight="1" spans="1:11">
      <c r="A135" s="470"/>
      <c r="B135" s="466"/>
      <c r="C135" s="467" t="s">
        <v>699</v>
      </c>
      <c r="D135" s="468"/>
      <c r="E135" s="466" t="s">
        <v>694</v>
      </c>
      <c r="F135" s="469"/>
      <c r="G135" s="464"/>
      <c r="H135" s="464"/>
      <c r="I135" s="464" t="s">
        <v>700</v>
      </c>
      <c r="J135" s="467"/>
      <c r="K135" s="467"/>
    </row>
    <row r="136" customHeight="1" spans="1:11">
      <c r="A136" s="470"/>
      <c r="B136" s="466"/>
      <c r="C136" s="467" t="s">
        <v>701</v>
      </c>
      <c r="D136" s="468"/>
      <c r="E136" s="466" t="s">
        <v>694</v>
      </c>
      <c r="F136" s="469"/>
      <c r="G136" s="464"/>
      <c r="H136" s="464"/>
      <c r="I136" s="464" t="s">
        <v>695</v>
      </c>
      <c r="J136" s="467"/>
      <c r="K136" s="467"/>
    </row>
    <row r="137" customHeight="1" spans="1:11">
      <c r="A137" s="470"/>
      <c r="B137" s="466"/>
      <c r="C137" s="467" t="s">
        <v>702</v>
      </c>
      <c r="D137" s="468"/>
      <c r="E137" s="466" t="s">
        <v>694</v>
      </c>
      <c r="F137" s="469"/>
      <c r="G137" s="464"/>
      <c r="H137" s="464"/>
      <c r="I137" s="464" t="s">
        <v>698</v>
      </c>
      <c r="J137" s="467"/>
      <c r="K137" s="467"/>
    </row>
    <row r="138" customHeight="1" spans="1:11">
      <c r="A138" s="470"/>
      <c r="B138" s="466"/>
      <c r="C138" s="467" t="s">
        <v>703</v>
      </c>
      <c r="D138" s="468"/>
      <c r="E138" s="466" t="s">
        <v>694</v>
      </c>
      <c r="F138" s="469">
        <v>0.43</v>
      </c>
      <c r="G138" s="464"/>
      <c r="H138" s="464"/>
      <c r="I138" s="464" t="s">
        <v>700</v>
      </c>
      <c r="J138" s="467"/>
      <c r="K138" s="467"/>
    </row>
    <row r="139" customHeight="1" spans="1:11">
      <c r="A139" s="470"/>
      <c r="B139" s="466"/>
      <c r="C139" s="467" t="s">
        <v>704</v>
      </c>
      <c r="D139" s="468"/>
      <c r="E139" s="466" t="s">
        <v>694</v>
      </c>
      <c r="F139" s="469"/>
      <c r="G139" s="464"/>
      <c r="H139" s="464"/>
      <c r="I139" s="464" t="s">
        <v>705</v>
      </c>
      <c r="J139" s="467"/>
      <c r="K139" s="467"/>
    </row>
    <row r="140" customHeight="1" spans="1:11">
      <c r="A140" s="470"/>
      <c r="B140" s="466"/>
      <c r="C140" s="467" t="s">
        <v>707</v>
      </c>
      <c r="D140" s="468"/>
      <c r="E140" s="466" t="s">
        <v>694</v>
      </c>
      <c r="F140" s="469"/>
      <c r="G140" s="464"/>
      <c r="H140" s="464"/>
      <c r="I140" s="464" t="s">
        <v>705</v>
      </c>
      <c r="J140" s="467"/>
      <c r="K140" s="467"/>
    </row>
    <row r="141" customHeight="1" spans="1:11">
      <c r="A141" s="470"/>
      <c r="B141" s="466"/>
      <c r="C141" s="467" t="s">
        <v>708</v>
      </c>
      <c r="D141" s="468"/>
      <c r="E141" s="466" t="s">
        <v>694</v>
      </c>
      <c r="F141" s="469"/>
      <c r="G141" s="464"/>
      <c r="H141" s="464"/>
      <c r="I141" s="464" t="s">
        <v>709</v>
      </c>
      <c r="J141" s="467"/>
      <c r="K141" s="467"/>
    </row>
    <row r="142" customHeight="1" spans="1:11">
      <c r="A142" s="470"/>
      <c r="B142" s="466"/>
      <c r="C142" s="467" t="s">
        <v>710</v>
      </c>
      <c r="D142" s="468"/>
      <c r="E142" s="466" t="s">
        <v>694</v>
      </c>
      <c r="F142" s="469"/>
      <c r="G142" s="464"/>
      <c r="H142" s="464"/>
      <c r="I142" s="464" t="s">
        <v>705</v>
      </c>
      <c r="J142" s="467"/>
      <c r="K142" s="467"/>
    </row>
    <row r="143" customHeight="1" spans="1:11">
      <c r="A143" s="470"/>
      <c r="B143" s="466"/>
      <c r="C143" s="467" t="s">
        <v>711</v>
      </c>
      <c r="D143" s="468"/>
      <c r="E143" s="466" t="s">
        <v>694</v>
      </c>
      <c r="F143" s="469"/>
      <c r="G143" s="464"/>
      <c r="H143" s="464"/>
      <c r="I143" s="464" t="s">
        <v>705</v>
      </c>
      <c r="J143" s="467"/>
      <c r="K143" s="467"/>
    </row>
    <row r="144" customHeight="1" spans="1:11">
      <c r="A144" s="470"/>
      <c r="B144" s="466"/>
      <c r="C144" s="467" t="s">
        <v>712</v>
      </c>
      <c r="D144" s="468"/>
      <c r="E144" s="466" t="s">
        <v>694</v>
      </c>
      <c r="F144" s="469">
        <v>0.43</v>
      </c>
      <c r="G144" s="464"/>
      <c r="H144" s="464"/>
      <c r="I144" s="464" t="s">
        <v>709</v>
      </c>
      <c r="J144" s="467"/>
      <c r="K144" s="467"/>
    </row>
    <row r="145" customHeight="1" spans="1:11">
      <c r="A145" s="470"/>
      <c r="B145" s="466"/>
      <c r="C145" s="467" t="s">
        <v>713</v>
      </c>
      <c r="D145" s="468"/>
      <c r="E145" s="466" t="s">
        <v>714</v>
      </c>
      <c r="F145" s="472"/>
      <c r="G145" s="473"/>
      <c r="H145" s="473"/>
      <c r="I145" s="464" t="s">
        <v>715</v>
      </c>
      <c r="J145" s="467"/>
      <c r="K145" s="467"/>
    </row>
    <row r="146" customHeight="1" spans="1:11">
      <c r="A146" s="470"/>
      <c r="B146" s="466"/>
      <c r="C146" s="467" t="s">
        <v>717</v>
      </c>
      <c r="D146" s="468"/>
      <c r="E146" s="466" t="s">
        <v>714</v>
      </c>
      <c r="F146" s="472"/>
      <c r="G146" s="473"/>
      <c r="H146" s="473"/>
      <c r="I146" s="464" t="s">
        <v>718</v>
      </c>
      <c r="J146" s="467"/>
      <c r="K146" s="467"/>
    </row>
    <row r="147" customHeight="1" spans="1:11">
      <c r="A147" s="470"/>
      <c r="B147" s="466"/>
      <c r="C147" s="467" t="s">
        <v>719</v>
      </c>
      <c r="D147" s="468"/>
      <c r="E147" s="466" t="s">
        <v>714</v>
      </c>
      <c r="F147" s="469">
        <v>3.44</v>
      </c>
      <c r="G147" s="464"/>
      <c r="H147" s="464"/>
      <c r="I147" s="464" t="s">
        <v>720</v>
      </c>
      <c r="J147" s="467"/>
      <c r="K147" s="467"/>
    </row>
    <row r="148" customHeight="1" spans="1:11">
      <c r="A148" s="470"/>
      <c r="B148" s="466"/>
      <c r="C148" s="467" t="s">
        <v>721</v>
      </c>
      <c r="D148" s="468"/>
      <c r="E148" s="466" t="s">
        <v>714</v>
      </c>
      <c r="F148" s="472"/>
      <c r="G148" s="473"/>
      <c r="H148" s="473"/>
      <c r="I148" s="464" t="s">
        <v>722</v>
      </c>
      <c r="J148" s="467"/>
      <c r="K148" s="467"/>
    </row>
    <row r="149" customHeight="1" spans="1:11">
      <c r="A149" s="470"/>
      <c r="B149" s="466"/>
      <c r="C149" s="467" t="s">
        <v>724</v>
      </c>
      <c r="D149" s="468"/>
      <c r="E149" s="466" t="s">
        <v>714</v>
      </c>
      <c r="F149" s="472"/>
      <c r="G149" s="473"/>
      <c r="H149" s="473"/>
      <c r="I149" s="464" t="s">
        <v>725</v>
      </c>
      <c r="J149" s="467"/>
      <c r="K149" s="467"/>
    </row>
    <row r="150" customHeight="1" spans="1:11">
      <c r="A150" s="475"/>
      <c r="B150" s="466"/>
      <c r="C150" s="467" t="s">
        <v>727</v>
      </c>
      <c r="D150" s="468"/>
      <c r="E150" s="466" t="s">
        <v>714</v>
      </c>
      <c r="F150" s="469">
        <v>3.44</v>
      </c>
      <c r="G150" s="464"/>
      <c r="H150" s="464"/>
      <c r="I150" s="464" t="s">
        <v>728</v>
      </c>
      <c r="J150" s="467"/>
      <c r="K150" s="467"/>
    </row>
    <row r="151" customHeight="1" spans="1:11">
      <c r="A151" s="465"/>
      <c r="B151" s="466" t="s">
        <v>538</v>
      </c>
      <c r="C151" s="476" t="s">
        <v>730</v>
      </c>
      <c r="D151" s="477"/>
      <c r="E151" s="466" t="s">
        <v>694</v>
      </c>
      <c r="F151" s="469"/>
      <c r="G151" s="478"/>
      <c r="H151" s="478"/>
      <c r="I151" s="478"/>
      <c r="J151" s="476"/>
      <c r="K151" s="476"/>
    </row>
    <row r="152" customHeight="1" spans="1:11">
      <c r="A152" s="470"/>
      <c r="B152" s="466"/>
      <c r="C152" s="476" t="s">
        <v>731</v>
      </c>
      <c r="D152" s="477"/>
      <c r="E152" s="466" t="s">
        <v>694</v>
      </c>
      <c r="F152" s="469"/>
      <c r="G152" s="478"/>
      <c r="H152" s="478"/>
      <c r="I152" s="478"/>
      <c r="J152" s="476"/>
      <c r="K152" s="476"/>
    </row>
    <row r="153" customHeight="1" spans="1:11">
      <c r="A153" s="470"/>
      <c r="B153" s="466"/>
      <c r="C153" s="476" t="s">
        <v>732</v>
      </c>
      <c r="D153" s="477"/>
      <c r="E153" s="466" t="s">
        <v>714</v>
      </c>
      <c r="F153" s="472"/>
      <c r="G153" s="479"/>
      <c r="H153" s="479"/>
      <c r="I153" s="478"/>
      <c r="J153" s="476"/>
      <c r="K153" s="476"/>
    </row>
    <row r="154" customHeight="1" spans="1:11">
      <c r="A154" s="475"/>
      <c r="B154" s="466"/>
      <c r="C154" s="476" t="s">
        <v>733</v>
      </c>
      <c r="D154" s="477"/>
      <c r="E154" s="466" t="s">
        <v>714</v>
      </c>
      <c r="F154" s="472"/>
      <c r="G154" s="479"/>
      <c r="H154" s="479"/>
      <c r="I154" s="478"/>
      <c r="J154" s="476"/>
      <c r="K154" s="476"/>
    </row>
    <row r="155" customHeight="1" spans="1:11">
      <c r="A155" s="465"/>
      <c r="B155" s="466" t="s">
        <v>734</v>
      </c>
      <c r="C155" s="476" t="s">
        <v>735</v>
      </c>
      <c r="D155" s="477"/>
      <c r="E155" s="466" t="s">
        <v>714</v>
      </c>
      <c r="F155" s="472"/>
      <c r="G155" s="479"/>
      <c r="H155" s="479"/>
      <c r="I155" s="478"/>
      <c r="J155" s="476"/>
      <c r="K155" s="476"/>
    </row>
    <row r="156" customHeight="1" spans="1:11">
      <c r="A156" s="470"/>
      <c r="B156" s="466"/>
      <c r="C156" s="476" t="s">
        <v>736</v>
      </c>
      <c r="D156" s="477"/>
      <c r="E156" s="466" t="s">
        <v>714</v>
      </c>
      <c r="F156" s="472"/>
      <c r="G156" s="479"/>
      <c r="H156" s="479"/>
      <c r="I156" s="478"/>
      <c r="J156" s="476"/>
      <c r="K156" s="476"/>
    </row>
    <row r="157" customHeight="1" spans="1:11">
      <c r="A157" s="470"/>
      <c r="B157" s="466"/>
      <c r="C157" s="476" t="s">
        <v>737</v>
      </c>
      <c r="D157" s="477"/>
      <c r="E157" s="466" t="s">
        <v>714</v>
      </c>
      <c r="F157" s="472"/>
      <c r="G157" s="479"/>
      <c r="H157" s="479"/>
      <c r="I157" s="478"/>
      <c r="J157" s="476"/>
      <c r="K157" s="476"/>
    </row>
    <row r="158" customHeight="1" spans="1:11">
      <c r="A158" s="470"/>
      <c r="B158" s="466"/>
      <c r="C158" s="476" t="s">
        <v>738</v>
      </c>
      <c r="D158" s="477"/>
      <c r="E158" s="466" t="s">
        <v>714</v>
      </c>
      <c r="F158" s="472"/>
      <c r="G158" s="479"/>
      <c r="H158" s="479"/>
      <c r="I158" s="478"/>
      <c r="J158" s="476"/>
      <c r="K158" s="476"/>
    </row>
    <row r="159" customHeight="1" spans="1:11">
      <c r="A159" s="470"/>
      <c r="B159" s="466"/>
      <c r="C159" s="476" t="s">
        <v>739</v>
      </c>
      <c r="D159" s="477"/>
      <c r="E159" s="466" t="s">
        <v>714</v>
      </c>
      <c r="F159" s="472"/>
      <c r="G159" s="479"/>
      <c r="H159" s="479"/>
      <c r="I159" s="478"/>
      <c r="J159" s="476"/>
      <c r="K159" s="476"/>
    </row>
    <row r="160" customHeight="1" spans="1:11">
      <c r="A160" s="470"/>
      <c r="B160" s="466"/>
      <c r="C160" s="476" t="s">
        <v>740</v>
      </c>
      <c r="D160" s="477"/>
      <c r="E160" s="466" t="s">
        <v>714</v>
      </c>
      <c r="F160" s="472"/>
      <c r="G160" s="479"/>
      <c r="H160" s="479"/>
      <c r="I160" s="478"/>
      <c r="J160" s="476"/>
      <c r="K160" s="476"/>
    </row>
    <row r="161" customHeight="1" spans="1:11">
      <c r="A161" s="470"/>
      <c r="B161" s="466"/>
      <c r="C161" s="476" t="s">
        <v>741</v>
      </c>
      <c r="D161" s="477"/>
      <c r="E161" s="466" t="s">
        <v>714</v>
      </c>
      <c r="F161" s="472"/>
      <c r="G161" s="479"/>
      <c r="H161" s="479"/>
      <c r="I161" s="478"/>
      <c r="J161" s="476"/>
      <c r="K161" s="476"/>
    </row>
    <row r="162" customHeight="1" spans="1:11">
      <c r="A162" s="470"/>
      <c r="B162" s="466"/>
      <c r="C162" s="476" t="s">
        <v>742</v>
      </c>
      <c r="D162" s="477"/>
      <c r="E162" s="466" t="s">
        <v>714</v>
      </c>
      <c r="F162" s="472"/>
      <c r="G162" s="479"/>
      <c r="H162" s="479"/>
      <c r="I162" s="478"/>
      <c r="J162" s="476"/>
      <c r="K162" s="476"/>
    </row>
    <row r="163" customHeight="1" spans="1:11">
      <c r="A163" s="470"/>
      <c r="B163" s="466"/>
      <c r="C163" s="476" t="s">
        <v>743</v>
      </c>
      <c r="D163" s="477"/>
      <c r="E163" s="466" t="s">
        <v>694</v>
      </c>
      <c r="F163" s="469"/>
      <c r="G163" s="478"/>
      <c r="H163" s="478"/>
      <c r="I163" s="478"/>
      <c r="J163" s="476"/>
      <c r="K163" s="476"/>
    </row>
    <row r="164" customHeight="1" spans="1:11">
      <c r="A164" s="475"/>
      <c r="B164" s="466"/>
      <c r="C164" s="476" t="s">
        <v>744</v>
      </c>
      <c r="D164" s="477"/>
      <c r="E164" s="466" t="s">
        <v>694</v>
      </c>
      <c r="F164" s="469"/>
      <c r="G164" s="478"/>
      <c r="H164" s="478"/>
      <c r="I164" s="478"/>
      <c r="J164" s="476"/>
      <c r="K164" s="476"/>
    </row>
    <row r="165" customHeight="1" spans="1:11">
      <c r="A165" s="466"/>
      <c r="B165" s="480" t="s">
        <v>11</v>
      </c>
      <c r="C165" s="481"/>
      <c r="D165" s="482"/>
      <c r="E165" s="466"/>
      <c r="F165" s="483"/>
      <c r="G165" s="464"/>
      <c r="H165" s="464"/>
      <c r="I165" s="464"/>
      <c r="J165" s="467"/>
      <c r="K165" s="467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6">
        <v>5.7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6">
        <v>4.5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6">
        <v>0.2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6">
        <v>0.3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6">
        <v>0.3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6">
        <v>0.2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0.43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8">
      <c r="A192" s="367"/>
      <c r="B192" s="367"/>
      <c r="C192" s="485" t="s">
        <v>941</v>
      </c>
      <c r="D192" s="367"/>
      <c r="E192" s="367" t="s">
        <v>654</v>
      </c>
      <c r="F192" s="486"/>
      <c r="G192" s="404"/>
      <c r="H192" s="404"/>
    </row>
    <row r="193" customHeight="1" spans="1:8">
      <c r="A193" s="367"/>
      <c r="B193" s="367"/>
      <c r="C193" s="485" t="s">
        <v>942</v>
      </c>
      <c r="D193" s="367"/>
      <c r="E193" s="367" t="s">
        <v>943</v>
      </c>
      <c r="F193" s="486">
        <v>0.03</v>
      </c>
      <c r="G193" s="404"/>
      <c r="H193" s="404"/>
    </row>
    <row r="194" customHeight="1" spans="1:8">
      <c r="A194" s="367"/>
      <c r="B194" s="367"/>
      <c r="C194" s="485" t="s">
        <v>944</v>
      </c>
      <c r="D194" s="367"/>
      <c r="E194" s="367" t="s">
        <v>943</v>
      </c>
      <c r="F194" s="486"/>
      <c r="G194" s="404"/>
      <c r="H194" s="404"/>
    </row>
    <row r="195" customHeight="1" spans="1:8">
      <c r="A195" s="367"/>
      <c r="B195" s="367"/>
      <c r="C195" s="485" t="s">
        <v>945</v>
      </c>
      <c r="D195" s="367"/>
      <c r="E195" s="367" t="s">
        <v>581</v>
      </c>
      <c r="F195" s="486"/>
      <c r="G195" s="404"/>
      <c r="H195" s="404"/>
    </row>
    <row r="196" customHeight="1" spans="1:8">
      <c r="A196" s="367"/>
      <c r="B196" s="367"/>
      <c r="C196" s="485" t="s">
        <v>946</v>
      </c>
      <c r="D196" s="367"/>
      <c r="E196" s="367" t="s">
        <v>642</v>
      </c>
      <c r="F196" s="486"/>
      <c r="G196" s="404"/>
      <c r="H196" s="404"/>
    </row>
    <row r="197" customHeight="1" spans="1:8">
      <c r="A197" s="367"/>
      <c r="B197" s="367"/>
      <c r="C197" s="485" t="s">
        <v>947</v>
      </c>
      <c r="D197" s="367"/>
      <c r="E197" s="367" t="s">
        <v>666</v>
      </c>
      <c r="F197" s="486"/>
      <c r="G197" s="404"/>
      <c r="H197" s="404"/>
    </row>
    <row r="198" customHeight="1" spans="1:8">
      <c r="A198" s="367"/>
      <c r="B198" s="367"/>
      <c r="C198" s="485" t="s">
        <v>948</v>
      </c>
      <c r="D198" s="367"/>
      <c r="E198" s="367" t="s">
        <v>603</v>
      </c>
      <c r="F198" s="486"/>
      <c r="G198" s="404"/>
      <c r="H198" s="404"/>
    </row>
    <row r="199" customHeight="1" spans="1:8">
      <c r="A199" s="367"/>
      <c r="B199" s="367"/>
      <c r="C199" s="485" t="s">
        <v>643</v>
      </c>
      <c r="D199" s="367"/>
      <c r="E199" s="367" t="s">
        <v>642</v>
      </c>
      <c r="F199" s="486"/>
      <c r="G199" s="404"/>
      <c r="H199" s="404"/>
    </row>
    <row r="200" customHeight="1" spans="1:8">
      <c r="A200" s="367"/>
      <c r="B200" s="367"/>
      <c r="C200" s="485" t="s">
        <v>949</v>
      </c>
      <c r="D200" s="367"/>
      <c r="E200" s="367" t="s">
        <v>950</v>
      </c>
      <c r="F200" s="486"/>
      <c r="G200" s="404"/>
      <c r="H200" s="404"/>
    </row>
    <row r="201" customHeight="1" spans="1:8">
      <c r="A201" s="367"/>
      <c r="B201" s="367"/>
      <c r="C201" s="485" t="s">
        <v>951</v>
      </c>
      <c r="D201" s="367"/>
      <c r="E201" s="367" t="s">
        <v>285</v>
      </c>
      <c r="F201" s="486"/>
      <c r="G201" s="404"/>
      <c r="H201" s="404"/>
    </row>
    <row r="202" customHeight="1" spans="1:8">
      <c r="A202" s="367"/>
      <c r="B202" s="367"/>
      <c r="C202" s="485" t="s">
        <v>952</v>
      </c>
      <c r="D202" s="367"/>
      <c r="E202" s="367" t="s">
        <v>953</v>
      </c>
      <c r="F202" s="486"/>
      <c r="G202" s="404"/>
      <c r="H202" s="404"/>
    </row>
    <row r="203" customHeight="1" spans="1:8">
      <c r="A203" s="367"/>
      <c r="B203" s="367"/>
      <c r="C203" s="485" t="s">
        <v>954</v>
      </c>
      <c r="D203" s="367"/>
      <c r="E203" s="367" t="s">
        <v>581</v>
      </c>
      <c r="F203" s="486"/>
      <c r="G203" s="404"/>
      <c r="H203" s="404"/>
    </row>
    <row r="204" customHeight="1" spans="1:8">
      <c r="A204" s="367"/>
      <c r="B204" s="367"/>
      <c r="C204" s="485" t="s">
        <v>955</v>
      </c>
      <c r="D204" s="367"/>
      <c r="E204" s="367" t="s">
        <v>953</v>
      </c>
      <c r="F204" s="486"/>
      <c r="G204" s="404"/>
      <c r="H204" s="404"/>
    </row>
    <row r="205" customHeight="1" spans="1:8">
      <c r="A205" s="367"/>
      <c r="B205" s="367"/>
      <c r="C205" s="485" t="s">
        <v>956</v>
      </c>
      <c r="D205" s="367"/>
      <c r="E205" s="367" t="s">
        <v>666</v>
      </c>
      <c r="F205" s="486"/>
      <c r="G205" s="404"/>
      <c r="H205" s="404"/>
    </row>
    <row r="206" customHeight="1" spans="1:8">
      <c r="A206" s="367"/>
      <c r="B206" s="367"/>
      <c r="C206" s="485" t="s">
        <v>957</v>
      </c>
      <c r="D206" s="367"/>
      <c r="E206" s="367" t="s">
        <v>666</v>
      </c>
      <c r="F206" s="486"/>
      <c r="G206" s="404"/>
      <c r="H206" s="404"/>
    </row>
    <row r="207" customHeight="1" spans="1:8">
      <c r="A207" s="367"/>
      <c r="B207" s="367"/>
      <c r="C207" s="485" t="s">
        <v>958</v>
      </c>
      <c r="D207" s="367"/>
      <c r="E207" s="367" t="s">
        <v>666</v>
      </c>
      <c r="F207" s="486"/>
      <c r="G207" s="404"/>
      <c r="H207" s="404"/>
    </row>
    <row r="208" customHeight="1" spans="1:8">
      <c r="A208" s="367"/>
      <c r="B208" s="367"/>
      <c r="C208" s="485" t="s">
        <v>959</v>
      </c>
      <c r="D208" s="367"/>
      <c r="E208" s="367" t="s">
        <v>666</v>
      </c>
      <c r="F208" s="486"/>
      <c r="G208" s="404"/>
      <c r="H208" s="404"/>
    </row>
    <row r="209" customHeight="1" spans="1:8">
      <c r="A209" s="367"/>
      <c r="B209" s="367"/>
      <c r="C209" s="485" t="s">
        <v>960</v>
      </c>
      <c r="D209" s="367"/>
      <c r="E209" s="367" t="s">
        <v>666</v>
      </c>
      <c r="F209" s="486"/>
      <c r="G209" s="404"/>
      <c r="H209" s="404"/>
    </row>
    <row r="210" customHeight="1" spans="1:8">
      <c r="A210" s="364"/>
      <c r="B210" s="365" t="s">
        <v>899</v>
      </c>
      <c r="C210" s="365"/>
      <c r="D210" s="365"/>
      <c r="E210" s="366"/>
      <c r="F210" s="366"/>
      <c r="G210" s="404"/>
      <c r="H210" s="404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1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 t="s">
        <v>272</v>
      </c>
      <c r="C2" s="281"/>
      <c r="D2" s="281" t="s">
        <v>507</v>
      </c>
      <c r="E2" s="281" t="s">
        <v>110</v>
      </c>
      <c r="F2" s="281" t="s">
        <v>509</v>
      </c>
      <c r="G2" s="383" t="s">
        <v>142</v>
      </c>
      <c r="H2" s="384"/>
      <c r="I2" s="304"/>
      <c r="J2" s="304"/>
      <c r="K2" s="304"/>
    </row>
    <row r="3" customHeight="1" spans="1:12">
      <c r="A3" s="281" t="s">
        <v>510</v>
      </c>
      <c r="B3" s="217">
        <v>0.662</v>
      </c>
      <c r="C3" s="415"/>
      <c r="D3" s="285" t="s">
        <v>511</v>
      </c>
      <c r="E3" s="281"/>
      <c r="F3" s="281" t="s">
        <v>512</v>
      </c>
      <c r="G3" s="281"/>
      <c r="H3" s="281" t="s">
        <v>514</v>
      </c>
      <c r="I3" s="304"/>
      <c r="J3" s="304"/>
      <c r="K3" s="304"/>
      <c r="L3" s="305"/>
    </row>
    <row r="4" customHeight="1" spans="1:12">
      <c r="A4" s="281" t="s">
        <v>515</v>
      </c>
      <c r="B4" s="217"/>
      <c r="C4" s="415"/>
      <c r="D4" s="281" t="s">
        <v>516</v>
      </c>
      <c r="E4" s="281"/>
      <c r="F4" s="281" t="s">
        <v>517</v>
      </c>
      <c r="G4" s="281"/>
      <c r="H4" s="281" t="s">
        <v>518</v>
      </c>
      <c r="I4" s="281"/>
      <c r="J4" s="281" t="s">
        <v>519</v>
      </c>
      <c r="K4" s="304"/>
      <c r="L4" s="306"/>
    </row>
    <row r="5" customHeight="1" spans="1:12">
      <c r="A5" s="281" t="s">
        <v>520</v>
      </c>
      <c r="B5" s="217"/>
      <c r="C5" s="415"/>
      <c r="D5" s="281" t="s">
        <v>521</v>
      </c>
      <c r="E5" s="281"/>
      <c r="F5" s="281" t="s">
        <v>522</v>
      </c>
      <c r="G5" s="415"/>
      <c r="H5" s="281" t="s">
        <v>523</v>
      </c>
      <c r="I5" s="281"/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>
        <v>0.993</v>
      </c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/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54">
        <v>0.3972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54">
        <v>0.1244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4">
        <v>0.1244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>
        <v>0.096</v>
      </c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>
        <v>1.8</v>
      </c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>
        <v>0.02</v>
      </c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6">
        <v>138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6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>
        <v>952.03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8"/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0.01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>
        <v>5.75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0.4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>
        <v>0.02</v>
      </c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0.37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/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/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24.81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4.14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0.168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0.36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0.662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459" t="s">
        <v>691</v>
      </c>
      <c r="B132" s="459"/>
      <c r="C132" s="460" t="s">
        <v>692</v>
      </c>
      <c r="D132" s="461"/>
      <c r="E132" s="462"/>
      <c r="F132" s="463"/>
      <c r="G132" s="464"/>
      <c r="H132" s="464"/>
      <c r="I132" s="464"/>
      <c r="J132" s="467"/>
      <c r="K132" s="467"/>
    </row>
    <row r="133" customHeight="1" spans="1:11">
      <c r="A133" s="465"/>
      <c r="B133" s="466" t="s">
        <v>272</v>
      </c>
      <c r="C133" s="467" t="s">
        <v>693</v>
      </c>
      <c r="D133" s="468"/>
      <c r="E133" s="466" t="s">
        <v>694</v>
      </c>
      <c r="F133" s="469"/>
      <c r="G133" s="464"/>
      <c r="H133" s="464"/>
      <c r="I133" s="464" t="s">
        <v>695</v>
      </c>
      <c r="J133" s="467"/>
      <c r="K133" s="467"/>
    </row>
    <row r="134" customHeight="1" spans="1:11">
      <c r="A134" s="470"/>
      <c r="B134" s="466"/>
      <c r="C134" s="467" t="s">
        <v>697</v>
      </c>
      <c r="D134" s="468"/>
      <c r="E134" s="466" t="s">
        <v>694</v>
      </c>
      <c r="F134" s="469"/>
      <c r="G134" s="464"/>
      <c r="H134" s="464"/>
      <c r="I134" s="464" t="s">
        <v>698</v>
      </c>
      <c r="J134" s="467"/>
      <c r="K134" s="467"/>
    </row>
    <row r="135" customHeight="1" spans="1:11">
      <c r="A135" s="470"/>
      <c r="B135" s="466"/>
      <c r="C135" s="467" t="s">
        <v>699</v>
      </c>
      <c r="D135" s="468"/>
      <c r="E135" s="466" t="s">
        <v>694</v>
      </c>
      <c r="F135" s="469"/>
      <c r="G135" s="464"/>
      <c r="H135" s="464"/>
      <c r="I135" s="464" t="s">
        <v>700</v>
      </c>
      <c r="J135" s="467"/>
      <c r="K135" s="467"/>
    </row>
    <row r="136" customHeight="1" spans="1:11">
      <c r="A136" s="470"/>
      <c r="B136" s="466"/>
      <c r="C136" s="467" t="s">
        <v>701</v>
      </c>
      <c r="D136" s="468"/>
      <c r="E136" s="466" t="s">
        <v>694</v>
      </c>
      <c r="F136" s="469"/>
      <c r="G136" s="464"/>
      <c r="H136" s="464"/>
      <c r="I136" s="464" t="s">
        <v>695</v>
      </c>
      <c r="J136" s="467"/>
      <c r="K136" s="467"/>
    </row>
    <row r="137" customHeight="1" spans="1:11">
      <c r="A137" s="470"/>
      <c r="B137" s="466"/>
      <c r="C137" s="467" t="s">
        <v>702</v>
      </c>
      <c r="D137" s="468"/>
      <c r="E137" s="466" t="s">
        <v>694</v>
      </c>
      <c r="F137" s="471"/>
      <c r="G137" s="464"/>
      <c r="H137" s="464"/>
      <c r="I137" s="464" t="s">
        <v>698</v>
      </c>
      <c r="J137" s="467"/>
      <c r="K137" s="467"/>
    </row>
    <row r="138" customHeight="1" spans="1:11">
      <c r="A138" s="470"/>
      <c r="B138" s="466"/>
      <c r="C138" s="467" t="s">
        <v>703</v>
      </c>
      <c r="D138" s="468"/>
      <c r="E138" s="466" t="s">
        <v>694</v>
      </c>
      <c r="F138" s="471">
        <v>0.662</v>
      </c>
      <c r="G138" s="464"/>
      <c r="H138" s="464"/>
      <c r="I138" s="464" t="s">
        <v>700</v>
      </c>
      <c r="J138" s="467"/>
      <c r="K138" s="467"/>
    </row>
    <row r="139" customHeight="1" spans="1:11">
      <c r="A139" s="470"/>
      <c r="B139" s="466"/>
      <c r="C139" s="467" t="s">
        <v>704</v>
      </c>
      <c r="D139" s="468"/>
      <c r="E139" s="466" t="s">
        <v>694</v>
      </c>
      <c r="F139" s="471"/>
      <c r="G139" s="464"/>
      <c r="H139" s="464"/>
      <c r="I139" s="464" t="s">
        <v>705</v>
      </c>
      <c r="J139" s="467"/>
      <c r="K139" s="467"/>
    </row>
    <row r="140" customHeight="1" spans="1:11">
      <c r="A140" s="470"/>
      <c r="B140" s="466"/>
      <c r="C140" s="467" t="s">
        <v>707</v>
      </c>
      <c r="D140" s="468"/>
      <c r="E140" s="466" t="s">
        <v>694</v>
      </c>
      <c r="F140" s="471"/>
      <c r="G140" s="464"/>
      <c r="H140" s="464"/>
      <c r="I140" s="464" t="s">
        <v>705</v>
      </c>
      <c r="J140" s="467"/>
      <c r="K140" s="467"/>
    </row>
    <row r="141" customHeight="1" spans="1:11">
      <c r="A141" s="470"/>
      <c r="B141" s="466"/>
      <c r="C141" s="467" t="s">
        <v>708</v>
      </c>
      <c r="D141" s="468"/>
      <c r="E141" s="466" t="s">
        <v>694</v>
      </c>
      <c r="F141" s="471"/>
      <c r="G141" s="464"/>
      <c r="H141" s="464"/>
      <c r="I141" s="464" t="s">
        <v>709</v>
      </c>
      <c r="J141" s="467"/>
      <c r="K141" s="467"/>
    </row>
    <row r="142" customHeight="1" spans="1:11">
      <c r="A142" s="470"/>
      <c r="B142" s="466"/>
      <c r="C142" s="467" t="s">
        <v>710</v>
      </c>
      <c r="D142" s="468"/>
      <c r="E142" s="466" t="s">
        <v>694</v>
      </c>
      <c r="F142" s="471"/>
      <c r="G142" s="464"/>
      <c r="H142" s="464"/>
      <c r="I142" s="464" t="s">
        <v>705</v>
      </c>
      <c r="J142" s="467"/>
      <c r="K142" s="467"/>
    </row>
    <row r="143" customHeight="1" spans="1:11">
      <c r="A143" s="470"/>
      <c r="B143" s="466"/>
      <c r="C143" s="467" t="s">
        <v>711</v>
      </c>
      <c r="D143" s="468"/>
      <c r="E143" s="466" t="s">
        <v>694</v>
      </c>
      <c r="F143" s="471"/>
      <c r="G143" s="464"/>
      <c r="H143" s="464"/>
      <c r="I143" s="464" t="s">
        <v>705</v>
      </c>
      <c r="J143" s="467"/>
      <c r="K143" s="467"/>
    </row>
    <row r="144" customHeight="1" spans="1:11">
      <c r="A144" s="470"/>
      <c r="B144" s="466"/>
      <c r="C144" s="467" t="s">
        <v>712</v>
      </c>
      <c r="D144" s="468"/>
      <c r="E144" s="466" t="s">
        <v>694</v>
      </c>
      <c r="F144" s="471">
        <v>0.662</v>
      </c>
      <c r="G144" s="464"/>
      <c r="H144" s="464"/>
      <c r="I144" s="464" t="s">
        <v>709</v>
      </c>
      <c r="J144" s="467"/>
      <c r="K144" s="467"/>
    </row>
    <row r="145" customHeight="1" spans="1:11">
      <c r="A145" s="470"/>
      <c r="B145" s="466"/>
      <c r="C145" s="467" t="s">
        <v>713</v>
      </c>
      <c r="D145" s="468"/>
      <c r="E145" s="466" t="s">
        <v>714</v>
      </c>
      <c r="F145" s="471"/>
      <c r="G145" s="464"/>
      <c r="H145" s="464"/>
      <c r="I145" s="464" t="s">
        <v>715</v>
      </c>
      <c r="J145" s="467"/>
      <c r="K145" s="467"/>
    </row>
    <row r="146" customHeight="1" spans="1:11">
      <c r="A146" s="470"/>
      <c r="B146" s="466"/>
      <c r="C146" s="467" t="s">
        <v>717</v>
      </c>
      <c r="D146" s="468"/>
      <c r="E146" s="466" t="s">
        <v>714</v>
      </c>
      <c r="F146" s="471"/>
      <c r="G146" s="464"/>
      <c r="H146" s="464"/>
      <c r="I146" s="464" t="s">
        <v>718</v>
      </c>
      <c r="J146" s="467"/>
      <c r="K146" s="467"/>
    </row>
    <row r="147" customHeight="1" spans="1:11">
      <c r="A147" s="470"/>
      <c r="B147" s="466"/>
      <c r="C147" s="467" t="s">
        <v>719</v>
      </c>
      <c r="D147" s="468"/>
      <c r="E147" s="466" t="s">
        <v>714</v>
      </c>
      <c r="F147" s="471">
        <v>3.972</v>
      </c>
      <c r="G147" s="464"/>
      <c r="H147" s="464"/>
      <c r="I147" s="464" t="s">
        <v>720</v>
      </c>
      <c r="J147" s="467"/>
      <c r="K147" s="467"/>
    </row>
    <row r="148" customHeight="1" spans="1:11">
      <c r="A148" s="470"/>
      <c r="B148" s="466"/>
      <c r="C148" s="467" t="s">
        <v>721</v>
      </c>
      <c r="D148" s="468"/>
      <c r="E148" s="466" t="s">
        <v>714</v>
      </c>
      <c r="F148" s="471"/>
      <c r="G148" s="464"/>
      <c r="H148" s="464"/>
      <c r="I148" s="464" t="s">
        <v>722</v>
      </c>
      <c r="J148" s="467"/>
      <c r="K148" s="467"/>
    </row>
    <row r="149" customHeight="1" spans="1:11">
      <c r="A149" s="470"/>
      <c r="B149" s="466"/>
      <c r="C149" s="467" t="s">
        <v>724</v>
      </c>
      <c r="D149" s="468"/>
      <c r="E149" s="466" t="s">
        <v>714</v>
      </c>
      <c r="F149" s="471"/>
      <c r="G149" s="464"/>
      <c r="H149" s="464"/>
      <c r="I149" s="464" t="s">
        <v>725</v>
      </c>
      <c r="J149" s="467"/>
      <c r="K149" s="467"/>
    </row>
    <row r="150" customHeight="1" spans="1:11">
      <c r="A150" s="475"/>
      <c r="B150" s="466"/>
      <c r="C150" s="467" t="s">
        <v>727</v>
      </c>
      <c r="D150" s="468"/>
      <c r="E150" s="466" t="s">
        <v>714</v>
      </c>
      <c r="F150" s="471">
        <v>3.972</v>
      </c>
      <c r="G150" s="464"/>
      <c r="H150" s="464"/>
      <c r="I150" s="464" t="s">
        <v>728</v>
      </c>
      <c r="J150" s="467"/>
      <c r="K150" s="467"/>
    </row>
    <row r="151" customHeight="1" spans="1:11">
      <c r="A151" s="465"/>
      <c r="B151" s="466" t="s">
        <v>538</v>
      </c>
      <c r="C151" s="476" t="s">
        <v>730</v>
      </c>
      <c r="D151" s="477"/>
      <c r="E151" s="466" t="s">
        <v>694</v>
      </c>
      <c r="F151" s="471"/>
      <c r="G151" s="478"/>
      <c r="H151" s="478"/>
      <c r="I151" s="478"/>
      <c r="J151" s="476"/>
      <c r="K151" s="476"/>
    </row>
    <row r="152" customHeight="1" spans="1:11">
      <c r="A152" s="470"/>
      <c r="B152" s="466"/>
      <c r="C152" s="476" t="s">
        <v>731</v>
      </c>
      <c r="D152" s="477"/>
      <c r="E152" s="466" t="s">
        <v>694</v>
      </c>
      <c r="F152" s="469"/>
      <c r="G152" s="478"/>
      <c r="H152" s="478"/>
      <c r="I152" s="478"/>
      <c r="J152" s="476"/>
      <c r="K152" s="476"/>
    </row>
    <row r="153" customHeight="1" spans="1:11">
      <c r="A153" s="470"/>
      <c r="B153" s="466"/>
      <c r="C153" s="476" t="s">
        <v>732</v>
      </c>
      <c r="D153" s="477"/>
      <c r="E153" s="466" t="s">
        <v>714</v>
      </c>
      <c r="F153" s="472"/>
      <c r="G153" s="479"/>
      <c r="H153" s="479"/>
      <c r="I153" s="478"/>
      <c r="J153" s="476"/>
      <c r="K153" s="476"/>
    </row>
    <row r="154" customHeight="1" spans="1:11">
      <c r="A154" s="475"/>
      <c r="B154" s="466"/>
      <c r="C154" s="476" t="s">
        <v>733</v>
      </c>
      <c r="D154" s="477"/>
      <c r="E154" s="466" t="s">
        <v>714</v>
      </c>
      <c r="F154" s="472"/>
      <c r="G154" s="479"/>
      <c r="H154" s="479"/>
      <c r="I154" s="478"/>
      <c r="J154" s="476"/>
      <c r="K154" s="476"/>
    </row>
    <row r="155" customHeight="1" spans="1:11">
      <c r="A155" s="465"/>
      <c r="B155" s="466" t="s">
        <v>734</v>
      </c>
      <c r="C155" s="476" t="s">
        <v>735</v>
      </c>
      <c r="D155" s="477"/>
      <c r="E155" s="466" t="s">
        <v>714</v>
      </c>
      <c r="F155" s="472"/>
      <c r="G155" s="479"/>
      <c r="H155" s="479"/>
      <c r="I155" s="478"/>
      <c r="J155" s="476"/>
      <c r="K155" s="476"/>
    </row>
    <row r="156" customHeight="1" spans="1:11">
      <c r="A156" s="470"/>
      <c r="B156" s="466"/>
      <c r="C156" s="476" t="s">
        <v>736</v>
      </c>
      <c r="D156" s="477"/>
      <c r="E156" s="466" t="s">
        <v>714</v>
      </c>
      <c r="F156" s="472"/>
      <c r="G156" s="479"/>
      <c r="H156" s="479"/>
      <c r="I156" s="478"/>
      <c r="J156" s="476"/>
      <c r="K156" s="476"/>
    </row>
    <row r="157" customHeight="1" spans="1:11">
      <c r="A157" s="470"/>
      <c r="B157" s="466"/>
      <c r="C157" s="476" t="s">
        <v>737</v>
      </c>
      <c r="D157" s="477"/>
      <c r="E157" s="466" t="s">
        <v>714</v>
      </c>
      <c r="F157" s="472"/>
      <c r="G157" s="479"/>
      <c r="H157" s="479"/>
      <c r="I157" s="478"/>
      <c r="J157" s="476"/>
      <c r="K157" s="476"/>
    </row>
    <row r="158" customHeight="1" spans="1:11">
      <c r="A158" s="470"/>
      <c r="B158" s="466"/>
      <c r="C158" s="476" t="s">
        <v>738</v>
      </c>
      <c r="D158" s="477"/>
      <c r="E158" s="466" t="s">
        <v>714</v>
      </c>
      <c r="F158" s="472"/>
      <c r="G158" s="479"/>
      <c r="H158" s="479"/>
      <c r="I158" s="478"/>
      <c r="J158" s="476"/>
      <c r="K158" s="476"/>
    </row>
    <row r="159" customHeight="1" spans="1:11">
      <c r="A159" s="470"/>
      <c r="B159" s="466"/>
      <c r="C159" s="476" t="s">
        <v>739</v>
      </c>
      <c r="D159" s="477"/>
      <c r="E159" s="466" t="s">
        <v>714</v>
      </c>
      <c r="F159" s="472"/>
      <c r="G159" s="479"/>
      <c r="H159" s="479"/>
      <c r="I159" s="478"/>
      <c r="J159" s="476"/>
      <c r="K159" s="476"/>
    </row>
    <row r="160" customHeight="1" spans="1:11">
      <c r="A160" s="470"/>
      <c r="B160" s="466"/>
      <c r="C160" s="476" t="s">
        <v>740</v>
      </c>
      <c r="D160" s="477"/>
      <c r="E160" s="466" t="s">
        <v>714</v>
      </c>
      <c r="F160" s="472"/>
      <c r="G160" s="479"/>
      <c r="H160" s="479"/>
      <c r="I160" s="478"/>
      <c r="J160" s="476"/>
      <c r="K160" s="476"/>
    </row>
    <row r="161" customHeight="1" spans="1:11">
      <c r="A161" s="470"/>
      <c r="B161" s="466"/>
      <c r="C161" s="476" t="s">
        <v>741</v>
      </c>
      <c r="D161" s="477"/>
      <c r="E161" s="466" t="s">
        <v>714</v>
      </c>
      <c r="F161" s="472"/>
      <c r="G161" s="479"/>
      <c r="H161" s="479"/>
      <c r="I161" s="478"/>
      <c r="J161" s="476"/>
      <c r="K161" s="476"/>
    </row>
    <row r="162" customHeight="1" spans="1:11">
      <c r="A162" s="470"/>
      <c r="B162" s="466"/>
      <c r="C162" s="476" t="s">
        <v>742</v>
      </c>
      <c r="D162" s="477"/>
      <c r="E162" s="466" t="s">
        <v>714</v>
      </c>
      <c r="F162" s="472"/>
      <c r="G162" s="479"/>
      <c r="H162" s="479"/>
      <c r="I162" s="478"/>
      <c r="J162" s="476"/>
      <c r="K162" s="476"/>
    </row>
    <row r="163" customHeight="1" spans="1:11">
      <c r="A163" s="470"/>
      <c r="B163" s="466"/>
      <c r="C163" s="476" t="s">
        <v>743</v>
      </c>
      <c r="D163" s="477"/>
      <c r="E163" s="466" t="s">
        <v>694</v>
      </c>
      <c r="F163" s="469"/>
      <c r="G163" s="478"/>
      <c r="H163" s="478"/>
      <c r="I163" s="478"/>
      <c r="J163" s="476"/>
      <c r="K163" s="476"/>
    </row>
    <row r="164" customHeight="1" spans="1:11">
      <c r="A164" s="475"/>
      <c r="B164" s="466"/>
      <c r="C164" s="476" t="s">
        <v>744</v>
      </c>
      <c r="D164" s="477"/>
      <c r="E164" s="466" t="s">
        <v>694</v>
      </c>
      <c r="F164" s="469"/>
      <c r="G164" s="478"/>
      <c r="H164" s="478"/>
      <c r="I164" s="478"/>
      <c r="J164" s="476"/>
      <c r="K164" s="476"/>
    </row>
    <row r="165" customHeight="1" spans="1:11">
      <c r="A165" s="466"/>
      <c r="B165" s="480" t="s">
        <v>11</v>
      </c>
      <c r="C165" s="481"/>
      <c r="D165" s="482"/>
      <c r="E165" s="466"/>
      <c r="F165" s="483"/>
      <c r="G165" s="464"/>
      <c r="H165" s="464"/>
      <c r="I165" s="464"/>
      <c r="J165" s="467"/>
      <c r="K165" s="467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6">
        <v>6.07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6">
        <v>2.25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6">
        <v>0.15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6">
        <v>0.6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6">
        <v>0.6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6">
        <v>0.15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0.662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8">
      <c r="A192" s="367"/>
      <c r="B192" s="367"/>
      <c r="C192" s="485" t="s">
        <v>941</v>
      </c>
      <c r="D192" s="367"/>
      <c r="E192" s="367" t="s">
        <v>654</v>
      </c>
      <c r="F192" s="486"/>
      <c r="G192" s="404"/>
      <c r="H192" s="404"/>
    </row>
    <row r="193" customHeight="1" spans="1:8">
      <c r="A193" s="367"/>
      <c r="B193" s="367"/>
      <c r="C193" s="485" t="s">
        <v>942</v>
      </c>
      <c r="D193" s="367"/>
      <c r="E193" s="367" t="s">
        <v>943</v>
      </c>
      <c r="F193" s="486">
        <v>0.12</v>
      </c>
      <c r="G193" s="404"/>
      <c r="H193" s="404"/>
    </row>
    <row r="194" customHeight="1" spans="1:8">
      <c r="A194" s="367"/>
      <c r="B194" s="367"/>
      <c r="C194" s="485" t="s">
        <v>944</v>
      </c>
      <c r="D194" s="367"/>
      <c r="E194" s="367" t="s">
        <v>943</v>
      </c>
      <c r="F194" s="486"/>
      <c r="G194" s="404"/>
      <c r="H194" s="404"/>
    </row>
    <row r="195" customHeight="1" spans="1:8">
      <c r="A195" s="367"/>
      <c r="B195" s="367"/>
      <c r="C195" s="485" t="s">
        <v>945</v>
      </c>
      <c r="D195" s="367"/>
      <c r="E195" s="367" t="s">
        <v>581</v>
      </c>
      <c r="F195" s="486"/>
      <c r="G195" s="404"/>
      <c r="H195" s="404"/>
    </row>
    <row r="196" customHeight="1" spans="1:8">
      <c r="A196" s="367"/>
      <c r="B196" s="367"/>
      <c r="C196" s="485" t="s">
        <v>946</v>
      </c>
      <c r="D196" s="367"/>
      <c r="E196" s="367" t="s">
        <v>642</v>
      </c>
      <c r="F196" s="486">
        <v>0.02</v>
      </c>
      <c r="G196" s="404"/>
      <c r="H196" s="404"/>
    </row>
    <row r="197" customHeight="1" spans="1:8">
      <c r="A197" s="367"/>
      <c r="B197" s="367"/>
      <c r="C197" s="485" t="s">
        <v>947</v>
      </c>
      <c r="D197" s="367"/>
      <c r="E197" s="367" t="s">
        <v>666</v>
      </c>
      <c r="F197" s="486"/>
      <c r="G197" s="404"/>
      <c r="H197" s="404"/>
    </row>
    <row r="198" customHeight="1" spans="1:8">
      <c r="A198" s="367"/>
      <c r="B198" s="367"/>
      <c r="C198" s="485" t="s">
        <v>948</v>
      </c>
      <c r="D198" s="367"/>
      <c r="E198" s="367" t="s">
        <v>603</v>
      </c>
      <c r="F198" s="486"/>
      <c r="G198" s="404"/>
      <c r="H198" s="404"/>
    </row>
    <row r="199" customHeight="1" spans="1:8">
      <c r="A199" s="367"/>
      <c r="B199" s="367"/>
      <c r="C199" s="485" t="s">
        <v>643</v>
      </c>
      <c r="D199" s="367"/>
      <c r="E199" s="367" t="s">
        <v>642</v>
      </c>
      <c r="F199" s="486"/>
      <c r="G199" s="404"/>
      <c r="H199" s="404"/>
    </row>
    <row r="200" customHeight="1" spans="1:8">
      <c r="A200" s="367"/>
      <c r="B200" s="367"/>
      <c r="C200" s="485" t="s">
        <v>949</v>
      </c>
      <c r="D200" s="367"/>
      <c r="E200" s="367" t="s">
        <v>950</v>
      </c>
      <c r="F200" s="486"/>
      <c r="G200" s="404"/>
      <c r="H200" s="404"/>
    </row>
    <row r="201" customHeight="1" spans="1:8">
      <c r="A201" s="367"/>
      <c r="B201" s="367"/>
      <c r="C201" s="485" t="s">
        <v>951</v>
      </c>
      <c r="D201" s="367"/>
      <c r="E201" s="367" t="s">
        <v>285</v>
      </c>
      <c r="F201" s="486"/>
      <c r="G201" s="404"/>
      <c r="H201" s="404"/>
    </row>
    <row r="202" customHeight="1" spans="1:8">
      <c r="A202" s="367"/>
      <c r="B202" s="367"/>
      <c r="C202" s="485" t="s">
        <v>952</v>
      </c>
      <c r="D202" s="367"/>
      <c r="E202" s="367" t="s">
        <v>953</v>
      </c>
      <c r="F202" s="486"/>
      <c r="G202" s="404"/>
      <c r="H202" s="404"/>
    </row>
    <row r="203" customHeight="1" spans="1:8">
      <c r="A203" s="367"/>
      <c r="B203" s="367"/>
      <c r="C203" s="485" t="s">
        <v>954</v>
      </c>
      <c r="D203" s="367"/>
      <c r="E203" s="367" t="s">
        <v>581</v>
      </c>
      <c r="F203" s="486"/>
      <c r="G203" s="404"/>
      <c r="H203" s="404"/>
    </row>
    <row r="204" customHeight="1" spans="1:8">
      <c r="A204" s="367"/>
      <c r="B204" s="367"/>
      <c r="C204" s="485" t="s">
        <v>955</v>
      </c>
      <c r="D204" s="367"/>
      <c r="E204" s="367" t="s">
        <v>953</v>
      </c>
      <c r="F204" s="486"/>
      <c r="G204" s="404"/>
      <c r="H204" s="404"/>
    </row>
    <row r="205" customHeight="1" spans="1:8">
      <c r="A205" s="367"/>
      <c r="B205" s="367"/>
      <c r="C205" s="485" t="s">
        <v>956</v>
      </c>
      <c r="D205" s="367"/>
      <c r="E205" s="367" t="s">
        <v>666</v>
      </c>
      <c r="F205" s="486"/>
      <c r="G205" s="404"/>
      <c r="H205" s="404"/>
    </row>
    <row r="206" customHeight="1" spans="1:8">
      <c r="A206" s="367"/>
      <c r="B206" s="367"/>
      <c r="C206" s="485" t="s">
        <v>957</v>
      </c>
      <c r="D206" s="367"/>
      <c r="E206" s="367" t="s">
        <v>666</v>
      </c>
      <c r="F206" s="486"/>
      <c r="G206" s="404"/>
      <c r="H206" s="404"/>
    </row>
    <row r="207" customHeight="1" spans="1:8">
      <c r="A207" s="367"/>
      <c r="B207" s="367"/>
      <c r="C207" s="485" t="s">
        <v>958</v>
      </c>
      <c r="D207" s="367"/>
      <c r="E207" s="367" t="s">
        <v>666</v>
      </c>
      <c r="F207" s="486"/>
      <c r="G207" s="404"/>
      <c r="H207" s="404"/>
    </row>
    <row r="208" customHeight="1" spans="1:8">
      <c r="A208" s="367"/>
      <c r="B208" s="367"/>
      <c r="C208" s="485" t="s">
        <v>959</v>
      </c>
      <c r="D208" s="367"/>
      <c r="E208" s="367" t="s">
        <v>666</v>
      </c>
      <c r="F208" s="486"/>
      <c r="G208" s="404"/>
      <c r="H208" s="404"/>
    </row>
    <row r="209" customHeight="1" spans="1:8">
      <c r="A209" s="367"/>
      <c r="B209" s="367"/>
      <c r="C209" s="485" t="s">
        <v>960</v>
      </c>
      <c r="D209" s="367"/>
      <c r="E209" s="367" t="s">
        <v>666</v>
      </c>
      <c r="F209" s="486"/>
      <c r="G209" s="404"/>
      <c r="H209" s="404"/>
    </row>
    <row r="210" customHeight="1" spans="1:8">
      <c r="A210" s="364"/>
      <c r="B210" s="365" t="s">
        <v>899</v>
      </c>
      <c r="C210" s="365"/>
      <c r="D210" s="365"/>
      <c r="E210" s="366"/>
      <c r="F210" s="366"/>
      <c r="G210" s="404"/>
      <c r="H210" s="404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1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 t="s">
        <v>272</v>
      </c>
      <c r="C2" s="281"/>
      <c r="D2" s="281" t="s">
        <v>507</v>
      </c>
      <c r="E2" s="281" t="s">
        <v>128</v>
      </c>
      <c r="F2" s="281" t="s">
        <v>509</v>
      </c>
      <c r="G2" s="383" t="s">
        <v>144</v>
      </c>
      <c r="H2" s="384"/>
      <c r="I2" s="304"/>
      <c r="J2" s="304"/>
      <c r="K2" s="304"/>
    </row>
    <row r="3" customHeight="1" spans="1:12">
      <c r="A3" s="281" t="s">
        <v>510</v>
      </c>
      <c r="B3" s="217">
        <v>0.438</v>
      </c>
      <c r="C3" s="415"/>
      <c r="D3" s="285" t="s">
        <v>511</v>
      </c>
      <c r="E3" s="281"/>
      <c r="F3" s="281" t="s">
        <v>512</v>
      </c>
      <c r="G3" s="281" t="s">
        <v>940</v>
      </c>
      <c r="H3" s="281" t="s">
        <v>514</v>
      </c>
      <c r="I3" s="304"/>
      <c r="J3" s="304"/>
      <c r="K3" s="304"/>
      <c r="L3" s="305"/>
    </row>
    <row r="4" customHeight="1" spans="1:12">
      <c r="A4" s="281" t="s">
        <v>515</v>
      </c>
      <c r="B4" s="217"/>
      <c r="C4" s="415"/>
      <c r="D4" s="281" t="s">
        <v>516</v>
      </c>
      <c r="E4" s="281"/>
      <c r="F4" s="281" t="s">
        <v>517</v>
      </c>
      <c r="G4" s="281"/>
      <c r="H4" s="281" t="s">
        <v>518</v>
      </c>
      <c r="I4" s="281"/>
      <c r="J4" s="281" t="s">
        <v>519</v>
      </c>
      <c r="K4" s="304"/>
      <c r="L4" s="306"/>
    </row>
    <row r="5" customHeight="1" spans="1:12">
      <c r="A5" s="281" t="s">
        <v>520</v>
      </c>
      <c r="B5" s="217"/>
      <c r="C5" s="415"/>
      <c r="D5" s="281" t="s">
        <v>521</v>
      </c>
      <c r="E5" s="281"/>
      <c r="F5" s="281" t="s">
        <v>522</v>
      </c>
      <c r="G5" s="415"/>
      <c r="H5" s="281" t="s">
        <v>523</v>
      </c>
      <c r="I5" s="281"/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>
        <v>0.438</v>
      </c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/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54">
        <v>0.2628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54">
        <v>0.0687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4">
        <v>0.0687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6">
        <v>126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6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>
        <v>283.5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8"/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0.01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>
        <v>5.23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0.14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0.17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/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/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5.5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1.87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0.00232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/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0.438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459" t="s">
        <v>691</v>
      </c>
      <c r="B132" s="459"/>
      <c r="C132" s="460" t="s">
        <v>692</v>
      </c>
      <c r="D132" s="461"/>
      <c r="E132" s="462"/>
      <c r="F132" s="463"/>
      <c r="G132" s="464"/>
      <c r="H132" s="464"/>
      <c r="I132" s="464"/>
      <c r="J132" s="467"/>
      <c r="K132" s="467"/>
    </row>
    <row r="133" customHeight="1" spans="1:11">
      <c r="A133" s="465"/>
      <c r="B133" s="466" t="s">
        <v>272</v>
      </c>
      <c r="C133" s="467" t="s">
        <v>693</v>
      </c>
      <c r="D133" s="468"/>
      <c r="E133" s="466" t="s">
        <v>694</v>
      </c>
      <c r="F133" s="469"/>
      <c r="G133" s="464"/>
      <c r="H133" s="464"/>
      <c r="I133" s="464" t="s">
        <v>695</v>
      </c>
      <c r="J133" s="467"/>
      <c r="K133" s="467"/>
    </row>
    <row r="134" customHeight="1" spans="1:11">
      <c r="A134" s="470"/>
      <c r="B134" s="466"/>
      <c r="C134" s="467" t="s">
        <v>697</v>
      </c>
      <c r="D134" s="468"/>
      <c r="E134" s="466" t="s">
        <v>694</v>
      </c>
      <c r="F134" s="469"/>
      <c r="G134" s="464"/>
      <c r="H134" s="464"/>
      <c r="I134" s="464" t="s">
        <v>698</v>
      </c>
      <c r="J134" s="467"/>
      <c r="K134" s="467"/>
    </row>
    <row r="135" customHeight="1" spans="1:11">
      <c r="A135" s="470"/>
      <c r="B135" s="466"/>
      <c r="C135" s="467" t="s">
        <v>699</v>
      </c>
      <c r="D135" s="468"/>
      <c r="E135" s="466" t="s">
        <v>694</v>
      </c>
      <c r="F135" s="469"/>
      <c r="G135" s="464"/>
      <c r="H135" s="464"/>
      <c r="I135" s="464" t="s">
        <v>700</v>
      </c>
      <c r="J135" s="467"/>
      <c r="K135" s="467"/>
    </row>
    <row r="136" customHeight="1" spans="1:11">
      <c r="A136" s="470"/>
      <c r="B136" s="466"/>
      <c r="C136" s="467" t="s">
        <v>701</v>
      </c>
      <c r="D136" s="468"/>
      <c r="E136" s="466" t="s">
        <v>694</v>
      </c>
      <c r="F136" s="469"/>
      <c r="G136" s="464"/>
      <c r="H136" s="464"/>
      <c r="I136" s="464" t="s">
        <v>695</v>
      </c>
      <c r="J136" s="467"/>
      <c r="K136" s="467"/>
    </row>
    <row r="137" customHeight="1" spans="1:11">
      <c r="A137" s="470"/>
      <c r="B137" s="466"/>
      <c r="C137" s="467" t="s">
        <v>702</v>
      </c>
      <c r="D137" s="468"/>
      <c r="E137" s="466" t="s">
        <v>694</v>
      </c>
      <c r="F137" s="469"/>
      <c r="G137" s="464"/>
      <c r="H137" s="464"/>
      <c r="I137" s="464" t="s">
        <v>698</v>
      </c>
      <c r="J137" s="467"/>
      <c r="K137" s="467"/>
    </row>
    <row r="138" customHeight="1" spans="1:11">
      <c r="A138" s="470"/>
      <c r="B138" s="466"/>
      <c r="C138" s="467" t="s">
        <v>703</v>
      </c>
      <c r="D138" s="468"/>
      <c r="E138" s="466" t="s">
        <v>694</v>
      </c>
      <c r="F138" s="471">
        <v>0.438</v>
      </c>
      <c r="G138" s="464"/>
      <c r="H138" s="464"/>
      <c r="I138" s="464" t="s">
        <v>700</v>
      </c>
      <c r="J138" s="467"/>
      <c r="K138" s="467"/>
    </row>
    <row r="139" customHeight="1" spans="1:11">
      <c r="A139" s="470"/>
      <c r="B139" s="466"/>
      <c r="C139" s="467" t="s">
        <v>704</v>
      </c>
      <c r="D139" s="468"/>
      <c r="E139" s="466" t="s">
        <v>694</v>
      </c>
      <c r="F139" s="471"/>
      <c r="G139" s="464"/>
      <c r="H139" s="464"/>
      <c r="I139" s="464" t="s">
        <v>705</v>
      </c>
      <c r="J139" s="467"/>
      <c r="K139" s="467"/>
    </row>
    <row r="140" customHeight="1" spans="1:11">
      <c r="A140" s="470"/>
      <c r="B140" s="466"/>
      <c r="C140" s="467" t="s">
        <v>707</v>
      </c>
      <c r="D140" s="468"/>
      <c r="E140" s="466" t="s">
        <v>694</v>
      </c>
      <c r="F140" s="471"/>
      <c r="G140" s="464"/>
      <c r="H140" s="464"/>
      <c r="I140" s="464" t="s">
        <v>705</v>
      </c>
      <c r="J140" s="467"/>
      <c r="K140" s="467"/>
    </row>
    <row r="141" customHeight="1" spans="1:11">
      <c r="A141" s="470"/>
      <c r="B141" s="466"/>
      <c r="C141" s="467" t="s">
        <v>708</v>
      </c>
      <c r="D141" s="468"/>
      <c r="E141" s="466" t="s">
        <v>694</v>
      </c>
      <c r="F141" s="471"/>
      <c r="G141" s="464"/>
      <c r="H141" s="464"/>
      <c r="I141" s="464" t="s">
        <v>709</v>
      </c>
      <c r="J141" s="467"/>
      <c r="K141" s="467"/>
    </row>
    <row r="142" customHeight="1" spans="1:11">
      <c r="A142" s="470"/>
      <c r="B142" s="466"/>
      <c r="C142" s="467" t="s">
        <v>710</v>
      </c>
      <c r="D142" s="468"/>
      <c r="E142" s="466" t="s">
        <v>694</v>
      </c>
      <c r="F142" s="471"/>
      <c r="G142" s="464"/>
      <c r="H142" s="464"/>
      <c r="I142" s="464" t="s">
        <v>705</v>
      </c>
      <c r="J142" s="467"/>
      <c r="K142" s="467"/>
    </row>
    <row r="143" customHeight="1" spans="1:11">
      <c r="A143" s="470"/>
      <c r="B143" s="466"/>
      <c r="C143" s="467" t="s">
        <v>711</v>
      </c>
      <c r="D143" s="468"/>
      <c r="E143" s="466" t="s">
        <v>694</v>
      </c>
      <c r="F143" s="471"/>
      <c r="G143" s="464"/>
      <c r="H143" s="464"/>
      <c r="I143" s="464" t="s">
        <v>705</v>
      </c>
      <c r="J143" s="467"/>
      <c r="K143" s="467"/>
    </row>
    <row r="144" customHeight="1" spans="1:11">
      <c r="A144" s="470"/>
      <c r="B144" s="466"/>
      <c r="C144" s="467" t="s">
        <v>712</v>
      </c>
      <c r="D144" s="468"/>
      <c r="E144" s="466" t="s">
        <v>694</v>
      </c>
      <c r="F144" s="471">
        <v>0.438</v>
      </c>
      <c r="G144" s="464"/>
      <c r="H144" s="464"/>
      <c r="I144" s="464" t="s">
        <v>709</v>
      </c>
      <c r="J144" s="467"/>
      <c r="K144" s="467"/>
    </row>
    <row r="145" customHeight="1" spans="1:11">
      <c r="A145" s="470"/>
      <c r="B145" s="466"/>
      <c r="C145" s="467" t="s">
        <v>713</v>
      </c>
      <c r="D145" s="468"/>
      <c r="E145" s="466" t="s">
        <v>714</v>
      </c>
      <c r="F145" s="474"/>
      <c r="G145" s="473"/>
      <c r="H145" s="473"/>
      <c r="I145" s="464" t="s">
        <v>715</v>
      </c>
      <c r="J145" s="467"/>
      <c r="K145" s="467"/>
    </row>
    <row r="146" customHeight="1" spans="1:11">
      <c r="A146" s="470"/>
      <c r="B146" s="466"/>
      <c r="C146" s="467" t="s">
        <v>717</v>
      </c>
      <c r="D146" s="468"/>
      <c r="E146" s="466" t="s">
        <v>714</v>
      </c>
      <c r="F146" s="474"/>
      <c r="G146" s="473"/>
      <c r="H146" s="473"/>
      <c r="I146" s="464" t="s">
        <v>718</v>
      </c>
      <c r="J146" s="467"/>
      <c r="K146" s="467"/>
    </row>
    <row r="147" customHeight="1" spans="1:11">
      <c r="A147" s="470"/>
      <c r="B147" s="466"/>
      <c r="C147" s="467" t="s">
        <v>719</v>
      </c>
      <c r="D147" s="468"/>
      <c r="E147" s="466" t="s">
        <v>714</v>
      </c>
      <c r="F147" s="471">
        <v>2.628</v>
      </c>
      <c r="G147" s="464"/>
      <c r="H147" s="464"/>
      <c r="I147" s="464" t="s">
        <v>720</v>
      </c>
      <c r="J147" s="467"/>
      <c r="K147" s="467"/>
    </row>
    <row r="148" customHeight="1" spans="1:11">
      <c r="A148" s="470"/>
      <c r="B148" s="466"/>
      <c r="C148" s="467" t="s">
        <v>721</v>
      </c>
      <c r="D148" s="468"/>
      <c r="E148" s="466" t="s">
        <v>714</v>
      </c>
      <c r="F148" s="474"/>
      <c r="G148" s="473"/>
      <c r="H148" s="473"/>
      <c r="I148" s="464" t="s">
        <v>722</v>
      </c>
      <c r="J148" s="467"/>
      <c r="K148" s="467"/>
    </row>
    <row r="149" customHeight="1" spans="1:11">
      <c r="A149" s="470"/>
      <c r="B149" s="466"/>
      <c r="C149" s="467" t="s">
        <v>724</v>
      </c>
      <c r="D149" s="468"/>
      <c r="E149" s="466" t="s">
        <v>714</v>
      </c>
      <c r="F149" s="474"/>
      <c r="G149" s="473"/>
      <c r="H149" s="473"/>
      <c r="I149" s="464" t="s">
        <v>725</v>
      </c>
      <c r="J149" s="467"/>
      <c r="K149" s="467"/>
    </row>
    <row r="150" customHeight="1" spans="1:11">
      <c r="A150" s="475"/>
      <c r="B150" s="466"/>
      <c r="C150" s="467" t="s">
        <v>727</v>
      </c>
      <c r="D150" s="468"/>
      <c r="E150" s="466" t="s">
        <v>714</v>
      </c>
      <c r="F150" s="471">
        <v>2.628</v>
      </c>
      <c r="G150" s="464"/>
      <c r="H150" s="464"/>
      <c r="I150" s="464" t="s">
        <v>728</v>
      </c>
      <c r="J150" s="467"/>
      <c r="K150" s="467"/>
    </row>
    <row r="151" customHeight="1" spans="1:11">
      <c r="A151" s="465"/>
      <c r="B151" s="466" t="s">
        <v>538</v>
      </c>
      <c r="C151" s="476" t="s">
        <v>730</v>
      </c>
      <c r="D151" s="477"/>
      <c r="E151" s="466" t="s">
        <v>694</v>
      </c>
      <c r="F151" s="469"/>
      <c r="G151" s="478"/>
      <c r="H151" s="478"/>
      <c r="I151" s="478"/>
      <c r="J151" s="476"/>
      <c r="K151" s="476"/>
    </row>
    <row r="152" customHeight="1" spans="1:11">
      <c r="A152" s="470"/>
      <c r="B152" s="466"/>
      <c r="C152" s="476" t="s">
        <v>731</v>
      </c>
      <c r="D152" s="477"/>
      <c r="E152" s="466" t="s">
        <v>694</v>
      </c>
      <c r="F152" s="469"/>
      <c r="G152" s="478"/>
      <c r="H152" s="478"/>
      <c r="I152" s="478"/>
      <c r="J152" s="476"/>
      <c r="K152" s="476"/>
    </row>
    <row r="153" customHeight="1" spans="1:11">
      <c r="A153" s="470"/>
      <c r="B153" s="466"/>
      <c r="C153" s="476" t="s">
        <v>732</v>
      </c>
      <c r="D153" s="477"/>
      <c r="E153" s="466" t="s">
        <v>714</v>
      </c>
      <c r="F153" s="472"/>
      <c r="G153" s="479"/>
      <c r="H153" s="479"/>
      <c r="I153" s="478"/>
      <c r="J153" s="476"/>
      <c r="K153" s="476"/>
    </row>
    <row r="154" customHeight="1" spans="1:11">
      <c r="A154" s="475"/>
      <c r="B154" s="466"/>
      <c r="C154" s="476" t="s">
        <v>733</v>
      </c>
      <c r="D154" s="477"/>
      <c r="E154" s="466" t="s">
        <v>714</v>
      </c>
      <c r="F154" s="472"/>
      <c r="G154" s="479"/>
      <c r="H154" s="479"/>
      <c r="I154" s="478"/>
      <c r="J154" s="476"/>
      <c r="K154" s="476"/>
    </row>
    <row r="155" customHeight="1" spans="1:11">
      <c r="A155" s="465"/>
      <c r="B155" s="466" t="s">
        <v>734</v>
      </c>
      <c r="C155" s="476" t="s">
        <v>735</v>
      </c>
      <c r="D155" s="477"/>
      <c r="E155" s="466" t="s">
        <v>714</v>
      </c>
      <c r="F155" s="472"/>
      <c r="G155" s="479"/>
      <c r="H155" s="479"/>
      <c r="I155" s="478"/>
      <c r="J155" s="476"/>
      <c r="K155" s="476"/>
    </row>
    <row r="156" customHeight="1" spans="1:11">
      <c r="A156" s="470"/>
      <c r="B156" s="466"/>
      <c r="C156" s="476" t="s">
        <v>736</v>
      </c>
      <c r="D156" s="477"/>
      <c r="E156" s="466" t="s">
        <v>714</v>
      </c>
      <c r="F156" s="472"/>
      <c r="G156" s="479"/>
      <c r="H156" s="479"/>
      <c r="I156" s="478"/>
      <c r="J156" s="476"/>
      <c r="K156" s="476"/>
    </row>
    <row r="157" customHeight="1" spans="1:11">
      <c r="A157" s="470"/>
      <c r="B157" s="466"/>
      <c r="C157" s="476" t="s">
        <v>737</v>
      </c>
      <c r="D157" s="477"/>
      <c r="E157" s="466" t="s">
        <v>714</v>
      </c>
      <c r="F157" s="472"/>
      <c r="G157" s="479"/>
      <c r="H157" s="479"/>
      <c r="I157" s="478"/>
      <c r="J157" s="476"/>
      <c r="K157" s="476"/>
    </row>
    <row r="158" customHeight="1" spans="1:11">
      <c r="A158" s="470"/>
      <c r="B158" s="466"/>
      <c r="C158" s="476" t="s">
        <v>738</v>
      </c>
      <c r="D158" s="477"/>
      <c r="E158" s="466" t="s">
        <v>714</v>
      </c>
      <c r="F158" s="472"/>
      <c r="G158" s="479"/>
      <c r="H158" s="479"/>
      <c r="I158" s="478"/>
      <c r="J158" s="476"/>
      <c r="K158" s="476"/>
    </row>
    <row r="159" customHeight="1" spans="1:11">
      <c r="A159" s="470"/>
      <c r="B159" s="466"/>
      <c r="C159" s="476" t="s">
        <v>739</v>
      </c>
      <c r="D159" s="477"/>
      <c r="E159" s="466" t="s">
        <v>714</v>
      </c>
      <c r="F159" s="472"/>
      <c r="G159" s="479"/>
      <c r="H159" s="479"/>
      <c r="I159" s="478"/>
      <c r="J159" s="476"/>
      <c r="K159" s="476"/>
    </row>
    <row r="160" customHeight="1" spans="1:11">
      <c r="A160" s="470"/>
      <c r="B160" s="466"/>
      <c r="C160" s="476" t="s">
        <v>740</v>
      </c>
      <c r="D160" s="477"/>
      <c r="E160" s="466" t="s">
        <v>714</v>
      </c>
      <c r="F160" s="472"/>
      <c r="G160" s="479"/>
      <c r="H160" s="479"/>
      <c r="I160" s="478"/>
      <c r="J160" s="476"/>
      <c r="K160" s="476"/>
    </row>
    <row r="161" customHeight="1" spans="1:11">
      <c r="A161" s="470"/>
      <c r="B161" s="466"/>
      <c r="C161" s="476" t="s">
        <v>741</v>
      </c>
      <c r="D161" s="477"/>
      <c r="E161" s="466" t="s">
        <v>714</v>
      </c>
      <c r="F161" s="472"/>
      <c r="G161" s="479"/>
      <c r="H161" s="479"/>
      <c r="I161" s="478"/>
      <c r="J161" s="476"/>
      <c r="K161" s="476"/>
    </row>
    <row r="162" customHeight="1" spans="1:11">
      <c r="A162" s="470"/>
      <c r="B162" s="466"/>
      <c r="C162" s="476" t="s">
        <v>742</v>
      </c>
      <c r="D162" s="477"/>
      <c r="E162" s="466" t="s">
        <v>714</v>
      </c>
      <c r="F162" s="472"/>
      <c r="G162" s="479"/>
      <c r="H162" s="479"/>
      <c r="I162" s="478"/>
      <c r="J162" s="476"/>
      <c r="K162" s="476"/>
    </row>
    <row r="163" customHeight="1" spans="1:11">
      <c r="A163" s="470"/>
      <c r="B163" s="466"/>
      <c r="C163" s="476" t="s">
        <v>743</v>
      </c>
      <c r="D163" s="477"/>
      <c r="E163" s="466" t="s">
        <v>694</v>
      </c>
      <c r="F163" s="469"/>
      <c r="G163" s="478"/>
      <c r="H163" s="478"/>
      <c r="I163" s="478"/>
      <c r="J163" s="476"/>
      <c r="K163" s="476"/>
    </row>
    <row r="164" customHeight="1" spans="1:11">
      <c r="A164" s="475"/>
      <c r="B164" s="466"/>
      <c r="C164" s="476" t="s">
        <v>744</v>
      </c>
      <c r="D164" s="477"/>
      <c r="E164" s="466" t="s">
        <v>694</v>
      </c>
      <c r="F164" s="469"/>
      <c r="G164" s="478"/>
      <c r="H164" s="478"/>
      <c r="I164" s="478"/>
      <c r="J164" s="476"/>
      <c r="K164" s="476"/>
    </row>
    <row r="165" customHeight="1" spans="1:11">
      <c r="A165" s="466"/>
      <c r="B165" s="480" t="s">
        <v>11</v>
      </c>
      <c r="C165" s="481"/>
      <c r="D165" s="482"/>
      <c r="E165" s="466"/>
      <c r="F165" s="483"/>
      <c r="G165" s="464"/>
      <c r="H165" s="464"/>
      <c r="I165" s="464"/>
      <c r="J165" s="467"/>
      <c r="K165" s="467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6">
        <v>5.22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6">
        <v>1.47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6">
        <v>0.16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6">
        <v>0.6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6">
        <v>0.6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6">
        <v>0.16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0.438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8">
      <c r="A192" s="367"/>
      <c r="B192" s="367"/>
      <c r="C192" s="485" t="s">
        <v>941</v>
      </c>
      <c r="D192" s="367"/>
      <c r="E192" s="367" t="s">
        <v>654</v>
      </c>
      <c r="F192" s="486"/>
      <c r="G192" s="404"/>
      <c r="H192" s="404"/>
    </row>
    <row r="193" customHeight="1" spans="1:8">
      <c r="A193" s="367"/>
      <c r="B193" s="367"/>
      <c r="C193" s="485" t="s">
        <v>942</v>
      </c>
      <c r="D193" s="367"/>
      <c r="E193" s="367" t="s">
        <v>943</v>
      </c>
      <c r="F193" s="486">
        <v>0.06</v>
      </c>
      <c r="G193" s="404"/>
      <c r="H193" s="404"/>
    </row>
    <row r="194" customHeight="1" spans="1:8">
      <c r="A194" s="367"/>
      <c r="B194" s="367"/>
      <c r="C194" s="485" t="s">
        <v>944</v>
      </c>
      <c r="D194" s="367"/>
      <c r="E194" s="367" t="s">
        <v>943</v>
      </c>
      <c r="F194" s="486"/>
      <c r="G194" s="404"/>
      <c r="H194" s="404"/>
    </row>
    <row r="195" customHeight="1" spans="1:8">
      <c r="A195" s="367"/>
      <c r="B195" s="367"/>
      <c r="C195" s="485" t="s">
        <v>945</v>
      </c>
      <c r="D195" s="367"/>
      <c r="E195" s="367" t="s">
        <v>581</v>
      </c>
      <c r="F195" s="486"/>
      <c r="G195" s="404"/>
      <c r="H195" s="404"/>
    </row>
    <row r="196" customHeight="1" spans="1:8">
      <c r="A196" s="367"/>
      <c r="B196" s="367"/>
      <c r="C196" s="485" t="s">
        <v>946</v>
      </c>
      <c r="D196" s="367"/>
      <c r="E196" s="367" t="s">
        <v>642</v>
      </c>
      <c r="F196" s="486"/>
      <c r="G196" s="404"/>
      <c r="H196" s="404"/>
    </row>
    <row r="197" customHeight="1" spans="1:8">
      <c r="A197" s="367"/>
      <c r="B197" s="367"/>
      <c r="C197" s="485" t="s">
        <v>947</v>
      </c>
      <c r="D197" s="367"/>
      <c r="E197" s="367" t="s">
        <v>666</v>
      </c>
      <c r="F197" s="486"/>
      <c r="G197" s="404"/>
      <c r="H197" s="404"/>
    </row>
    <row r="198" customHeight="1" spans="1:8">
      <c r="A198" s="367"/>
      <c r="B198" s="367"/>
      <c r="C198" s="485" t="s">
        <v>948</v>
      </c>
      <c r="D198" s="367"/>
      <c r="E198" s="367" t="s">
        <v>603</v>
      </c>
      <c r="F198" s="486"/>
      <c r="G198" s="404"/>
      <c r="H198" s="404"/>
    </row>
    <row r="199" customHeight="1" spans="1:8">
      <c r="A199" s="367"/>
      <c r="B199" s="367"/>
      <c r="C199" s="485" t="s">
        <v>643</v>
      </c>
      <c r="D199" s="367"/>
      <c r="E199" s="367" t="s">
        <v>642</v>
      </c>
      <c r="F199" s="486"/>
      <c r="G199" s="404"/>
      <c r="H199" s="404"/>
    </row>
    <row r="200" customHeight="1" spans="1:8">
      <c r="A200" s="367"/>
      <c r="B200" s="367"/>
      <c r="C200" s="485" t="s">
        <v>949</v>
      </c>
      <c r="D200" s="367"/>
      <c r="E200" s="367" t="s">
        <v>950</v>
      </c>
      <c r="F200" s="486"/>
      <c r="G200" s="404"/>
      <c r="H200" s="404"/>
    </row>
    <row r="201" customHeight="1" spans="1:8">
      <c r="A201" s="367"/>
      <c r="B201" s="367"/>
      <c r="C201" s="485" t="s">
        <v>951</v>
      </c>
      <c r="D201" s="367"/>
      <c r="E201" s="367" t="s">
        <v>285</v>
      </c>
      <c r="F201" s="486"/>
      <c r="G201" s="404"/>
      <c r="H201" s="404"/>
    </row>
    <row r="202" customHeight="1" spans="1:8">
      <c r="A202" s="367"/>
      <c r="B202" s="367"/>
      <c r="C202" s="485" t="s">
        <v>952</v>
      </c>
      <c r="D202" s="367"/>
      <c r="E202" s="367" t="s">
        <v>953</v>
      </c>
      <c r="F202" s="486"/>
      <c r="G202" s="404"/>
      <c r="H202" s="404"/>
    </row>
    <row r="203" customHeight="1" spans="1:8">
      <c r="A203" s="367"/>
      <c r="B203" s="367"/>
      <c r="C203" s="485" t="s">
        <v>954</v>
      </c>
      <c r="D203" s="367"/>
      <c r="E203" s="367" t="s">
        <v>581</v>
      </c>
      <c r="F203" s="486"/>
      <c r="G203" s="404"/>
      <c r="H203" s="404"/>
    </row>
    <row r="204" customHeight="1" spans="1:8">
      <c r="A204" s="367"/>
      <c r="B204" s="367"/>
      <c r="C204" s="485" t="s">
        <v>955</v>
      </c>
      <c r="D204" s="367"/>
      <c r="E204" s="367" t="s">
        <v>953</v>
      </c>
      <c r="F204" s="486"/>
      <c r="G204" s="404"/>
      <c r="H204" s="404"/>
    </row>
    <row r="205" customHeight="1" spans="1:8">
      <c r="A205" s="367"/>
      <c r="B205" s="367"/>
      <c r="C205" s="485" t="s">
        <v>956</v>
      </c>
      <c r="D205" s="367"/>
      <c r="E205" s="367" t="s">
        <v>666</v>
      </c>
      <c r="F205" s="486"/>
      <c r="G205" s="404"/>
      <c r="H205" s="404"/>
    </row>
    <row r="206" customHeight="1" spans="1:8">
      <c r="A206" s="367"/>
      <c r="B206" s="367"/>
      <c r="C206" s="485" t="s">
        <v>957</v>
      </c>
      <c r="D206" s="367"/>
      <c r="E206" s="367" t="s">
        <v>666</v>
      </c>
      <c r="F206" s="486"/>
      <c r="G206" s="404"/>
      <c r="H206" s="404"/>
    </row>
    <row r="207" customHeight="1" spans="1:8">
      <c r="A207" s="367"/>
      <c r="B207" s="367"/>
      <c r="C207" s="485" t="s">
        <v>958</v>
      </c>
      <c r="D207" s="367"/>
      <c r="E207" s="367" t="s">
        <v>666</v>
      </c>
      <c r="F207" s="486"/>
      <c r="G207" s="404"/>
      <c r="H207" s="404"/>
    </row>
    <row r="208" customHeight="1" spans="1:8">
      <c r="A208" s="367"/>
      <c r="B208" s="367"/>
      <c r="C208" s="485" t="s">
        <v>959</v>
      </c>
      <c r="D208" s="367"/>
      <c r="E208" s="367" t="s">
        <v>666</v>
      </c>
      <c r="F208" s="486"/>
      <c r="G208" s="404"/>
      <c r="H208" s="404"/>
    </row>
    <row r="209" customHeight="1" spans="1:8">
      <c r="A209" s="367"/>
      <c r="B209" s="367"/>
      <c r="C209" s="485" t="s">
        <v>960</v>
      </c>
      <c r="D209" s="367"/>
      <c r="E209" s="367" t="s">
        <v>666</v>
      </c>
      <c r="F209" s="486"/>
      <c r="G209" s="404"/>
      <c r="H209" s="404"/>
    </row>
    <row r="210" customHeight="1" spans="1:8">
      <c r="A210" s="364"/>
      <c r="B210" s="365" t="s">
        <v>899</v>
      </c>
      <c r="C210" s="365"/>
      <c r="D210" s="365"/>
      <c r="E210" s="366"/>
      <c r="F210" s="366"/>
      <c r="G210" s="404"/>
      <c r="H210" s="404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1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 t="s">
        <v>272</v>
      </c>
      <c r="C2" s="281"/>
      <c r="D2" s="281" t="s">
        <v>507</v>
      </c>
      <c r="E2" s="281" t="s">
        <v>120</v>
      </c>
      <c r="F2" s="281" t="s">
        <v>509</v>
      </c>
      <c r="G2" s="383" t="s">
        <v>146</v>
      </c>
      <c r="H2" s="384"/>
      <c r="I2" s="304"/>
      <c r="J2" s="304"/>
      <c r="K2" s="304"/>
    </row>
    <row r="3" customHeight="1" spans="1:12">
      <c r="A3" s="281" t="s">
        <v>510</v>
      </c>
      <c r="B3" s="490">
        <v>0.33345</v>
      </c>
      <c r="C3" s="415"/>
      <c r="D3" s="285" t="s">
        <v>511</v>
      </c>
      <c r="E3" s="281"/>
      <c r="F3" s="281" t="s">
        <v>512</v>
      </c>
      <c r="G3" s="281"/>
      <c r="H3" s="281" t="s">
        <v>514</v>
      </c>
      <c r="I3" s="304"/>
      <c r="J3" s="304"/>
      <c r="K3" s="304"/>
      <c r="L3" s="305"/>
    </row>
    <row r="4" customHeight="1" spans="1:12">
      <c r="A4" s="281" t="s">
        <v>515</v>
      </c>
      <c r="B4" s="281"/>
      <c r="C4" s="415"/>
      <c r="D4" s="281" t="s">
        <v>516</v>
      </c>
      <c r="E4" s="281"/>
      <c r="F4" s="281" t="s">
        <v>517</v>
      </c>
      <c r="G4" s="281"/>
      <c r="H4" s="281" t="s">
        <v>518</v>
      </c>
      <c r="I4" s="281"/>
      <c r="J4" s="281" t="s">
        <v>519</v>
      </c>
      <c r="K4" s="304"/>
      <c r="L4" s="306"/>
    </row>
    <row r="5" customHeight="1" spans="1:12">
      <c r="A5" s="281" t="s">
        <v>520</v>
      </c>
      <c r="B5" s="281"/>
      <c r="C5" s="415"/>
      <c r="D5" s="281" t="s">
        <v>521</v>
      </c>
      <c r="E5" s="281"/>
      <c r="F5" s="281" t="s">
        <v>522</v>
      </c>
      <c r="G5" s="415"/>
      <c r="H5" s="281" t="s">
        <v>523</v>
      </c>
      <c r="I5" s="281"/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93">
        <v>0.33345</v>
      </c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v>0.16673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54">
        <v>0.20007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54">
        <v>0.13338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4">
        <v>0.13338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6">
        <v>73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6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>
        <v>906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8"/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454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0.08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>
        <v>2.92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/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>
        <v>0.33</v>
      </c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>
        <v>0.02</v>
      </c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0.04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0.03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/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8.23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2.03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0.0644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0.09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0.33345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459" t="s">
        <v>691</v>
      </c>
      <c r="B132" s="459"/>
      <c r="C132" s="460" t="s">
        <v>692</v>
      </c>
      <c r="D132" s="461"/>
      <c r="E132" s="462"/>
      <c r="F132" s="463"/>
      <c r="G132" s="464"/>
      <c r="H132" s="464"/>
      <c r="I132" s="464"/>
      <c r="J132" s="467"/>
      <c r="K132" s="467"/>
    </row>
    <row r="133" customHeight="1" spans="1:11">
      <c r="A133" s="465"/>
      <c r="B133" s="466" t="s">
        <v>272</v>
      </c>
      <c r="C133" s="467" t="s">
        <v>693</v>
      </c>
      <c r="D133" s="468"/>
      <c r="E133" s="466" t="s">
        <v>694</v>
      </c>
      <c r="F133" s="469"/>
      <c r="G133" s="464"/>
      <c r="H133" s="464"/>
      <c r="I133" s="464" t="s">
        <v>695</v>
      </c>
      <c r="J133" s="467"/>
      <c r="K133" s="467"/>
    </row>
    <row r="134" customHeight="1" spans="1:11">
      <c r="A134" s="470"/>
      <c r="B134" s="466"/>
      <c r="C134" s="467" t="s">
        <v>697</v>
      </c>
      <c r="D134" s="468"/>
      <c r="E134" s="466" t="s">
        <v>694</v>
      </c>
      <c r="F134" s="469"/>
      <c r="G134" s="464"/>
      <c r="H134" s="464"/>
      <c r="I134" s="464" t="s">
        <v>698</v>
      </c>
      <c r="J134" s="467"/>
      <c r="K134" s="467"/>
    </row>
    <row r="135" customHeight="1" spans="1:11">
      <c r="A135" s="470"/>
      <c r="B135" s="466"/>
      <c r="C135" s="467" t="s">
        <v>699</v>
      </c>
      <c r="D135" s="468"/>
      <c r="E135" s="466" t="s">
        <v>694</v>
      </c>
      <c r="F135" s="469"/>
      <c r="G135" s="464"/>
      <c r="H135" s="464"/>
      <c r="I135" s="464" t="s">
        <v>700</v>
      </c>
      <c r="J135" s="467"/>
      <c r="K135" s="467"/>
    </row>
    <row r="136" customHeight="1" spans="1:11">
      <c r="A136" s="470"/>
      <c r="B136" s="466"/>
      <c r="C136" s="467" t="s">
        <v>701</v>
      </c>
      <c r="D136" s="468"/>
      <c r="E136" s="466" t="s">
        <v>694</v>
      </c>
      <c r="F136" s="469"/>
      <c r="G136" s="464"/>
      <c r="H136" s="464"/>
      <c r="I136" s="464" t="s">
        <v>695</v>
      </c>
      <c r="J136" s="467"/>
      <c r="K136" s="467"/>
    </row>
    <row r="137" customHeight="1" spans="1:11">
      <c r="A137" s="470"/>
      <c r="B137" s="466"/>
      <c r="C137" s="467" t="s">
        <v>702</v>
      </c>
      <c r="D137" s="468"/>
      <c r="E137" s="466" t="s">
        <v>694</v>
      </c>
      <c r="F137" s="469"/>
      <c r="G137" s="464"/>
      <c r="H137" s="464"/>
      <c r="I137" s="464" t="s">
        <v>698</v>
      </c>
      <c r="J137" s="467"/>
      <c r="K137" s="467"/>
    </row>
    <row r="138" customHeight="1" spans="1:11">
      <c r="A138" s="470"/>
      <c r="B138" s="466"/>
      <c r="C138" s="467" t="s">
        <v>703</v>
      </c>
      <c r="D138" s="468"/>
      <c r="E138" s="466" t="s">
        <v>694</v>
      </c>
      <c r="F138" s="492">
        <v>0.3345</v>
      </c>
      <c r="G138" s="464"/>
      <c r="H138" s="464"/>
      <c r="I138" s="464" t="s">
        <v>700</v>
      </c>
      <c r="J138" s="467"/>
      <c r="K138" s="467"/>
    </row>
    <row r="139" customHeight="1" spans="1:11">
      <c r="A139" s="470"/>
      <c r="B139" s="466"/>
      <c r="C139" s="467" t="s">
        <v>704</v>
      </c>
      <c r="D139" s="468"/>
      <c r="E139" s="466" t="s">
        <v>694</v>
      </c>
      <c r="F139" s="471"/>
      <c r="G139" s="464"/>
      <c r="H139" s="464"/>
      <c r="I139" s="464" t="s">
        <v>705</v>
      </c>
      <c r="J139" s="467"/>
      <c r="K139" s="467"/>
    </row>
    <row r="140" customHeight="1" spans="1:11">
      <c r="A140" s="470"/>
      <c r="B140" s="466"/>
      <c r="C140" s="467" t="s">
        <v>707</v>
      </c>
      <c r="D140" s="468"/>
      <c r="E140" s="466" t="s">
        <v>694</v>
      </c>
      <c r="F140" s="471"/>
      <c r="G140" s="464"/>
      <c r="H140" s="464"/>
      <c r="I140" s="464" t="s">
        <v>705</v>
      </c>
      <c r="J140" s="467"/>
      <c r="K140" s="467"/>
    </row>
    <row r="141" customHeight="1" spans="1:11">
      <c r="A141" s="470"/>
      <c r="B141" s="466"/>
      <c r="C141" s="467" t="s">
        <v>708</v>
      </c>
      <c r="D141" s="468"/>
      <c r="E141" s="466" t="s">
        <v>694</v>
      </c>
      <c r="F141" s="471"/>
      <c r="G141" s="464"/>
      <c r="H141" s="464"/>
      <c r="I141" s="464" t="s">
        <v>709</v>
      </c>
      <c r="J141" s="467"/>
      <c r="K141" s="467"/>
    </row>
    <row r="142" customHeight="1" spans="1:11">
      <c r="A142" s="470"/>
      <c r="B142" s="466"/>
      <c r="C142" s="467" t="s">
        <v>710</v>
      </c>
      <c r="D142" s="468"/>
      <c r="E142" s="466" t="s">
        <v>694</v>
      </c>
      <c r="F142" s="471"/>
      <c r="G142" s="464"/>
      <c r="H142" s="464"/>
      <c r="I142" s="464" t="s">
        <v>705</v>
      </c>
      <c r="J142" s="467"/>
      <c r="K142" s="467"/>
    </row>
    <row r="143" customHeight="1" spans="1:11">
      <c r="A143" s="470"/>
      <c r="B143" s="466"/>
      <c r="C143" s="467" t="s">
        <v>711</v>
      </c>
      <c r="D143" s="468"/>
      <c r="E143" s="466" t="s">
        <v>694</v>
      </c>
      <c r="F143" s="471"/>
      <c r="G143" s="464"/>
      <c r="H143" s="464"/>
      <c r="I143" s="464" t="s">
        <v>705</v>
      </c>
      <c r="J143" s="467"/>
      <c r="K143" s="467"/>
    </row>
    <row r="144" customHeight="1" spans="1:11">
      <c r="A144" s="470"/>
      <c r="B144" s="466"/>
      <c r="C144" s="467" t="s">
        <v>712</v>
      </c>
      <c r="D144" s="468"/>
      <c r="E144" s="466" t="s">
        <v>694</v>
      </c>
      <c r="F144" s="492">
        <v>0.3345</v>
      </c>
      <c r="G144" s="464"/>
      <c r="H144" s="464"/>
      <c r="I144" s="464" t="s">
        <v>709</v>
      </c>
      <c r="J144" s="467"/>
      <c r="K144" s="467"/>
    </row>
    <row r="145" customHeight="1" spans="1:11">
      <c r="A145" s="470"/>
      <c r="B145" s="466"/>
      <c r="C145" s="467" t="s">
        <v>713</v>
      </c>
      <c r="D145" s="468"/>
      <c r="E145" s="466" t="s">
        <v>714</v>
      </c>
      <c r="F145" s="474"/>
      <c r="G145" s="473"/>
      <c r="H145" s="473"/>
      <c r="I145" s="464" t="s">
        <v>715</v>
      </c>
      <c r="J145" s="467"/>
      <c r="K145" s="467"/>
    </row>
    <row r="146" customHeight="1" spans="1:11">
      <c r="A146" s="470"/>
      <c r="B146" s="466"/>
      <c r="C146" s="467" t="s">
        <v>717</v>
      </c>
      <c r="D146" s="468"/>
      <c r="E146" s="466" t="s">
        <v>714</v>
      </c>
      <c r="F146" s="474"/>
      <c r="G146" s="473"/>
      <c r="H146" s="473"/>
      <c r="I146" s="464" t="s">
        <v>718</v>
      </c>
      <c r="J146" s="467"/>
      <c r="K146" s="467"/>
    </row>
    <row r="147" customHeight="1" spans="1:11">
      <c r="A147" s="470"/>
      <c r="B147" s="466"/>
      <c r="C147" s="467" t="s">
        <v>719</v>
      </c>
      <c r="D147" s="468"/>
      <c r="E147" s="466" t="s">
        <v>714</v>
      </c>
      <c r="F147" s="492">
        <v>3.668</v>
      </c>
      <c r="G147" s="464"/>
      <c r="H147" s="464"/>
      <c r="I147" s="464" t="s">
        <v>720</v>
      </c>
      <c r="J147" s="467"/>
      <c r="K147" s="467"/>
    </row>
    <row r="148" customHeight="1" spans="1:11">
      <c r="A148" s="470"/>
      <c r="B148" s="466"/>
      <c r="C148" s="467" t="s">
        <v>721</v>
      </c>
      <c r="D148" s="468"/>
      <c r="E148" s="466" t="s">
        <v>714</v>
      </c>
      <c r="F148" s="474"/>
      <c r="G148" s="473"/>
      <c r="H148" s="473"/>
      <c r="I148" s="464" t="s">
        <v>722</v>
      </c>
      <c r="J148" s="467"/>
      <c r="K148" s="467"/>
    </row>
    <row r="149" customHeight="1" spans="1:11">
      <c r="A149" s="470"/>
      <c r="B149" s="466"/>
      <c r="C149" s="467" t="s">
        <v>724</v>
      </c>
      <c r="D149" s="468"/>
      <c r="E149" s="466" t="s">
        <v>714</v>
      </c>
      <c r="F149" s="474"/>
      <c r="G149" s="473"/>
      <c r="H149" s="473"/>
      <c r="I149" s="464" t="s">
        <v>725</v>
      </c>
      <c r="J149" s="467"/>
      <c r="K149" s="467"/>
    </row>
    <row r="150" customHeight="1" spans="1:11">
      <c r="A150" s="475"/>
      <c r="B150" s="466"/>
      <c r="C150" s="467" t="s">
        <v>727</v>
      </c>
      <c r="D150" s="468"/>
      <c r="E150" s="466" t="s">
        <v>714</v>
      </c>
      <c r="F150" s="492">
        <v>3.668</v>
      </c>
      <c r="G150" s="464"/>
      <c r="H150" s="464"/>
      <c r="I150" s="464" t="s">
        <v>728</v>
      </c>
      <c r="J150" s="467"/>
      <c r="K150" s="467"/>
    </row>
    <row r="151" customHeight="1" spans="1:11">
      <c r="A151" s="465"/>
      <c r="B151" s="466" t="s">
        <v>538</v>
      </c>
      <c r="C151" s="476" t="s">
        <v>730</v>
      </c>
      <c r="D151" s="477"/>
      <c r="E151" s="466" t="s">
        <v>694</v>
      </c>
      <c r="F151" s="469"/>
      <c r="G151" s="478"/>
      <c r="H151" s="478"/>
      <c r="I151" s="478"/>
      <c r="J151" s="476"/>
      <c r="K151" s="476"/>
    </row>
    <row r="152" customHeight="1" spans="1:11">
      <c r="A152" s="470"/>
      <c r="B152" s="466"/>
      <c r="C152" s="476" t="s">
        <v>731</v>
      </c>
      <c r="D152" s="477"/>
      <c r="E152" s="466" t="s">
        <v>694</v>
      </c>
      <c r="F152" s="469"/>
      <c r="G152" s="478"/>
      <c r="H152" s="478"/>
      <c r="I152" s="478"/>
      <c r="J152" s="476"/>
      <c r="K152" s="476"/>
    </row>
    <row r="153" customHeight="1" spans="1:11">
      <c r="A153" s="470"/>
      <c r="B153" s="466"/>
      <c r="C153" s="476" t="s">
        <v>732</v>
      </c>
      <c r="D153" s="477"/>
      <c r="E153" s="466" t="s">
        <v>714</v>
      </c>
      <c r="F153" s="472"/>
      <c r="G153" s="479"/>
      <c r="H153" s="479"/>
      <c r="I153" s="478"/>
      <c r="J153" s="476"/>
      <c r="K153" s="476"/>
    </row>
    <row r="154" customHeight="1" spans="1:11">
      <c r="A154" s="475"/>
      <c r="B154" s="466"/>
      <c r="C154" s="476" t="s">
        <v>733</v>
      </c>
      <c r="D154" s="477"/>
      <c r="E154" s="466" t="s">
        <v>714</v>
      </c>
      <c r="F154" s="472"/>
      <c r="G154" s="479"/>
      <c r="H154" s="479"/>
      <c r="I154" s="478"/>
      <c r="J154" s="476"/>
      <c r="K154" s="476"/>
    </row>
    <row r="155" customHeight="1" spans="1:11">
      <c r="A155" s="465"/>
      <c r="B155" s="466" t="s">
        <v>734</v>
      </c>
      <c r="C155" s="476" t="s">
        <v>735</v>
      </c>
      <c r="D155" s="477"/>
      <c r="E155" s="466" t="s">
        <v>714</v>
      </c>
      <c r="F155" s="472"/>
      <c r="G155" s="479"/>
      <c r="H155" s="479"/>
      <c r="I155" s="478"/>
      <c r="J155" s="476"/>
      <c r="K155" s="476"/>
    </row>
    <row r="156" customHeight="1" spans="1:11">
      <c r="A156" s="470"/>
      <c r="B156" s="466"/>
      <c r="C156" s="476" t="s">
        <v>736</v>
      </c>
      <c r="D156" s="477"/>
      <c r="E156" s="466" t="s">
        <v>714</v>
      </c>
      <c r="F156" s="472"/>
      <c r="G156" s="479"/>
      <c r="H156" s="479"/>
      <c r="I156" s="478"/>
      <c r="J156" s="476"/>
      <c r="K156" s="476"/>
    </row>
    <row r="157" customHeight="1" spans="1:11">
      <c r="A157" s="470"/>
      <c r="B157" s="466"/>
      <c r="C157" s="476" t="s">
        <v>737</v>
      </c>
      <c r="D157" s="477"/>
      <c r="E157" s="466" t="s">
        <v>714</v>
      </c>
      <c r="F157" s="472"/>
      <c r="G157" s="479"/>
      <c r="H157" s="479"/>
      <c r="I157" s="478"/>
      <c r="J157" s="476"/>
      <c r="K157" s="476"/>
    </row>
    <row r="158" customHeight="1" spans="1:11">
      <c r="A158" s="470"/>
      <c r="B158" s="466"/>
      <c r="C158" s="476" t="s">
        <v>738</v>
      </c>
      <c r="D158" s="477"/>
      <c r="E158" s="466" t="s">
        <v>714</v>
      </c>
      <c r="F158" s="472"/>
      <c r="G158" s="479"/>
      <c r="H158" s="479"/>
      <c r="I158" s="478"/>
      <c r="J158" s="476"/>
      <c r="K158" s="476"/>
    </row>
    <row r="159" customHeight="1" spans="1:11">
      <c r="A159" s="470"/>
      <c r="B159" s="466"/>
      <c r="C159" s="476" t="s">
        <v>739</v>
      </c>
      <c r="D159" s="477"/>
      <c r="E159" s="466" t="s">
        <v>714</v>
      </c>
      <c r="F159" s="472"/>
      <c r="G159" s="479"/>
      <c r="H159" s="479"/>
      <c r="I159" s="478"/>
      <c r="J159" s="476"/>
      <c r="K159" s="476"/>
    </row>
    <row r="160" customHeight="1" spans="1:11">
      <c r="A160" s="470"/>
      <c r="B160" s="466"/>
      <c r="C160" s="476" t="s">
        <v>740</v>
      </c>
      <c r="D160" s="477"/>
      <c r="E160" s="466" t="s">
        <v>714</v>
      </c>
      <c r="F160" s="472"/>
      <c r="G160" s="479"/>
      <c r="H160" s="479"/>
      <c r="I160" s="478"/>
      <c r="J160" s="476"/>
      <c r="K160" s="476"/>
    </row>
    <row r="161" customHeight="1" spans="1:11">
      <c r="A161" s="470"/>
      <c r="B161" s="466"/>
      <c r="C161" s="476" t="s">
        <v>741</v>
      </c>
      <c r="D161" s="477"/>
      <c r="E161" s="466" t="s">
        <v>714</v>
      </c>
      <c r="F161" s="472"/>
      <c r="G161" s="479"/>
      <c r="H161" s="479"/>
      <c r="I161" s="478"/>
      <c r="J161" s="476"/>
      <c r="K161" s="476"/>
    </row>
    <row r="162" customHeight="1" spans="1:11">
      <c r="A162" s="470"/>
      <c r="B162" s="466"/>
      <c r="C162" s="476" t="s">
        <v>742</v>
      </c>
      <c r="D162" s="477"/>
      <c r="E162" s="466" t="s">
        <v>714</v>
      </c>
      <c r="F162" s="472"/>
      <c r="G162" s="479"/>
      <c r="H162" s="479"/>
      <c r="I162" s="478"/>
      <c r="J162" s="476"/>
      <c r="K162" s="476"/>
    </row>
    <row r="163" customHeight="1" spans="1:11">
      <c r="A163" s="470"/>
      <c r="B163" s="466"/>
      <c r="C163" s="476" t="s">
        <v>743</v>
      </c>
      <c r="D163" s="477"/>
      <c r="E163" s="466" t="s">
        <v>694</v>
      </c>
      <c r="F163" s="469"/>
      <c r="G163" s="478"/>
      <c r="H163" s="478"/>
      <c r="I163" s="478"/>
      <c r="J163" s="476"/>
      <c r="K163" s="476"/>
    </row>
    <row r="164" customHeight="1" spans="1:11">
      <c r="A164" s="475"/>
      <c r="B164" s="466"/>
      <c r="C164" s="476" t="s">
        <v>744</v>
      </c>
      <c r="D164" s="477"/>
      <c r="E164" s="466" t="s">
        <v>694</v>
      </c>
      <c r="F164" s="469"/>
      <c r="G164" s="478"/>
      <c r="H164" s="478"/>
      <c r="I164" s="478"/>
      <c r="J164" s="476"/>
      <c r="K164" s="476"/>
    </row>
    <row r="165" customHeight="1" spans="1:11">
      <c r="A165" s="466"/>
      <c r="B165" s="480" t="s">
        <v>11</v>
      </c>
      <c r="C165" s="481"/>
      <c r="D165" s="482"/>
      <c r="E165" s="466"/>
      <c r="F165" s="483"/>
      <c r="G165" s="464"/>
      <c r="H165" s="464"/>
      <c r="I165" s="464"/>
      <c r="J165" s="467"/>
      <c r="K165" s="467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6">
        <v>3.9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6">
        <v>1.7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6">
        <v>0.22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6">
        <v>0.44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6">
        <v>0.44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6">
        <v>0.22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0.33345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8">
      <c r="A192" s="367"/>
      <c r="B192" s="367"/>
      <c r="C192" s="485" t="s">
        <v>941</v>
      </c>
      <c r="D192" s="367"/>
      <c r="E192" s="367" t="s">
        <v>654</v>
      </c>
      <c r="F192" s="486"/>
      <c r="G192" s="404"/>
      <c r="H192" s="404"/>
    </row>
    <row r="193" customHeight="1" spans="1:8">
      <c r="A193" s="367"/>
      <c r="B193" s="367"/>
      <c r="C193" s="485" t="s">
        <v>942</v>
      </c>
      <c r="D193" s="367"/>
      <c r="E193" s="367" t="s">
        <v>943</v>
      </c>
      <c r="F193" s="486"/>
      <c r="G193" s="404"/>
      <c r="H193" s="404"/>
    </row>
    <row r="194" customHeight="1" spans="1:8">
      <c r="A194" s="367"/>
      <c r="B194" s="367"/>
      <c r="C194" s="485" t="s">
        <v>944</v>
      </c>
      <c r="D194" s="367"/>
      <c r="E194" s="367" t="s">
        <v>943</v>
      </c>
      <c r="F194" s="486"/>
      <c r="G194" s="404"/>
      <c r="H194" s="404"/>
    </row>
    <row r="195" customHeight="1" spans="1:8">
      <c r="A195" s="367"/>
      <c r="B195" s="367"/>
      <c r="C195" s="485" t="s">
        <v>945</v>
      </c>
      <c r="D195" s="367"/>
      <c r="E195" s="367" t="s">
        <v>581</v>
      </c>
      <c r="F195" s="486"/>
      <c r="G195" s="404"/>
      <c r="H195" s="404"/>
    </row>
    <row r="196" customHeight="1" spans="1:8">
      <c r="A196" s="367"/>
      <c r="B196" s="367"/>
      <c r="C196" s="485" t="s">
        <v>946</v>
      </c>
      <c r="D196" s="367"/>
      <c r="E196" s="367" t="s">
        <v>642</v>
      </c>
      <c r="F196" s="486"/>
      <c r="G196" s="404"/>
      <c r="H196" s="404"/>
    </row>
    <row r="197" customHeight="1" spans="1:8">
      <c r="A197" s="367"/>
      <c r="B197" s="367"/>
      <c r="C197" s="485" t="s">
        <v>947</v>
      </c>
      <c r="D197" s="367"/>
      <c r="E197" s="367" t="s">
        <v>666</v>
      </c>
      <c r="F197" s="486"/>
      <c r="G197" s="404"/>
      <c r="H197" s="404"/>
    </row>
    <row r="198" customHeight="1" spans="1:8">
      <c r="A198" s="367"/>
      <c r="B198" s="367"/>
      <c r="C198" s="485" t="s">
        <v>948</v>
      </c>
      <c r="D198" s="367"/>
      <c r="E198" s="367" t="s">
        <v>603</v>
      </c>
      <c r="F198" s="486"/>
      <c r="G198" s="404"/>
      <c r="H198" s="404"/>
    </row>
    <row r="199" customHeight="1" spans="1:8">
      <c r="A199" s="367"/>
      <c r="B199" s="367"/>
      <c r="C199" s="485" t="s">
        <v>643</v>
      </c>
      <c r="D199" s="367"/>
      <c r="E199" s="367" t="s">
        <v>642</v>
      </c>
      <c r="F199" s="486"/>
      <c r="G199" s="404"/>
      <c r="H199" s="404"/>
    </row>
    <row r="200" customHeight="1" spans="1:8">
      <c r="A200" s="367"/>
      <c r="B200" s="367"/>
      <c r="C200" s="485" t="s">
        <v>949</v>
      </c>
      <c r="D200" s="367"/>
      <c r="E200" s="367" t="s">
        <v>950</v>
      </c>
      <c r="F200" s="486"/>
      <c r="G200" s="404"/>
      <c r="H200" s="404"/>
    </row>
    <row r="201" customHeight="1" spans="1:8">
      <c r="A201" s="367"/>
      <c r="B201" s="367"/>
      <c r="C201" s="485" t="s">
        <v>951</v>
      </c>
      <c r="D201" s="367"/>
      <c r="E201" s="367" t="s">
        <v>285</v>
      </c>
      <c r="F201" s="486"/>
      <c r="G201" s="404"/>
      <c r="H201" s="404"/>
    </row>
    <row r="202" customHeight="1" spans="1:8">
      <c r="A202" s="367"/>
      <c r="B202" s="367"/>
      <c r="C202" s="485" t="s">
        <v>952</v>
      </c>
      <c r="D202" s="367"/>
      <c r="E202" s="367" t="s">
        <v>953</v>
      </c>
      <c r="F202" s="486"/>
      <c r="G202" s="404"/>
      <c r="H202" s="404"/>
    </row>
    <row r="203" customHeight="1" spans="1:8">
      <c r="A203" s="367"/>
      <c r="B203" s="367"/>
      <c r="C203" s="485" t="s">
        <v>954</v>
      </c>
      <c r="D203" s="367"/>
      <c r="E203" s="367" t="s">
        <v>581</v>
      </c>
      <c r="F203" s="486"/>
      <c r="G203" s="404"/>
      <c r="H203" s="404"/>
    </row>
    <row r="204" customHeight="1" spans="1:8">
      <c r="A204" s="367"/>
      <c r="B204" s="367"/>
      <c r="C204" s="485" t="s">
        <v>955</v>
      </c>
      <c r="D204" s="367"/>
      <c r="E204" s="367" t="s">
        <v>953</v>
      </c>
      <c r="F204" s="486"/>
      <c r="G204" s="404"/>
      <c r="H204" s="404"/>
    </row>
    <row r="205" customHeight="1" spans="1:8">
      <c r="A205" s="367"/>
      <c r="B205" s="367"/>
      <c r="C205" s="485" t="s">
        <v>956</v>
      </c>
      <c r="D205" s="367"/>
      <c r="E205" s="367" t="s">
        <v>666</v>
      </c>
      <c r="F205" s="486"/>
      <c r="G205" s="404"/>
      <c r="H205" s="404"/>
    </row>
    <row r="206" customHeight="1" spans="1:8">
      <c r="A206" s="367"/>
      <c r="B206" s="367"/>
      <c r="C206" s="485" t="s">
        <v>957</v>
      </c>
      <c r="D206" s="367"/>
      <c r="E206" s="367" t="s">
        <v>666</v>
      </c>
      <c r="F206" s="486"/>
      <c r="G206" s="404"/>
      <c r="H206" s="404"/>
    </row>
    <row r="207" customHeight="1" spans="1:8">
      <c r="A207" s="367"/>
      <c r="B207" s="367"/>
      <c r="C207" s="485" t="s">
        <v>958</v>
      </c>
      <c r="D207" s="367"/>
      <c r="E207" s="367" t="s">
        <v>666</v>
      </c>
      <c r="F207" s="486"/>
      <c r="G207" s="404"/>
      <c r="H207" s="404"/>
    </row>
    <row r="208" customHeight="1" spans="1:8">
      <c r="A208" s="367"/>
      <c r="B208" s="367"/>
      <c r="C208" s="485" t="s">
        <v>959</v>
      </c>
      <c r="D208" s="367"/>
      <c r="E208" s="367" t="s">
        <v>666</v>
      </c>
      <c r="F208" s="486"/>
      <c r="G208" s="404"/>
      <c r="H208" s="404"/>
    </row>
    <row r="209" customHeight="1" spans="1:8">
      <c r="A209" s="367"/>
      <c r="B209" s="367"/>
      <c r="C209" s="485" t="s">
        <v>960</v>
      </c>
      <c r="D209" s="367"/>
      <c r="E209" s="367" t="s">
        <v>666</v>
      </c>
      <c r="F209" s="486"/>
      <c r="G209" s="404"/>
      <c r="H209" s="404"/>
    </row>
    <row r="210" customHeight="1" spans="1:8">
      <c r="A210" s="364"/>
      <c r="B210" s="365" t="s">
        <v>899</v>
      </c>
      <c r="C210" s="365"/>
      <c r="D210" s="365"/>
      <c r="E210" s="366"/>
      <c r="F210" s="366"/>
      <c r="G210" s="404"/>
      <c r="H210" s="404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1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 t="s">
        <v>272</v>
      </c>
      <c r="C2" s="281"/>
      <c r="D2" s="281" t="s">
        <v>507</v>
      </c>
      <c r="E2" s="281" t="s">
        <v>147</v>
      </c>
      <c r="F2" s="281" t="s">
        <v>509</v>
      </c>
      <c r="G2" s="383" t="s">
        <v>131</v>
      </c>
      <c r="H2" s="384"/>
      <c r="I2" s="304"/>
      <c r="J2" s="304"/>
      <c r="K2" s="304"/>
    </row>
    <row r="3" customHeight="1" spans="1:12">
      <c r="A3" s="281" t="s">
        <v>510</v>
      </c>
      <c r="B3" s="217">
        <v>0.573</v>
      </c>
      <c r="C3" s="415"/>
      <c r="D3" s="285" t="s">
        <v>511</v>
      </c>
      <c r="E3" s="281"/>
      <c r="F3" s="281" t="s">
        <v>512</v>
      </c>
      <c r="G3" s="281"/>
      <c r="H3" s="281" t="s">
        <v>514</v>
      </c>
      <c r="I3" s="304"/>
      <c r="J3" s="304"/>
      <c r="K3" s="304"/>
      <c r="L3" s="305"/>
    </row>
    <row r="4" customHeight="1" spans="1:12">
      <c r="A4" s="281" t="s">
        <v>515</v>
      </c>
      <c r="B4" s="217"/>
      <c r="C4" s="415"/>
      <c r="D4" s="281" t="s">
        <v>516</v>
      </c>
      <c r="E4" s="281"/>
      <c r="F4" s="281" t="s">
        <v>517</v>
      </c>
      <c r="G4" s="281"/>
      <c r="H4" s="281" t="s">
        <v>518</v>
      </c>
      <c r="I4" s="281"/>
      <c r="J4" s="281" t="s">
        <v>519</v>
      </c>
      <c r="K4" s="304"/>
      <c r="L4" s="306"/>
    </row>
    <row r="5" customHeight="1" spans="1:12">
      <c r="A5" s="281" t="s">
        <v>520</v>
      </c>
      <c r="B5" s="281"/>
      <c r="C5" s="415"/>
      <c r="D5" s="281" t="s">
        <v>521</v>
      </c>
      <c r="E5" s="281"/>
      <c r="F5" s="281" t="s">
        <v>522</v>
      </c>
      <c r="G5" s="415"/>
      <c r="H5" s="281" t="s">
        <v>523</v>
      </c>
      <c r="I5" s="281"/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>
        <v>0.8595</v>
      </c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/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54">
        <v>0.1719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54">
        <v>0.1206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4">
        <v>0.1206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6">
        <v>164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6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>
        <v>1665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8"/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0.08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>
        <v>7.51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0.36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>
        <v>0.16</v>
      </c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0.18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/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/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18.24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1.52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0.1464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0.24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0.573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459" t="s">
        <v>691</v>
      </c>
      <c r="B132" s="459"/>
      <c r="C132" s="460" t="s">
        <v>692</v>
      </c>
      <c r="D132" s="461"/>
      <c r="E132" s="462"/>
      <c r="F132" s="463"/>
      <c r="G132" s="464"/>
      <c r="H132" s="464"/>
      <c r="I132" s="464"/>
      <c r="J132" s="467"/>
      <c r="K132" s="467"/>
    </row>
    <row r="133" customHeight="1" spans="1:11">
      <c r="A133" s="465"/>
      <c r="B133" s="466" t="s">
        <v>272</v>
      </c>
      <c r="C133" s="467" t="s">
        <v>693</v>
      </c>
      <c r="D133" s="468"/>
      <c r="E133" s="466" t="s">
        <v>694</v>
      </c>
      <c r="F133" s="471"/>
      <c r="G133" s="464"/>
      <c r="H133" s="464"/>
      <c r="I133" s="464" t="s">
        <v>695</v>
      </c>
      <c r="J133" s="467"/>
      <c r="K133" s="467"/>
    </row>
    <row r="134" customHeight="1" spans="1:11">
      <c r="A134" s="470"/>
      <c r="B134" s="466"/>
      <c r="C134" s="467" t="s">
        <v>697</v>
      </c>
      <c r="D134" s="468"/>
      <c r="E134" s="466" t="s">
        <v>694</v>
      </c>
      <c r="F134" s="471"/>
      <c r="G134" s="464"/>
      <c r="H134" s="464"/>
      <c r="I134" s="464" t="s">
        <v>698</v>
      </c>
      <c r="J134" s="467"/>
      <c r="K134" s="467"/>
    </row>
    <row r="135" customHeight="1" spans="1:11">
      <c r="A135" s="470"/>
      <c r="B135" s="466"/>
      <c r="C135" s="467" t="s">
        <v>699</v>
      </c>
      <c r="D135" s="468"/>
      <c r="E135" s="466" t="s">
        <v>694</v>
      </c>
      <c r="F135" s="471"/>
      <c r="G135" s="464"/>
      <c r="H135" s="464"/>
      <c r="I135" s="464" t="s">
        <v>700</v>
      </c>
      <c r="J135" s="467"/>
      <c r="K135" s="467"/>
    </row>
    <row r="136" customHeight="1" spans="1:11">
      <c r="A136" s="470"/>
      <c r="B136" s="466"/>
      <c r="C136" s="467" t="s">
        <v>701</v>
      </c>
      <c r="D136" s="468"/>
      <c r="E136" s="466" t="s">
        <v>694</v>
      </c>
      <c r="F136" s="471"/>
      <c r="G136" s="464"/>
      <c r="H136" s="464"/>
      <c r="I136" s="464" t="s">
        <v>695</v>
      </c>
      <c r="J136" s="467"/>
      <c r="K136" s="467"/>
    </row>
    <row r="137" customHeight="1" spans="1:11">
      <c r="A137" s="470"/>
      <c r="B137" s="466"/>
      <c r="C137" s="467" t="s">
        <v>702</v>
      </c>
      <c r="D137" s="468"/>
      <c r="E137" s="466" t="s">
        <v>694</v>
      </c>
      <c r="F137" s="471"/>
      <c r="G137" s="464"/>
      <c r="H137" s="464"/>
      <c r="I137" s="464" t="s">
        <v>698</v>
      </c>
      <c r="J137" s="467"/>
      <c r="K137" s="467"/>
    </row>
    <row r="138" customHeight="1" spans="1:11">
      <c r="A138" s="470"/>
      <c r="B138" s="466"/>
      <c r="C138" s="467" t="s">
        <v>703</v>
      </c>
      <c r="D138" s="468"/>
      <c r="E138" s="466" t="s">
        <v>694</v>
      </c>
      <c r="F138" s="471">
        <v>0.573</v>
      </c>
      <c r="G138" s="464"/>
      <c r="H138" s="464"/>
      <c r="I138" s="464" t="s">
        <v>700</v>
      </c>
      <c r="J138" s="467"/>
      <c r="K138" s="467"/>
    </row>
    <row r="139" customHeight="1" spans="1:11">
      <c r="A139" s="470"/>
      <c r="B139" s="466"/>
      <c r="C139" s="467" t="s">
        <v>704</v>
      </c>
      <c r="D139" s="468"/>
      <c r="E139" s="466" t="s">
        <v>694</v>
      </c>
      <c r="F139" s="471"/>
      <c r="G139" s="464"/>
      <c r="H139" s="464"/>
      <c r="I139" s="464" t="s">
        <v>705</v>
      </c>
      <c r="J139" s="467"/>
      <c r="K139" s="467"/>
    </row>
    <row r="140" customHeight="1" spans="1:11">
      <c r="A140" s="470"/>
      <c r="B140" s="466"/>
      <c r="C140" s="467" t="s">
        <v>707</v>
      </c>
      <c r="D140" s="468"/>
      <c r="E140" s="466" t="s">
        <v>694</v>
      </c>
      <c r="F140" s="471"/>
      <c r="G140" s="464"/>
      <c r="H140" s="464"/>
      <c r="I140" s="464" t="s">
        <v>705</v>
      </c>
      <c r="J140" s="467"/>
      <c r="K140" s="467"/>
    </row>
    <row r="141" customHeight="1" spans="1:11">
      <c r="A141" s="470"/>
      <c r="B141" s="466"/>
      <c r="C141" s="467" t="s">
        <v>708</v>
      </c>
      <c r="D141" s="468"/>
      <c r="E141" s="466" t="s">
        <v>694</v>
      </c>
      <c r="F141" s="471"/>
      <c r="G141" s="464"/>
      <c r="H141" s="464"/>
      <c r="I141" s="464" t="s">
        <v>709</v>
      </c>
      <c r="J141" s="467"/>
      <c r="K141" s="467"/>
    </row>
    <row r="142" customHeight="1" spans="1:11">
      <c r="A142" s="470"/>
      <c r="B142" s="466"/>
      <c r="C142" s="467" t="s">
        <v>710</v>
      </c>
      <c r="D142" s="468"/>
      <c r="E142" s="466" t="s">
        <v>694</v>
      </c>
      <c r="F142" s="471"/>
      <c r="G142" s="464"/>
      <c r="H142" s="464"/>
      <c r="I142" s="464" t="s">
        <v>705</v>
      </c>
      <c r="J142" s="467"/>
      <c r="K142" s="467"/>
    </row>
    <row r="143" customHeight="1" spans="1:11">
      <c r="A143" s="470"/>
      <c r="B143" s="466"/>
      <c r="C143" s="467" t="s">
        <v>711</v>
      </c>
      <c r="D143" s="468"/>
      <c r="E143" s="466" t="s">
        <v>694</v>
      </c>
      <c r="F143" s="471"/>
      <c r="G143" s="464"/>
      <c r="H143" s="464"/>
      <c r="I143" s="464" t="s">
        <v>705</v>
      </c>
      <c r="J143" s="467"/>
      <c r="K143" s="467"/>
    </row>
    <row r="144" customHeight="1" spans="1:11">
      <c r="A144" s="470"/>
      <c r="B144" s="466"/>
      <c r="C144" s="467" t="s">
        <v>712</v>
      </c>
      <c r="D144" s="468"/>
      <c r="E144" s="466" t="s">
        <v>694</v>
      </c>
      <c r="F144" s="471">
        <v>0.573</v>
      </c>
      <c r="G144" s="464"/>
      <c r="H144" s="464"/>
      <c r="I144" s="464" t="s">
        <v>709</v>
      </c>
      <c r="J144" s="467"/>
      <c r="K144" s="467"/>
    </row>
    <row r="145" customHeight="1" spans="1:11">
      <c r="A145" s="470"/>
      <c r="B145" s="466"/>
      <c r="C145" s="467" t="s">
        <v>713</v>
      </c>
      <c r="D145" s="468"/>
      <c r="E145" s="466" t="s">
        <v>714</v>
      </c>
      <c r="F145" s="474"/>
      <c r="G145" s="473"/>
      <c r="H145" s="473"/>
      <c r="I145" s="464" t="s">
        <v>715</v>
      </c>
      <c r="J145" s="467"/>
      <c r="K145" s="467"/>
    </row>
    <row r="146" customHeight="1" spans="1:11">
      <c r="A146" s="470"/>
      <c r="B146" s="466"/>
      <c r="C146" s="467" t="s">
        <v>717</v>
      </c>
      <c r="D146" s="468"/>
      <c r="E146" s="466" t="s">
        <v>714</v>
      </c>
      <c r="F146" s="474"/>
      <c r="G146" s="473"/>
      <c r="H146" s="473"/>
      <c r="I146" s="464" t="s">
        <v>718</v>
      </c>
      <c r="J146" s="467"/>
      <c r="K146" s="467"/>
    </row>
    <row r="147" customHeight="1" spans="1:11">
      <c r="A147" s="470"/>
      <c r="B147" s="466"/>
      <c r="C147" s="467" t="s">
        <v>719</v>
      </c>
      <c r="D147" s="468"/>
      <c r="E147" s="466" t="s">
        <v>714</v>
      </c>
      <c r="F147" s="471">
        <v>1.719</v>
      </c>
      <c r="G147" s="464"/>
      <c r="H147" s="464"/>
      <c r="I147" s="464" t="s">
        <v>720</v>
      </c>
      <c r="J147" s="467"/>
      <c r="K147" s="467"/>
    </row>
    <row r="148" customHeight="1" spans="1:11">
      <c r="A148" s="470"/>
      <c r="B148" s="466"/>
      <c r="C148" s="467" t="s">
        <v>721</v>
      </c>
      <c r="D148" s="468"/>
      <c r="E148" s="466" t="s">
        <v>714</v>
      </c>
      <c r="F148" s="474"/>
      <c r="G148" s="473"/>
      <c r="H148" s="473"/>
      <c r="I148" s="464" t="s">
        <v>722</v>
      </c>
      <c r="J148" s="467"/>
      <c r="K148" s="467"/>
    </row>
    <row r="149" customHeight="1" spans="1:11">
      <c r="A149" s="470"/>
      <c r="B149" s="466"/>
      <c r="C149" s="467" t="s">
        <v>724</v>
      </c>
      <c r="D149" s="468"/>
      <c r="E149" s="466" t="s">
        <v>714</v>
      </c>
      <c r="F149" s="474"/>
      <c r="G149" s="473"/>
      <c r="H149" s="473"/>
      <c r="I149" s="464" t="s">
        <v>725</v>
      </c>
      <c r="J149" s="467"/>
      <c r="K149" s="467"/>
    </row>
    <row r="150" customHeight="1" spans="1:11">
      <c r="A150" s="475"/>
      <c r="B150" s="466"/>
      <c r="C150" s="467" t="s">
        <v>727</v>
      </c>
      <c r="D150" s="468"/>
      <c r="E150" s="466" t="s">
        <v>714</v>
      </c>
      <c r="F150" s="471">
        <v>1.719</v>
      </c>
      <c r="G150" s="464"/>
      <c r="H150" s="464"/>
      <c r="I150" s="464" t="s">
        <v>728</v>
      </c>
      <c r="J150" s="467"/>
      <c r="K150" s="467"/>
    </row>
    <row r="151" customHeight="1" spans="1:11">
      <c r="A151" s="465"/>
      <c r="B151" s="466" t="s">
        <v>538</v>
      </c>
      <c r="C151" s="476" t="s">
        <v>730</v>
      </c>
      <c r="D151" s="477"/>
      <c r="E151" s="466" t="s">
        <v>694</v>
      </c>
      <c r="F151" s="471"/>
      <c r="G151" s="478"/>
      <c r="H151" s="478"/>
      <c r="I151" s="478"/>
      <c r="J151" s="476"/>
      <c r="K151" s="476"/>
    </row>
    <row r="152" customHeight="1" spans="1:11">
      <c r="A152" s="470"/>
      <c r="B152" s="466"/>
      <c r="C152" s="476" t="s">
        <v>731</v>
      </c>
      <c r="D152" s="477"/>
      <c r="E152" s="466" t="s">
        <v>694</v>
      </c>
      <c r="F152" s="471"/>
      <c r="G152" s="478"/>
      <c r="H152" s="478"/>
      <c r="I152" s="478"/>
      <c r="J152" s="476"/>
      <c r="K152" s="476"/>
    </row>
    <row r="153" customHeight="1" spans="1:11">
      <c r="A153" s="470"/>
      <c r="B153" s="466"/>
      <c r="C153" s="476" t="s">
        <v>732</v>
      </c>
      <c r="D153" s="477"/>
      <c r="E153" s="466" t="s">
        <v>714</v>
      </c>
      <c r="F153" s="474"/>
      <c r="G153" s="479"/>
      <c r="H153" s="479"/>
      <c r="I153" s="478"/>
      <c r="J153" s="476"/>
      <c r="K153" s="476"/>
    </row>
    <row r="154" customHeight="1" spans="1:11">
      <c r="A154" s="475"/>
      <c r="B154" s="466"/>
      <c r="C154" s="476" t="s">
        <v>733</v>
      </c>
      <c r="D154" s="477"/>
      <c r="E154" s="466" t="s">
        <v>714</v>
      </c>
      <c r="F154" s="474"/>
      <c r="G154" s="479"/>
      <c r="H154" s="479"/>
      <c r="I154" s="478"/>
      <c r="J154" s="476"/>
      <c r="K154" s="476"/>
    </row>
    <row r="155" customHeight="1" spans="1:11">
      <c r="A155" s="465"/>
      <c r="B155" s="466" t="s">
        <v>734</v>
      </c>
      <c r="C155" s="476" t="s">
        <v>735</v>
      </c>
      <c r="D155" s="477"/>
      <c r="E155" s="466" t="s">
        <v>714</v>
      </c>
      <c r="F155" s="474"/>
      <c r="G155" s="479"/>
      <c r="H155" s="479"/>
      <c r="I155" s="478"/>
      <c r="J155" s="476"/>
      <c r="K155" s="476"/>
    </row>
    <row r="156" customHeight="1" spans="1:11">
      <c r="A156" s="470"/>
      <c r="B156" s="466"/>
      <c r="C156" s="476" t="s">
        <v>736</v>
      </c>
      <c r="D156" s="477"/>
      <c r="E156" s="466" t="s">
        <v>714</v>
      </c>
      <c r="F156" s="474"/>
      <c r="G156" s="479"/>
      <c r="H156" s="479"/>
      <c r="I156" s="478"/>
      <c r="J156" s="476"/>
      <c r="K156" s="476"/>
    </row>
    <row r="157" customHeight="1" spans="1:11">
      <c r="A157" s="470"/>
      <c r="B157" s="466"/>
      <c r="C157" s="476" t="s">
        <v>737</v>
      </c>
      <c r="D157" s="477"/>
      <c r="E157" s="466" t="s">
        <v>714</v>
      </c>
      <c r="F157" s="474"/>
      <c r="G157" s="479"/>
      <c r="H157" s="479"/>
      <c r="I157" s="478"/>
      <c r="J157" s="476"/>
      <c r="K157" s="476"/>
    </row>
    <row r="158" customHeight="1" spans="1:11">
      <c r="A158" s="470"/>
      <c r="B158" s="466"/>
      <c r="C158" s="476" t="s">
        <v>738</v>
      </c>
      <c r="D158" s="477"/>
      <c r="E158" s="466" t="s">
        <v>714</v>
      </c>
      <c r="F158" s="474"/>
      <c r="G158" s="479"/>
      <c r="H158" s="479"/>
      <c r="I158" s="478"/>
      <c r="J158" s="476"/>
      <c r="K158" s="476"/>
    </row>
    <row r="159" customHeight="1" spans="1:11">
      <c r="A159" s="470"/>
      <c r="B159" s="466"/>
      <c r="C159" s="476" t="s">
        <v>739</v>
      </c>
      <c r="D159" s="477"/>
      <c r="E159" s="466" t="s">
        <v>714</v>
      </c>
      <c r="F159" s="474"/>
      <c r="G159" s="479"/>
      <c r="H159" s="479"/>
      <c r="I159" s="478"/>
      <c r="J159" s="476"/>
      <c r="K159" s="476"/>
    </row>
    <row r="160" customHeight="1" spans="1:11">
      <c r="A160" s="470"/>
      <c r="B160" s="466"/>
      <c r="C160" s="476" t="s">
        <v>740</v>
      </c>
      <c r="D160" s="477"/>
      <c r="E160" s="466" t="s">
        <v>714</v>
      </c>
      <c r="F160" s="474"/>
      <c r="G160" s="479"/>
      <c r="H160" s="479"/>
      <c r="I160" s="478"/>
      <c r="J160" s="476"/>
      <c r="K160" s="476"/>
    </row>
    <row r="161" customHeight="1" spans="1:11">
      <c r="A161" s="470"/>
      <c r="B161" s="466"/>
      <c r="C161" s="476" t="s">
        <v>741</v>
      </c>
      <c r="D161" s="477"/>
      <c r="E161" s="466" t="s">
        <v>714</v>
      </c>
      <c r="F161" s="474"/>
      <c r="G161" s="479"/>
      <c r="H161" s="479"/>
      <c r="I161" s="478"/>
      <c r="J161" s="476"/>
      <c r="K161" s="476"/>
    </row>
    <row r="162" customHeight="1" spans="1:11">
      <c r="A162" s="470"/>
      <c r="B162" s="466"/>
      <c r="C162" s="476" t="s">
        <v>742</v>
      </c>
      <c r="D162" s="477"/>
      <c r="E162" s="466" t="s">
        <v>714</v>
      </c>
      <c r="F162" s="474"/>
      <c r="G162" s="479"/>
      <c r="H162" s="479"/>
      <c r="I162" s="478"/>
      <c r="J162" s="476"/>
      <c r="K162" s="476"/>
    </row>
    <row r="163" customHeight="1" spans="1:11">
      <c r="A163" s="470"/>
      <c r="B163" s="466"/>
      <c r="C163" s="476" t="s">
        <v>743</v>
      </c>
      <c r="D163" s="477"/>
      <c r="E163" s="466" t="s">
        <v>694</v>
      </c>
      <c r="F163" s="471"/>
      <c r="G163" s="478"/>
      <c r="H163" s="478"/>
      <c r="I163" s="478"/>
      <c r="J163" s="476"/>
      <c r="K163" s="476"/>
    </row>
    <row r="164" customHeight="1" spans="1:11">
      <c r="A164" s="475"/>
      <c r="B164" s="466"/>
      <c r="C164" s="476" t="s">
        <v>744</v>
      </c>
      <c r="D164" s="477"/>
      <c r="E164" s="466" t="s">
        <v>694</v>
      </c>
      <c r="F164" s="471"/>
      <c r="G164" s="478"/>
      <c r="H164" s="478"/>
      <c r="I164" s="478"/>
      <c r="J164" s="476"/>
      <c r="K164" s="476"/>
    </row>
    <row r="165" customHeight="1" spans="1:11">
      <c r="A165" s="466"/>
      <c r="B165" s="480" t="s">
        <v>11</v>
      </c>
      <c r="C165" s="481"/>
      <c r="D165" s="482"/>
      <c r="E165" s="466"/>
      <c r="F165" s="483"/>
      <c r="G165" s="464"/>
      <c r="H165" s="464"/>
      <c r="I165" s="464"/>
      <c r="J165" s="467"/>
      <c r="K165" s="467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6">
        <v>8.01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6">
        <v>3.13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6">
        <v>0.43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6">
        <v>0.4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6">
        <v>0.4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6">
        <v>0.43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0.573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8">
      <c r="A192" s="367"/>
      <c r="B192" s="367"/>
      <c r="C192" s="485" t="s">
        <v>941</v>
      </c>
      <c r="D192" s="367"/>
      <c r="E192" s="367" t="s">
        <v>654</v>
      </c>
      <c r="F192" s="486"/>
      <c r="G192" s="404"/>
      <c r="H192" s="404"/>
    </row>
    <row r="193" customHeight="1" spans="1:8">
      <c r="A193" s="367"/>
      <c r="B193" s="367"/>
      <c r="C193" s="485" t="s">
        <v>942</v>
      </c>
      <c r="D193" s="367"/>
      <c r="E193" s="367" t="s">
        <v>943</v>
      </c>
      <c r="F193" s="486">
        <v>0.08</v>
      </c>
      <c r="G193" s="404"/>
      <c r="H193" s="404"/>
    </row>
    <row r="194" customHeight="1" spans="1:8">
      <c r="A194" s="367"/>
      <c r="B194" s="367"/>
      <c r="C194" s="485" t="s">
        <v>944</v>
      </c>
      <c r="D194" s="367"/>
      <c r="E194" s="367" t="s">
        <v>943</v>
      </c>
      <c r="F194" s="486"/>
      <c r="G194" s="404"/>
      <c r="H194" s="404"/>
    </row>
    <row r="195" customHeight="1" spans="1:8">
      <c r="A195" s="367"/>
      <c r="B195" s="367"/>
      <c r="C195" s="485" t="s">
        <v>945</v>
      </c>
      <c r="D195" s="367"/>
      <c r="E195" s="367" t="s">
        <v>581</v>
      </c>
      <c r="F195" s="486"/>
      <c r="G195" s="404"/>
      <c r="H195" s="404"/>
    </row>
    <row r="196" customHeight="1" spans="1:8">
      <c r="A196" s="367"/>
      <c r="B196" s="367"/>
      <c r="C196" s="485" t="s">
        <v>946</v>
      </c>
      <c r="D196" s="367"/>
      <c r="E196" s="367" t="s">
        <v>642</v>
      </c>
      <c r="F196" s="486"/>
      <c r="G196" s="404"/>
      <c r="H196" s="404"/>
    </row>
    <row r="197" customHeight="1" spans="1:8">
      <c r="A197" s="367"/>
      <c r="B197" s="367"/>
      <c r="C197" s="485" t="s">
        <v>947</v>
      </c>
      <c r="D197" s="367"/>
      <c r="E197" s="367" t="s">
        <v>666</v>
      </c>
      <c r="F197" s="486"/>
      <c r="G197" s="404"/>
      <c r="H197" s="404"/>
    </row>
    <row r="198" customHeight="1" spans="1:8">
      <c r="A198" s="367"/>
      <c r="B198" s="367"/>
      <c r="C198" s="485" t="s">
        <v>948</v>
      </c>
      <c r="D198" s="367"/>
      <c r="E198" s="367" t="s">
        <v>603</v>
      </c>
      <c r="F198" s="486"/>
      <c r="G198" s="404"/>
      <c r="H198" s="404"/>
    </row>
    <row r="199" customHeight="1" spans="1:8">
      <c r="A199" s="367"/>
      <c r="B199" s="367"/>
      <c r="C199" s="485" t="s">
        <v>643</v>
      </c>
      <c r="D199" s="367"/>
      <c r="E199" s="367" t="s">
        <v>642</v>
      </c>
      <c r="F199" s="486"/>
      <c r="G199" s="404"/>
      <c r="H199" s="404"/>
    </row>
    <row r="200" customHeight="1" spans="1:8">
      <c r="A200" s="367"/>
      <c r="B200" s="367"/>
      <c r="C200" s="485" t="s">
        <v>949</v>
      </c>
      <c r="D200" s="367"/>
      <c r="E200" s="367" t="s">
        <v>950</v>
      </c>
      <c r="F200" s="486"/>
      <c r="G200" s="404"/>
      <c r="H200" s="404"/>
    </row>
    <row r="201" customHeight="1" spans="1:8">
      <c r="A201" s="367"/>
      <c r="B201" s="367"/>
      <c r="C201" s="485" t="s">
        <v>951</v>
      </c>
      <c r="D201" s="367"/>
      <c r="E201" s="367" t="s">
        <v>285</v>
      </c>
      <c r="F201" s="486"/>
      <c r="G201" s="404"/>
      <c r="H201" s="404"/>
    </row>
    <row r="202" customHeight="1" spans="1:8">
      <c r="A202" s="367"/>
      <c r="B202" s="367"/>
      <c r="C202" s="485" t="s">
        <v>952</v>
      </c>
      <c r="D202" s="367"/>
      <c r="E202" s="367" t="s">
        <v>953</v>
      </c>
      <c r="F202" s="486"/>
      <c r="G202" s="404"/>
      <c r="H202" s="404"/>
    </row>
    <row r="203" customHeight="1" spans="1:8">
      <c r="A203" s="367"/>
      <c r="B203" s="367"/>
      <c r="C203" s="485" t="s">
        <v>954</v>
      </c>
      <c r="D203" s="367"/>
      <c r="E203" s="367" t="s">
        <v>581</v>
      </c>
      <c r="F203" s="486"/>
      <c r="G203" s="404"/>
      <c r="H203" s="404"/>
    </row>
    <row r="204" customHeight="1" spans="1:8">
      <c r="A204" s="367"/>
      <c r="B204" s="367"/>
      <c r="C204" s="485" t="s">
        <v>955</v>
      </c>
      <c r="D204" s="367"/>
      <c r="E204" s="367" t="s">
        <v>953</v>
      </c>
      <c r="F204" s="486"/>
      <c r="G204" s="404"/>
      <c r="H204" s="404"/>
    </row>
    <row r="205" customHeight="1" spans="1:8">
      <c r="A205" s="367"/>
      <c r="B205" s="367"/>
      <c r="C205" s="485" t="s">
        <v>956</v>
      </c>
      <c r="D205" s="367"/>
      <c r="E205" s="367" t="s">
        <v>666</v>
      </c>
      <c r="F205" s="486"/>
      <c r="G205" s="404"/>
      <c r="H205" s="404"/>
    </row>
    <row r="206" customHeight="1" spans="1:8">
      <c r="A206" s="367"/>
      <c r="B206" s="367"/>
      <c r="C206" s="485" t="s">
        <v>957</v>
      </c>
      <c r="D206" s="367"/>
      <c r="E206" s="367" t="s">
        <v>666</v>
      </c>
      <c r="F206" s="486"/>
      <c r="G206" s="404"/>
      <c r="H206" s="404"/>
    </row>
    <row r="207" customHeight="1" spans="1:8">
      <c r="A207" s="367"/>
      <c r="B207" s="367"/>
      <c r="C207" s="485" t="s">
        <v>958</v>
      </c>
      <c r="D207" s="367"/>
      <c r="E207" s="367" t="s">
        <v>666</v>
      </c>
      <c r="F207" s="486"/>
      <c r="G207" s="404"/>
      <c r="H207" s="404"/>
    </row>
    <row r="208" customHeight="1" spans="1:8">
      <c r="A208" s="367"/>
      <c r="B208" s="367"/>
      <c r="C208" s="485" t="s">
        <v>959</v>
      </c>
      <c r="D208" s="367"/>
      <c r="E208" s="367" t="s">
        <v>666</v>
      </c>
      <c r="F208" s="486"/>
      <c r="G208" s="404"/>
      <c r="H208" s="404"/>
    </row>
    <row r="209" customHeight="1" spans="1:8">
      <c r="A209" s="367"/>
      <c r="B209" s="367"/>
      <c r="C209" s="485" t="s">
        <v>960</v>
      </c>
      <c r="D209" s="367"/>
      <c r="E209" s="367" t="s">
        <v>666</v>
      </c>
      <c r="F209" s="486"/>
      <c r="G209" s="404"/>
      <c r="H209" s="404"/>
    </row>
    <row r="210" customHeight="1" spans="1:8">
      <c r="A210" s="364"/>
      <c r="B210" s="365" t="s">
        <v>899</v>
      </c>
      <c r="C210" s="365"/>
      <c r="D210" s="365"/>
      <c r="E210" s="366"/>
      <c r="F210" s="366"/>
      <c r="G210" s="404"/>
      <c r="H210" s="404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1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 t="s">
        <v>272</v>
      </c>
      <c r="C2" s="281"/>
      <c r="D2" s="281" t="s">
        <v>507</v>
      </c>
      <c r="E2" s="281" t="s">
        <v>148</v>
      </c>
      <c r="F2" s="281" t="s">
        <v>509</v>
      </c>
      <c r="G2" s="383" t="s">
        <v>146</v>
      </c>
      <c r="H2" s="384"/>
      <c r="I2" s="304"/>
      <c r="J2" s="304"/>
      <c r="K2" s="304"/>
    </row>
    <row r="3" customHeight="1" spans="1:12">
      <c r="A3" s="281" t="s">
        <v>510</v>
      </c>
      <c r="B3" s="490">
        <v>0.3621</v>
      </c>
      <c r="C3" s="415"/>
      <c r="D3" s="285" t="s">
        <v>511</v>
      </c>
      <c r="E3" s="281"/>
      <c r="F3" s="281" t="s">
        <v>512</v>
      </c>
      <c r="G3" s="281"/>
      <c r="H3" s="281" t="s">
        <v>514</v>
      </c>
      <c r="I3" s="304"/>
      <c r="J3" s="304"/>
      <c r="K3" s="304"/>
      <c r="L3" s="305"/>
    </row>
    <row r="4" customHeight="1" spans="1:12">
      <c r="A4" s="281" t="s">
        <v>515</v>
      </c>
      <c r="B4" s="281"/>
      <c r="C4" s="415"/>
      <c r="D4" s="281" t="s">
        <v>516</v>
      </c>
      <c r="E4" s="281"/>
      <c r="F4" s="281" t="s">
        <v>517</v>
      </c>
      <c r="G4" s="281"/>
      <c r="H4" s="281" t="s">
        <v>518</v>
      </c>
      <c r="I4" s="281"/>
      <c r="J4" s="281" t="s">
        <v>519</v>
      </c>
      <c r="K4" s="304"/>
      <c r="L4" s="306"/>
    </row>
    <row r="5" customHeight="1" spans="1:12">
      <c r="A5" s="281" t="s">
        <v>520</v>
      </c>
      <c r="B5" s="281"/>
      <c r="C5" s="415"/>
      <c r="D5" s="281" t="s">
        <v>521</v>
      </c>
      <c r="E5" s="281"/>
      <c r="F5" s="281" t="s">
        <v>522</v>
      </c>
      <c r="G5" s="415"/>
      <c r="H5" s="281" t="s">
        <v>523</v>
      </c>
      <c r="I5" s="281"/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>
        <v>0.4542</v>
      </c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/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54">
        <v>0.1811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54">
        <v>0.0739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4">
        <v>0.0739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6">
        <v>100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6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>
        <v>932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8"/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0.05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>
        <v>5.825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0.76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0.16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/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/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9.1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2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0.0984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0.11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0.3621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459" t="s">
        <v>691</v>
      </c>
      <c r="B132" s="459"/>
      <c r="C132" s="460" t="s">
        <v>692</v>
      </c>
      <c r="D132" s="461"/>
      <c r="E132" s="462"/>
      <c r="F132" s="463"/>
      <c r="G132" s="464"/>
      <c r="H132" s="464"/>
      <c r="I132" s="464"/>
      <c r="J132" s="467"/>
      <c r="K132" s="467"/>
    </row>
    <row r="133" customHeight="1" spans="1:11">
      <c r="A133" s="465"/>
      <c r="B133" s="466" t="s">
        <v>272</v>
      </c>
      <c r="C133" s="467" t="s">
        <v>693</v>
      </c>
      <c r="D133" s="468"/>
      <c r="E133" s="466" t="s">
        <v>694</v>
      </c>
      <c r="F133" s="469"/>
      <c r="G133" s="464"/>
      <c r="H133" s="464"/>
      <c r="I133" s="464" t="s">
        <v>695</v>
      </c>
      <c r="J133" s="467"/>
      <c r="K133" s="467"/>
    </row>
    <row r="134" customHeight="1" spans="1:11">
      <c r="A134" s="470"/>
      <c r="B134" s="466"/>
      <c r="C134" s="467" t="s">
        <v>697</v>
      </c>
      <c r="D134" s="468"/>
      <c r="E134" s="466" t="s">
        <v>694</v>
      </c>
      <c r="F134" s="469"/>
      <c r="G134" s="464"/>
      <c r="H134" s="464"/>
      <c r="I134" s="464" t="s">
        <v>698</v>
      </c>
      <c r="J134" s="467"/>
      <c r="K134" s="467"/>
    </row>
    <row r="135" customHeight="1" spans="1:11">
      <c r="A135" s="470"/>
      <c r="B135" s="466"/>
      <c r="C135" s="467" t="s">
        <v>699</v>
      </c>
      <c r="D135" s="468"/>
      <c r="E135" s="466" t="s">
        <v>694</v>
      </c>
      <c r="F135" s="469"/>
      <c r="G135" s="464"/>
      <c r="H135" s="464"/>
      <c r="I135" s="464" t="s">
        <v>700</v>
      </c>
      <c r="J135" s="467"/>
      <c r="K135" s="467"/>
    </row>
    <row r="136" customHeight="1" spans="1:11">
      <c r="A136" s="470"/>
      <c r="B136" s="466"/>
      <c r="C136" s="467" t="s">
        <v>701</v>
      </c>
      <c r="D136" s="468"/>
      <c r="E136" s="466" t="s">
        <v>694</v>
      </c>
      <c r="F136" s="469"/>
      <c r="G136" s="464"/>
      <c r="H136" s="464"/>
      <c r="I136" s="464" t="s">
        <v>695</v>
      </c>
      <c r="J136" s="467"/>
      <c r="K136" s="467"/>
    </row>
    <row r="137" customHeight="1" spans="1:11">
      <c r="A137" s="470"/>
      <c r="B137" s="466"/>
      <c r="C137" s="467" t="s">
        <v>702</v>
      </c>
      <c r="D137" s="468"/>
      <c r="E137" s="466" t="s">
        <v>694</v>
      </c>
      <c r="F137" s="469"/>
      <c r="G137" s="464"/>
      <c r="H137" s="464"/>
      <c r="I137" s="464" t="s">
        <v>698</v>
      </c>
      <c r="J137" s="467"/>
      <c r="K137" s="467"/>
    </row>
    <row r="138" customHeight="1" spans="1:11">
      <c r="A138" s="470"/>
      <c r="B138" s="466"/>
      <c r="C138" s="467" t="s">
        <v>703</v>
      </c>
      <c r="D138" s="468"/>
      <c r="E138" s="466" t="s">
        <v>694</v>
      </c>
      <c r="F138" s="492">
        <v>0.3621</v>
      </c>
      <c r="G138" s="464"/>
      <c r="H138" s="464"/>
      <c r="I138" s="464" t="s">
        <v>700</v>
      </c>
      <c r="J138" s="467"/>
      <c r="K138" s="467"/>
    </row>
    <row r="139" customHeight="1" spans="1:11">
      <c r="A139" s="470"/>
      <c r="B139" s="466"/>
      <c r="C139" s="467" t="s">
        <v>704</v>
      </c>
      <c r="D139" s="468"/>
      <c r="E139" s="466" t="s">
        <v>694</v>
      </c>
      <c r="F139" s="471"/>
      <c r="G139" s="464"/>
      <c r="H139" s="464"/>
      <c r="I139" s="464" t="s">
        <v>705</v>
      </c>
      <c r="J139" s="467"/>
      <c r="K139" s="467"/>
    </row>
    <row r="140" customHeight="1" spans="1:11">
      <c r="A140" s="470"/>
      <c r="B140" s="466"/>
      <c r="C140" s="467" t="s">
        <v>707</v>
      </c>
      <c r="D140" s="468"/>
      <c r="E140" s="466" t="s">
        <v>694</v>
      </c>
      <c r="F140" s="471"/>
      <c r="G140" s="464"/>
      <c r="H140" s="464"/>
      <c r="I140" s="464" t="s">
        <v>705</v>
      </c>
      <c r="J140" s="467"/>
      <c r="K140" s="467"/>
    </row>
    <row r="141" customHeight="1" spans="1:11">
      <c r="A141" s="470"/>
      <c r="B141" s="466"/>
      <c r="C141" s="467" t="s">
        <v>708</v>
      </c>
      <c r="D141" s="468"/>
      <c r="E141" s="466" t="s">
        <v>694</v>
      </c>
      <c r="F141" s="471"/>
      <c r="G141" s="464"/>
      <c r="H141" s="464"/>
      <c r="I141" s="464" t="s">
        <v>709</v>
      </c>
      <c r="J141" s="467"/>
      <c r="K141" s="467"/>
    </row>
    <row r="142" customHeight="1" spans="1:11">
      <c r="A142" s="470"/>
      <c r="B142" s="466"/>
      <c r="C142" s="467" t="s">
        <v>710</v>
      </c>
      <c r="D142" s="468"/>
      <c r="E142" s="466" t="s">
        <v>694</v>
      </c>
      <c r="F142" s="471"/>
      <c r="G142" s="464"/>
      <c r="H142" s="464"/>
      <c r="I142" s="464" t="s">
        <v>705</v>
      </c>
      <c r="J142" s="467"/>
      <c r="K142" s="467"/>
    </row>
    <row r="143" customHeight="1" spans="1:11">
      <c r="A143" s="470"/>
      <c r="B143" s="466"/>
      <c r="C143" s="467" t="s">
        <v>711</v>
      </c>
      <c r="D143" s="468"/>
      <c r="E143" s="466" t="s">
        <v>694</v>
      </c>
      <c r="F143" s="471"/>
      <c r="G143" s="464"/>
      <c r="H143" s="464"/>
      <c r="I143" s="464" t="s">
        <v>705</v>
      </c>
      <c r="J143" s="467"/>
      <c r="K143" s="467"/>
    </row>
    <row r="144" customHeight="1" spans="1:11">
      <c r="A144" s="470"/>
      <c r="B144" s="466"/>
      <c r="C144" s="467" t="s">
        <v>712</v>
      </c>
      <c r="D144" s="468"/>
      <c r="E144" s="466" t="s">
        <v>694</v>
      </c>
      <c r="F144" s="492">
        <v>0.3621</v>
      </c>
      <c r="G144" s="464"/>
      <c r="H144" s="464"/>
      <c r="I144" s="464" t="s">
        <v>709</v>
      </c>
      <c r="J144" s="467"/>
      <c r="K144" s="467"/>
    </row>
    <row r="145" customHeight="1" spans="1:11">
      <c r="A145" s="470"/>
      <c r="B145" s="466"/>
      <c r="C145" s="467" t="s">
        <v>713</v>
      </c>
      <c r="D145" s="468"/>
      <c r="E145" s="466" t="s">
        <v>714</v>
      </c>
      <c r="F145" s="474"/>
      <c r="G145" s="473"/>
      <c r="H145" s="473"/>
      <c r="I145" s="464" t="s">
        <v>715</v>
      </c>
      <c r="J145" s="467"/>
      <c r="K145" s="467"/>
    </row>
    <row r="146" customHeight="1" spans="1:11">
      <c r="A146" s="470"/>
      <c r="B146" s="466"/>
      <c r="C146" s="467" t="s">
        <v>717</v>
      </c>
      <c r="D146" s="468"/>
      <c r="E146" s="466" t="s">
        <v>714</v>
      </c>
      <c r="F146" s="474"/>
      <c r="G146" s="473"/>
      <c r="H146" s="473"/>
      <c r="I146" s="464" t="s">
        <v>718</v>
      </c>
      <c r="J146" s="467"/>
      <c r="K146" s="467"/>
    </row>
    <row r="147" customHeight="1" spans="1:11">
      <c r="A147" s="470"/>
      <c r="B147" s="466"/>
      <c r="C147" s="467" t="s">
        <v>719</v>
      </c>
      <c r="D147" s="468"/>
      <c r="E147" s="466" t="s">
        <v>714</v>
      </c>
      <c r="F147" s="471">
        <v>1.811</v>
      </c>
      <c r="G147" s="464"/>
      <c r="H147" s="464"/>
      <c r="I147" s="464" t="s">
        <v>720</v>
      </c>
      <c r="J147" s="467"/>
      <c r="K147" s="467"/>
    </row>
    <row r="148" customHeight="1" spans="1:11">
      <c r="A148" s="470"/>
      <c r="B148" s="466"/>
      <c r="C148" s="467" t="s">
        <v>721</v>
      </c>
      <c r="D148" s="468"/>
      <c r="E148" s="466" t="s">
        <v>714</v>
      </c>
      <c r="F148" s="474"/>
      <c r="G148" s="473"/>
      <c r="H148" s="473"/>
      <c r="I148" s="464" t="s">
        <v>722</v>
      </c>
      <c r="J148" s="467"/>
      <c r="K148" s="467"/>
    </row>
    <row r="149" customHeight="1" spans="1:11">
      <c r="A149" s="470"/>
      <c r="B149" s="466"/>
      <c r="C149" s="467" t="s">
        <v>724</v>
      </c>
      <c r="D149" s="468"/>
      <c r="E149" s="466" t="s">
        <v>714</v>
      </c>
      <c r="F149" s="474"/>
      <c r="G149" s="473"/>
      <c r="H149" s="473"/>
      <c r="I149" s="464" t="s">
        <v>725</v>
      </c>
      <c r="J149" s="467"/>
      <c r="K149" s="467"/>
    </row>
    <row r="150" customHeight="1" spans="1:11">
      <c r="A150" s="475"/>
      <c r="B150" s="466"/>
      <c r="C150" s="467" t="s">
        <v>727</v>
      </c>
      <c r="D150" s="468"/>
      <c r="E150" s="466" t="s">
        <v>714</v>
      </c>
      <c r="F150" s="471">
        <v>1.811</v>
      </c>
      <c r="G150" s="464"/>
      <c r="H150" s="464"/>
      <c r="I150" s="464" t="s">
        <v>728</v>
      </c>
      <c r="J150" s="467"/>
      <c r="K150" s="467"/>
    </row>
    <row r="151" customHeight="1" spans="1:11">
      <c r="A151" s="465"/>
      <c r="B151" s="466" t="s">
        <v>538</v>
      </c>
      <c r="C151" s="476" t="s">
        <v>730</v>
      </c>
      <c r="D151" s="477"/>
      <c r="E151" s="466" t="s">
        <v>694</v>
      </c>
      <c r="F151" s="469"/>
      <c r="G151" s="478"/>
      <c r="H151" s="478"/>
      <c r="I151" s="478"/>
      <c r="J151" s="476"/>
      <c r="K151" s="476"/>
    </row>
    <row r="152" customHeight="1" spans="1:11">
      <c r="A152" s="470"/>
      <c r="B152" s="466"/>
      <c r="C152" s="476" t="s">
        <v>731</v>
      </c>
      <c r="D152" s="477"/>
      <c r="E152" s="466" t="s">
        <v>694</v>
      </c>
      <c r="F152" s="469"/>
      <c r="G152" s="478"/>
      <c r="H152" s="478"/>
      <c r="I152" s="478"/>
      <c r="J152" s="476"/>
      <c r="K152" s="476"/>
    </row>
    <row r="153" customHeight="1" spans="1:11">
      <c r="A153" s="470"/>
      <c r="B153" s="466"/>
      <c r="C153" s="476" t="s">
        <v>732</v>
      </c>
      <c r="D153" s="477"/>
      <c r="E153" s="466" t="s">
        <v>714</v>
      </c>
      <c r="F153" s="472"/>
      <c r="G153" s="479"/>
      <c r="H153" s="479"/>
      <c r="I153" s="478"/>
      <c r="J153" s="476"/>
      <c r="K153" s="476"/>
    </row>
    <row r="154" customHeight="1" spans="1:11">
      <c r="A154" s="475"/>
      <c r="B154" s="466"/>
      <c r="C154" s="476" t="s">
        <v>733</v>
      </c>
      <c r="D154" s="477"/>
      <c r="E154" s="466" t="s">
        <v>714</v>
      </c>
      <c r="F154" s="472"/>
      <c r="G154" s="479"/>
      <c r="H154" s="479"/>
      <c r="I154" s="478"/>
      <c r="J154" s="476"/>
      <c r="K154" s="476"/>
    </row>
    <row r="155" customHeight="1" spans="1:11">
      <c r="A155" s="465"/>
      <c r="B155" s="466" t="s">
        <v>734</v>
      </c>
      <c r="C155" s="476" t="s">
        <v>735</v>
      </c>
      <c r="D155" s="477"/>
      <c r="E155" s="466" t="s">
        <v>714</v>
      </c>
      <c r="F155" s="472"/>
      <c r="G155" s="479"/>
      <c r="H155" s="479"/>
      <c r="I155" s="478"/>
      <c r="J155" s="476"/>
      <c r="K155" s="476"/>
    </row>
    <row r="156" customHeight="1" spans="1:11">
      <c r="A156" s="470"/>
      <c r="B156" s="466"/>
      <c r="C156" s="476" t="s">
        <v>736</v>
      </c>
      <c r="D156" s="477"/>
      <c r="E156" s="466" t="s">
        <v>714</v>
      </c>
      <c r="F156" s="472"/>
      <c r="G156" s="479"/>
      <c r="H156" s="479"/>
      <c r="I156" s="478"/>
      <c r="J156" s="476"/>
      <c r="K156" s="476"/>
    </row>
    <row r="157" customHeight="1" spans="1:11">
      <c r="A157" s="470"/>
      <c r="B157" s="466"/>
      <c r="C157" s="476" t="s">
        <v>737</v>
      </c>
      <c r="D157" s="477"/>
      <c r="E157" s="466" t="s">
        <v>714</v>
      </c>
      <c r="F157" s="472"/>
      <c r="G157" s="479"/>
      <c r="H157" s="479"/>
      <c r="I157" s="478"/>
      <c r="J157" s="476"/>
      <c r="K157" s="476"/>
    </row>
    <row r="158" customHeight="1" spans="1:11">
      <c r="A158" s="470"/>
      <c r="B158" s="466"/>
      <c r="C158" s="476" t="s">
        <v>738</v>
      </c>
      <c r="D158" s="477"/>
      <c r="E158" s="466" t="s">
        <v>714</v>
      </c>
      <c r="F158" s="472"/>
      <c r="G158" s="479"/>
      <c r="H158" s="479"/>
      <c r="I158" s="478"/>
      <c r="J158" s="476"/>
      <c r="K158" s="476"/>
    </row>
    <row r="159" customHeight="1" spans="1:11">
      <c r="A159" s="470"/>
      <c r="B159" s="466"/>
      <c r="C159" s="476" t="s">
        <v>739</v>
      </c>
      <c r="D159" s="477"/>
      <c r="E159" s="466" t="s">
        <v>714</v>
      </c>
      <c r="F159" s="472"/>
      <c r="G159" s="479"/>
      <c r="H159" s="479"/>
      <c r="I159" s="478"/>
      <c r="J159" s="476"/>
      <c r="K159" s="476"/>
    </row>
    <row r="160" customHeight="1" spans="1:11">
      <c r="A160" s="470"/>
      <c r="B160" s="466"/>
      <c r="C160" s="476" t="s">
        <v>740</v>
      </c>
      <c r="D160" s="477"/>
      <c r="E160" s="466" t="s">
        <v>714</v>
      </c>
      <c r="F160" s="472"/>
      <c r="G160" s="479"/>
      <c r="H160" s="479"/>
      <c r="I160" s="478"/>
      <c r="J160" s="476"/>
      <c r="K160" s="476"/>
    </row>
    <row r="161" customHeight="1" spans="1:11">
      <c r="A161" s="470"/>
      <c r="B161" s="466"/>
      <c r="C161" s="476" t="s">
        <v>741</v>
      </c>
      <c r="D161" s="477"/>
      <c r="E161" s="466" t="s">
        <v>714</v>
      </c>
      <c r="F161" s="472"/>
      <c r="G161" s="479"/>
      <c r="H161" s="479"/>
      <c r="I161" s="478"/>
      <c r="J161" s="476"/>
      <c r="K161" s="476"/>
    </row>
    <row r="162" customHeight="1" spans="1:11">
      <c r="A162" s="470"/>
      <c r="B162" s="466"/>
      <c r="C162" s="476" t="s">
        <v>742</v>
      </c>
      <c r="D162" s="477"/>
      <c r="E162" s="466" t="s">
        <v>714</v>
      </c>
      <c r="F162" s="472"/>
      <c r="G162" s="479"/>
      <c r="H162" s="479"/>
      <c r="I162" s="478"/>
      <c r="J162" s="476"/>
      <c r="K162" s="476"/>
    </row>
    <row r="163" customHeight="1" spans="1:11">
      <c r="A163" s="470"/>
      <c r="B163" s="466"/>
      <c r="C163" s="476" t="s">
        <v>743</v>
      </c>
      <c r="D163" s="477"/>
      <c r="E163" s="466" t="s">
        <v>694</v>
      </c>
      <c r="F163" s="469"/>
      <c r="G163" s="478"/>
      <c r="H163" s="478"/>
      <c r="I163" s="478"/>
      <c r="J163" s="476"/>
      <c r="K163" s="476"/>
    </row>
    <row r="164" customHeight="1" spans="1:11">
      <c r="A164" s="475"/>
      <c r="B164" s="466"/>
      <c r="C164" s="476" t="s">
        <v>744</v>
      </c>
      <c r="D164" s="477"/>
      <c r="E164" s="466" t="s">
        <v>694</v>
      </c>
      <c r="F164" s="469"/>
      <c r="G164" s="478"/>
      <c r="H164" s="478"/>
      <c r="I164" s="478"/>
      <c r="J164" s="476"/>
      <c r="K164" s="476"/>
    </row>
    <row r="165" customHeight="1" spans="1:11">
      <c r="A165" s="466"/>
      <c r="B165" s="480" t="s">
        <v>11</v>
      </c>
      <c r="C165" s="481"/>
      <c r="D165" s="482"/>
      <c r="E165" s="466"/>
      <c r="F165" s="483"/>
      <c r="G165" s="464"/>
      <c r="H165" s="464"/>
      <c r="I165" s="464"/>
      <c r="J165" s="467"/>
      <c r="K165" s="467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6">
        <v>4.35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6">
        <v>1.57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6">
        <v>0.26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6">
        <v>0.24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6">
        <v>0.24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6">
        <v>0.26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0.3621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8">
      <c r="A192" s="367"/>
      <c r="B192" s="367"/>
      <c r="C192" s="485" t="s">
        <v>941</v>
      </c>
      <c r="D192" s="367"/>
      <c r="E192" s="367" t="s">
        <v>654</v>
      </c>
      <c r="F192" s="486"/>
      <c r="G192" s="404"/>
      <c r="H192" s="404"/>
    </row>
    <row r="193" customHeight="1" spans="1:8">
      <c r="A193" s="367"/>
      <c r="B193" s="367"/>
      <c r="C193" s="485" t="s">
        <v>942</v>
      </c>
      <c r="D193" s="367"/>
      <c r="E193" s="367" t="s">
        <v>943</v>
      </c>
      <c r="F193" s="486">
        <v>0.07</v>
      </c>
      <c r="G193" s="404"/>
      <c r="H193" s="404"/>
    </row>
    <row r="194" customHeight="1" spans="1:8">
      <c r="A194" s="367"/>
      <c r="B194" s="367"/>
      <c r="C194" s="485" t="s">
        <v>944</v>
      </c>
      <c r="D194" s="367"/>
      <c r="E194" s="367" t="s">
        <v>943</v>
      </c>
      <c r="F194" s="486"/>
      <c r="G194" s="404"/>
      <c r="H194" s="404"/>
    </row>
    <row r="195" customHeight="1" spans="1:8">
      <c r="A195" s="367"/>
      <c r="B195" s="367"/>
      <c r="C195" s="485" t="s">
        <v>945</v>
      </c>
      <c r="D195" s="367"/>
      <c r="E195" s="367" t="s">
        <v>581</v>
      </c>
      <c r="F195" s="486"/>
      <c r="G195" s="404"/>
      <c r="H195" s="404"/>
    </row>
    <row r="196" customHeight="1" spans="1:8">
      <c r="A196" s="367"/>
      <c r="B196" s="367"/>
      <c r="C196" s="485" t="s">
        <v>946</v>
      </c>
      <c r="D196" s="367"/>
      <c r="E196" s="367" t="s">
        <v>642</v>
      </c>
      <c r="F196" s="486"/>
      <c r="G196" s="404"/>
      <c r="H196" s="404"/>
    </row>
    <row r="197" customHeight="1" spans="1:8">
      <c r="A197" s="367"/>
      <c r="B197" s="367"/>
      <c r="C197" s="485" t="s">
        <v>947</v>
      </c>
      <c r="D197" s="367"/>
      <c r="E197" s="367" t="s">
        <v>666</v>
      </c>
      <c r="F197" s="486"/>
      <c r="G197" s="404"/>
      <c r="H197" s="404"/>
    </row>
    <row r="198" customHeight="1" spans="1:8">
      <c r="A198" s="367"/>
      <c r="B198" s="367"/>
      <c r="C198" s="485" t="s">
        <v>948</v>
      </c>
      <c r="D198" s="367"/>
      <c r="E198" s="367" t="s">
        <v>603</v>
      </c>
      <c r="F198" s="486"/>
      <c r="G198" s="404"/>
      <c r="H198" s="404"/>
    </row>
    <row r="199" customHeight="1" spans="1:8">
      <c r="A199" s="367"/>
      <c r="B199" s="367"/>
      <c r="C199" s="485" t="s">
        <v>643</v>
      </c>
      <c r="D199" s="367"/>
      <c r="E199" s="367" t="s">
        <v>642</v>
      </c>
      <c r="F199" s="486"/>
      <c r="G199" s="404"/>
      <c r="H199" s="404"/>
    </row>
    <row r="200" customHeight="1" spans="1:8">
      <c r="A200" s="367"/>
      <c r="B200" s="367"/>
      <c r="C200" s="485" t="s">
        <v>949</v>
      </c>
      <c r="D200" s="367"/>
      <c r="E200" s="367" t="s">
        <v>950</v>
      </c>
      <c r="F200" s="486"/>
      <c r="G200" s="404"/>
      <c r="H200" s="404"/>
    </row>
    <row r="201" customHeight="1" spans="1:8">
      <c r="A201" s="367"/>
      <c r="B201" s="367"/>
      <c r="C201" s="485" t="s">
        <v>951</v>
      </c>
      <c r="D201" s="367"/>
      <c r="E201" s="367" t="s">
        <v>285</v>
      </c>
      <c r="F201" s="486"/>
      <c r="G201" s="404"/>
      <c r="H201" s="404"/>
    </row>
    <row r="202" customHeight="1" spans="1:8">
      <c r="A202" s="367"/>
      <c r="B202" s="367"/>
      <c r="C202" s="485" t="s">
        <v>952</v>
      </c>
      <c r="D202" s="367"/>
      <c r="E202" s="367" t="s">
        <v>953</v>
      </c>
      <c r="F202" s="486"/>
      <c r="G202" s="404"/>
      <c r="H202" s="404"/>
    </row>
    <row r="203" customHeight="1" spans="1:8">
      <c r="A203" s="367"/>
      <c r="B203" s="367"/>
      <c r="C203" s="485" t="s">
        <v>954</v>
      </c>
      <c r="D203" s="367"/>
      <c r="E203" s="367" t="s">
        <v>581</v>
      </c>
      <c r="F203" s="486"/>
      <c r="G203" s="404"/>
      <c r="H203" s="404"/>
    </row>
    <row r="204" customHeight="1" spans="1:8">
      <c r="A204" s="367"/>
      <c r="B204" s="367"/>
      <c r="C204" s="485" t="s">
        <v>955</v>
      </c>
      <c r="D204" s="367"/>
      <c r="E204" s="367" t="s">
        <v>953</v>
      </c>
      <c r="F204" s="486"/>
      <c r="G204" s="404"/>
      <c r="H204" s="404"/>
    </row>
    <row r="205" customHeight="1" spans="1:8">
      <c r="A205" s="367"/>
      <c r="B205" s="367"/>
      <c r="C205" s="485" t="s">
        <v>956</v>
      </c>
      <c r="D205" s="367"/>
      <c r="E205" s="367" t="s">
        <v>666</v>
      </c>
      <c r="F205" s="486"/>
      <c r="G205" s="404"/>
      <c r="H205" s="404"/>
    </row>
    <row r="206" customHeight="1" spans="1:8">
      <c r="A206" s="367"/>
      <c r="B206" s="367"/>
      <c r="C206" s="485" t="s">
        <v>957</v>
      </c>
      <c r="D206" s="367"/>
      <c r="E206" s="367" t="s">
        <v>666</v>
      </c>
      <c r="F206" s="486"/>
      <c r="G206" s="404"/>
      <c r="H206" s="404"/>
    </row>
    <row r="207" customHeight="1" spans="1:8">
      <c r="A207" s="367"/>
      <c r="B207" s="367"/>
      <c r="C207" s="485" t="s">
        <v>958</v>
      </c>
      <c r="D207" s="367"/>
      <c r="E207" s="367" t="s">
        <v>666</v>
      </c>
      <c r="F207" s="486"/>
      <c r="G207" s="404"/>
      <c r="H207" s="404"/>
    </row>
    <row r="208" customHeight="1" spans="1:8">
      <c r="A208" s="367"/>
      <c r="B208" s="367"/>
      <c r="C208" s="485" t="s">
        <v>959</v>
      </c>
      <c r="D208" s="367"/>
      <c r="E208" s="367" t="s">
        <v>666</v>
      </c>
      <c r="F208" s="486"/>
      <c r="G208" s="404"/>
      <c r="H208" s="404"/>
    </row>
    <row r="209" customHeight="1" spans="1:8">
      <c r="A209" s="367"/>
      <c r="B209" s="367"/>
      <c r="C209" s="485" t="s">
        <v>960</v>
      </c>
      <c r="D209" s="367"/>
      <c r="E209" s="367" t="s">
        <v>666</v>
      </c>
      <c r="F209" s="486"/>
      <c r="G209" s="404"/>
      <c r="H209" s="404"/>
    </row>
    <row r="210" customHeight="1" spans="1:8">
      <c r="A210" s="364"/>
      <c r="B210" s="365" t="s">
        <v>899</v>
      </c>
      <c r="C210" s="365"/>
      <c r="D210" s="365"/>
      <c r="E210" s="366"/>
      <c r="F210" s="366"/>
      <c r="G210" s="404"/>
      <c r="H210" s="404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1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 t="s">
        <v>272</v>
      </c>
      <c r="C2" s="281"/>
      <c r="D2" s="281" t="s">
        <v>507</v>
      </c>
      <c r="E2" s="281" t="s">
        <v>149</v>
      </c>
      <c r="F2" s="281" t="s">
        <v>509</v>
      </c>
      <c r="G2" s="383" t="s">
        <v>150</v>
      </c>
      <c r="H2" s="384"/>
      <c r="I2" s="304"/>
      <c r="J2" s="304"/>
      <c r="K2" s="304"/>
    </row>
    <row r="3" customHeight="1" spans="1:12">
      <c r="A3" s="281" t="s">
        <v>510</v>
      </c>
      <c r="B3" s="490">
        <v>0.98418</v>
      </c>
      <c r="C3" s="415"/>
      <c r="D3" s="285" t="s">
        <v>511</v>
      </c>
      <c r="E3" s="281"/>
      <c r="F3" s="281" t="s">
        <v>512</v>
      </c>
      <c r="G3" s="281" t="s">
        <v>940</v>
      </c>
      <c r="H3" s="281" t="s">
        <v>514</v>
      </c>
      <c r="I3" s="304"/>
      <c r="J3" s="304"/>
      <c r="K3" s="304"/>
      <c r="L3" s="305"/>
    </row>
    <row r="4" customHeight="1" spans="1:12">
      <c r="A4" s="281" t="s">
        <v>515</v>
      </c>
      <c r="B4" s="281"/>
      <c r="C4" s="415"/>
      <c r="D4" s="281" t="s">
        <v>516</v>
      </c>
      <c r="E4" s="281"/>
      <c r="F4" s="281" t="s">
        <v>517</v>
      </c>
      <c r="G4" s="281"/>
      <c r="H4" s="281" t="s">
        <v>518</v>
      </c>
      <c r="I4" s="281"/>
      <c r="J4" s="281" t="s">
        <v>519</v>
      </c>
      <c r="K4" s="304"/>
      <c r="L4" s="306"/>
    </row>
    <row r="5" customHeight="1" spans="1:12">
      <c r="A5" s="281" t="s">
        <v>520</v>
      </c>
      <c r="B5" s="281"/>
      <c r="C5" s="415"/>
      <c r="D5" s="281" t="s">
        <v>521</v>
      </c>
      <c r="E5" s="281"/>
      <c r="F5" s="281" t="s">
        <v>522</v>
      </c>
      <c r="G5" s="415"/>
      <c r="H5" s="281" t="s">
        <v>523</v>
      </c>
      <c r="I5" s="281"/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>
        <v>0.984</v>
      </c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v>0.49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54">
        <v>0.49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54">
        <v>0.19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4">
        <v>0.19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>
        <v>1</v>
      </c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>
        <v>1.008</v>
      </c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4"/>
      <c r="G66" s="303"/>
      <c r="H66" s="303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4"/>
      <c r="G67" s="303"/>
      <c r="H67" s="303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4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6">
        <v>281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6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>
        <v>3564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8"/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0.17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>
        <v>1.28672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0.12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>
        <v>0.16</v>
      </c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0.05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0.05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/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2.84796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>
        <v>3.85313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3.76736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/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/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0.98418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459" t="s">
        <v>691</v>
      </c>
      <c r="B132" s="459"/>
      <c r="C132" s="460" t="s">
        <v>692</v>
      </c>
      <c r="D132" s="461"/>
      <c r="E132" s="462"/>
      <c r="F132" s="463"/>
      <c r="G132" s="464"/>
      <c r="H132" s="464"/>
      <c r="I132" s="464"/>
      <c r="J132" s="467"/>
      <c r="K132" s="467"/>
    </row>
    <row r="133" customHeight="1" spans="1:11">
      <c r="A133" s="465"/>
      <c r="B133" s="466" t="s">
        <v>272</v>
      </c>
      <c r="C133" s="467" t="s">
        <v>693</v>
      </c>
      <c r="D133" s="468"/>
      <c r="E133" s="466" t="s">
        <v>694</v>
      </c>
      <c r="F133" s="469"/>
      <c r="G133" s="464"/>
      <c r="H133" s="464"/>
      <c r="I133" s="464" t="s">
        <v>695</v>
      </c>
      <c r="J133" s="467"/>
      <c r="K133" s="467"/>
    </row>
    <row r="134" customHeight="1" spans="1:11">
      <c r="A134" s="470"/>
      <c r="B134" s="466"/>
      <c r="C134" s="467" t="s">
        <v>697</v>
      </c>
      <c r="D134" s="468"/>
      <c r="E134" s="466" t="s">
        <v>694</v>
      </c>
      <c r="F134" s="469"/>
      <c r="G134" s="464"/>
      <c r="H134" s="464"/>
      <c r="I134" s="464" t="s">
        <v>698</v>
      </c>
      <c r="J134" s="467"/>
      <c r="K134" s="467"/>
    </row>
    <row r="135" customHeight="1" spans="1:11">
      <c r="A135" s="470"/>
      <c r="B135" s="466"/>
      <c r="C135" s="467" t="s">
        <v>699</v>
      </c>
      <c r="D135" s="468"/>
      <c r="E135" s="466" t="s">
        <v>694</v>
      </c>
      <c r="F135" s="469"/>
      <c r="G135" s="464"/>
      <c r="H135" s="464"/>
      <c r="I135" s="464" t="s">
        <v>700</v>
      </c>
      <c r="J135" s="467"/>
      <c r="K135" s="467"/>
    </row>
    <row r="136" customHeight="1" spans="1:11">
      <c r="A136" s="470"/>
      <c r="B136" s="466"/>
      <c r="C136" s="467" t="s">
        <v>701</v>
      </c>
      <c r="D136" s="468"/>
      <c r="E136" s="466" t="s">
        <v>694</v>
      </c>
      <c r="F136" s="469"/>
      <c r="G136" s="464"/>
      <c r="H136" s="464"/>
      <c r="I136" s="464" t="s">
        <v>695</v>
      </c>
      <c r="J136" s="467"/>
      <c r="K136" s="467"/>
    </row>
    <row r="137" customHeight="1" spans="1:11">
      <c r="A137" s="470"/>
      <c r="B137" s="466"/>
      <c r="C137" s="467" t="s">
        <v>702</v>
      </c>
      <c r="D137" s="468"/>
      <c r="E137" s="466" t="s">
        <v>694</v>
      </c>
      <c r="F137" s="469"/>
      <c r="G137" s="464"/>
      <c r="H137" s="464"/>
      <c r="I137" s="464" t="s">
        <v>698</v>
      </c>
      <c r="J137" s="467"/>
      <c r="K137" s="467"/>
    </row>
    <row r="138" customHeight="1" spans="1:11">
      <c r="A138" s="470"/>
      <c r="B138" s="466"/>
      <c r="C138" s="467" t="s">
        <v>703</v>
      </c>
      <c r="D138" s="468"/>
      <c r="E138" s="466" t="s">
        <v>694</v>
      </c>
      <c r="F138" s="491">
        <v>0.98418</v>
      </c>
      <c r="G138" s="464"/>
      <c r="H138" s="464"/>
      <c r="I138" s="464" t="s">
        <v>700</v>
      </c>
      <c r="J138" s="467"/>
      <c r="K138" s="467"/>
    </row>
    <row r="139" customHeight="1" spans="1:11">
      <c r="A139" s="470"/>
      <c r="B139" s="466"/>
      <c r="C139" s="467" t="s">
        <v>704</v>
      </c>
      <c r="D139" s="468"/>
      <c r="E139" s="466" t="s">
        <v>694</v>
      </c>
      <c r="F139" s="471"/>
      <c r="G139" s="464"/>
      <c r="H139" s="464"/>
      <c r="I139" s="464" t="s">
        <v>705</v>
      </c>
      <c r="J139" s="467"/>
      <c r="K139" s="467"/>
    </row>
    <row r="140" customHeight="1" spans="1:11">
      <c r="A140" s="470"/>
      <c r="B140" s="466"/>
      <c r="C140" s="467" t="s">
        <v>707</v>
      </c>
      <c r="D140" s="468"/>
      <c r="E140" s="466" t="s">
        <v>694</v>
      </c>
      <c r="F140" s="471"/>
      <c r="G140" s="464"/>
      <c r="H140" s="464"/>
      <c r="I140" s="464" t="s">
        <v>705</v>
      </c>
      <c r="J140" s="467"/>
      <c r="K140" s="467"/>
    </row>
    <row r="141" customHeight="1" spans="1:11">
      <c r="A141" s="470"/>
      <c r="B141" s="466"/>
      <c r="C141" s="467" t="s">
        <v>708</v>
      </c>
      <c r="D141" s="468"/>
      <c r="E141" s="466" t="s">
        <v>694</v>
      </c>
      <c r="F141" s="471"/>
      <c r="G141" s="464"/>
      <c r="H141" s="464"/>
      <c r="I141" s="464" t="s">
        <v>709</v>
      </c>
      <c r="J141" s="467"/>
      <c r="K141" s="467"/>
    </row>
    <row r="142" customHeight="1" spans="1:11">
      <c r="A142" s="470"/>
      <c r="B142" s="466"/>
      <c r="C142" s="467" t="s">
        <v>710</v>
      </c>
      <c r="D142" s="468"/>
      <c r="E142" s="466" t="s">
        <v>694</v>
      </c>
      <c r="F142" s="471"/>
      <c r="G142" s="464"/>
      <c r="H142" s="464"/>
      <c r="I142" s="464" t="s">
        <v>705</v>
      </c>
      <c r="J142" s="467"/>
      <c r="K142" s="467"/>
    </row>
    <row r="143" customHeight="1" spans="1:11">
      <c r="A143" s="470"/>
      <c r="B143" s="466"/>
      <c r="C143" s="467" t="s">
        <v>711</v>
      </c>
      <c r="D143" s="468"/>
      <c r="E143" s="466" t="s">
        <v>694</v>
      </c>
      <c r="F143" s="471"/>
      <c r="G143" s="464"/>
      <c r="H143" s="464"/>
      <c r="I143" s="464" t="s">
        <v>705</v>
      </c>
      <c r="J143" s="467"/>
      <c r="K143" s="467"/>
    </row>
    <row r="144" customHeight="1" spans="1:11">
      <c r="A144" s="470"/>
      <c r="B144" s="466"/>
      <c r="C144" s="467" t="s">
        <v>712</v>
      </c>
      <c r="D144" s="468"/>
      <c r="E144" s="466" t="s">
        <v>694</v>
      </c>
      <c r="F144" s="491">
        <v>0.98418</v>
      </c>
      <c r="G144" s="464"/>
      <c r="H144" s="464"/>
      <c r="I144" s="464" t="s">
        <v>709</v>
      </c>
      <c r="J144" s="467"/>
      <c r="K144" s="467"/>
    </row>
    <row r="145" customHeight="1" spans="1:11">
      <c r="A145" s="470"/>
      <c r="B145" s="466"/>
      <c r="C145" s="467" t="s">
        <v>713</v>
      </c>
      <c r="D145" s="468"/>
      <c r="E145" s="466" t="s">
        <v>714</v>
      </c>
      <c r="F145" s="474"/>
      <c r="G145" s="473"/>
      <c r="H145" s="473"/>
      <c r="I145" s="464" t="s">
        <v>715</v>
      </c>
      <c r="J145" s="467"/>
      <c r="K145" s="467"/>
    </row>
    <row r="146" customHeight="1" spans="1:11">
      <c r="A146" s="470"/>
      <c r="B146" s="466"/>
      <c r="C146" s="467" t="s">
        <v>717</v>
      </c>
      <c r="D146" s="468"/>
      <c r="E146" s="466" t="s">
        <v>714</v>
      </c>
      <c r="F146" s="474"/>
      <c r="G146" s="473"/>
      <c r="H146" s="473"/>
      <c r="I146" s="464" t="s">
        <v>718</v>
      </c>
      <c r="J146" s="467"/>
      <c r="K146" s="467"/>
    </row>
    <row r="147" customHeight="1" spans="1:11">
      <c r="A147" s="470"/>
      <c r="B147" s="466"/>
      <c r="C147" s="467" t="s">
        <v>719</v>
      </c>
      <c r="D147" s="468"/>
      <c r="E147" s="466" t="s">
        <v>714</v>
      </c>
      <c r="F147" s="471">
        <v>9.8</v>
      </c>
      <c r="G147" s="464"/>
      <c r="H147" s="464"/>
      <c r="I147" s="464" t="s">
        <v>720</v>
      </c>
      <c r="J147" s="467"/>
      <c r="K147" s="467"/>
    </row>
    <row r="148" customHeight="1" spans="1:11">
      <c r="A148" s="470"/>
      <c r="B148" s="466"/>
      <c r="C148" s="467" t="s">
        <v>721</v>
      </c>
      <c r="D148" s="468"/>
      <c r="E148" s="466" t="s">
        <v>714</v>
      </c>
      <c r="F148" s="474"/>
      <c r="G148" s="473"/>
      <c r="H148" s="473"/>
      <c r="I148" s="464" t="s">
        <v>722</v>
      </c>
      <c r="J148" s="467"/>
      <c r="K148" s="467"/>
    </row>
    <row r="149" customHeight="1" spans="1:11">
      <c r="A149" s="470"/>
      <c r="B149" s="466"/>
      <c r="C149" s="467" t="s">
        <v>724</v>
      </c>
      <c r="D149" s="468"/>
      <c r="E149" s="466" t="s">
        <v>714</v>
      </c>
      <c r="F149" s="474"/>
      <c r="G149" s="473"/>
      <c r="H149" s="473"/>
      <c r="I149" s="464" t="s">
        <v>725</v>
      </c>
      <c r="J149" s="467"/>
      <c r="K149" s="467"/>
    </row>
    <row r="150" customHeight="1" spans="1:11">
      <c r="A150" s="475"/>
      <c r="B150" s="466"/>
      <c r="C150" s="467" t="s">
        <v>727</v>
      </c>
      <c r="D150" s="468"/>
      <c r="E150" s="466" t="s">
        <v>714</v>
      </c>
      <c r="F150" s="471">
        <v>9.8</v>
      </c>
      <c r="G150" s="464"/>
      <c r="H150" s="464"/>
      <c r="I150" s="464" t="s">
        <v>728</v>
      </c>
      <c r="J150" s="467"/>
      <c r="K150" s="467"/>
    </row>
    <row r="151" customHeight="1" spans="1:11">
      <c r="A151" s="465"/>
      <c r="B151" s="466" t="s">
        <v>538</v>
      </c>
      <c r="C151" s="476" t="s">
        <v>730</v>
      </c>
      <c r="D151" s="477"/>
      <c r="E151" s="466" t="s">
        <v>694</v>
      </c>
      <c r="F151" s="469"/>
      <c r="G151" s="478"/>
      <c r="H151" s="478"/>
      <c r="I151" s="478"/>
      <c r="J151" s="476"/>
      <c r="K151" s="476"/>
    </row>
    <row r="152" customHeight="1" spans="1:11">
      <c r="A152" s="470"/>
      <c r="B152" s="466"/>
      <c r="C152" s="476" t="s">
        <v>731</v>
      </c>
      <c r="D152" s="477"/>
      <c r="E152" s="466" t="s">
        <v>694</v>
      </c>
      <c r="F152" s="469"/>
      <c r="G152" s="478"/>
      <c r="H152" s="478"/>
      <c r="I152" s="478"/>
      <c r="J152" s="476"/>
      <c r="K152" s="476"/>
    </row>
    <row r="153" customHeight="1" spans="1:11">
      <c r="A153" s="470"/>
      <c r="B153" s="466"/>
      <c r="C153" s="476" t="s">
        <v>732</v>
      </c>
      <c r="D153" s="477"/>
      <c r="E153" s="466" t="s">
        <v>714</v>
      </c>
      <c r="F153" s="472"/>
      <c r="G153" s="479"/>
      <c r="H153" s="479"/>
      <c r="I153" s="478"/>
      <c r="J153" s="476"/>
      <c r="K153" s="476"/>
    </row>
    <row r="154" customHeight="1" spans="1:11">
      <c r="A154" s="475"/>
      <c r="B154" s="466"/>
      <c r="C154" s="476" t="s">
        <v>733</v>
      </c>
      <c r="D154" s="477"/>
      <c r="E154" s="466" t="s">
        <v>714</v>
      </c>
      <c r="F154" s="472"/>
      <c r="G154" s="479"/>
      <c r="H154" s="479"/>
      <c r="I154" s="478"/>
      <c r="J154" s="476"/>
      <c r="K154" s="476"/>
    </row>
    <row r="155" customHeight="1" spans="1:11">
      <c r="A155" s="465"/>
      <c r="B155" s="466" t="s">
        <v>734</v>
      </c>
      <c r="C155" s="476" t="s">
        <v>735</v>
      </c>
      <c r="D155" s="477"/>
      <c r="E155" s="466" t="s">
        <v>714</v>
      </c>
      <c r="F155" s="472"/>
      <c r="G155" s="479"/>
      <c r="H155" s="479"/>
      <c r="I155" s="478"/>
      <c r="J155" s="476"/>
      <c r="K155" s="476"/>
    </row>
    <row r="156" customHeight="1" spans="1:11">
      <c r="A156" s="470"/>
      <c r="B156" s="466"/>
      <c r="C156" s="476" t="s">
        <v>736</v>
      </c>
      <c r="D156" s="477"/>
      <c r="E156" s="466" t="s">
        <v>714</v>
      </c>
      <c r="F156" s="472"/>
      <c r="G156" s="479"/>
      <c r="H156" s="479"/>
      <c r="I156" s="478"/>
      <c r="J156" s="476"/>
      <c r="K156" s="476"/>
    </row>
    <row r="157" customHeight="1" spans="1:11">
      <c r="A157" s="470"/>
      <c r="B157" s="466"/>
      <c r="C157" s="476" t="s">
        <v>737</v>
      </c>
      <c r="D157" s="477"/>
      <c r="E157" s="466" t="s">
        <v>714</v>
      </c>
      <c r="F157" s="472"/>
      <c r="G157" s="479"/>
      <c r="H157" s="479"/>
      <c r="I157" s="478"/>
      <c r="J157" s="476"/>
      <c r="K157" s="476"/>
    </row>
    <row r="158" customHeight="1" spans="1:11">
      <c r="A158" s="470"/>
      <c r="B158" s="466"/>
      <c r="C158" s="476" t="s">
        <v>738</v>
      </c>
      <c r="D158" s="477"/>
      <c r="E158" s="466" t="s">
        <v>714</v>
      </c>
      <c r="F158" s="472"/>
      <c r="G158" s="479"/>
      <c r="H158" s="479"/>
      <c r="I158" s="478"/>
      <c r="J158" s="476"/>
      <c r="K158" s="476"/>
    </row>
    <row r="159" customHeight="1" spans="1:11">
      <c r="A159" s="470"/>
      <c r="B159" s="466"/>
      <c r="C159" s="476" t="s">
        <v>739</v>
      </c>
      <c r="D159" s="477"/>
      <c r="E159" s="466" t="s">
        <v>714</v>
      </c>
      <c r="F159" s="472"/>
      <c r="G159" s="479"/>
      <c r="H159" s="479"/>
      <c r="I159" s="478"/>
      <c r="J159" s="476"/>
      <c r="K159" s="476"/>
    </row>
    <row r="160" customHeight="1" spans="1:11">
      <c r="A160" s="470"/>
      <c r="B160" s="466"/>
      <c r="C160" s="476" t="s">
        <v>740</v>
      </c>
      <c r="D160" s="477"/>
      <c r="E160" s="466" t="s">
        <v>714</v>
      </c>
      <c r="F160" s="472"/>
      <c r="G160" s="479"/>
      <c r="H160" s="479"/>
      <c r="I160" s="478"/>
      <c r="J160" s="476"/>
      <c r="K160" s="476"/>
    </row>
    <row r="161" customHeight="1" spans="1:11">
      <c r="A161" s="470"/>
      <c r="B161" s="466"/>
      <c r="C161" s="476" t="s">
        <v>741</v>
      </c>
      <c r="D161" s="477"/>
      <c r="E161" s="466" t="s">
        <v>714</v>
      </c>
      <c r="F161" s="472"/>
      <c r="G161" s="479"/>
      <c r="H161" s="479"/>
      <c r="I161" s="478"/>
      <c r="J161" s="476"/>
      <c r="K161" s="476"/>
    </row>
    <row r="162" customHeight="1" spans="1:11">
      <c r="A162" s="470"/>
      <c r="B162" s="466"/>
      <c r="C162" s="476" t="s">
        <v>742</v>
      </c>
      <c r="D162" s="477"/>
      <c r="E162" s="466" t="s">
        <v>714</v>
      </c>
      <c r="F162" s="472"/>
      <c r="G162" s="479"/>
      <c r="H162" s="479"/>
      <c r="I162" s="478"/>
      <c r="J162" s="476"/>
      <c r="K162" s="476"/>
    </row>
    <row r="163" customHeight="1" spans="1:11">
      <c r="A163" s="470"/>
      <c r="B163" s="466"/>
      <c r="C163" s="476" t="s">
        <v>743</v>
      </c>
      <c r="D163" s="477"/>
      <c r="E163" s="466" t="s">
        <v>694</v>
      </c>
      <c r="F163" s="469"/>
      <c r="G163" s="478"/>
      <c r="H163" s="478"/>
      <c r="I163" s="478"/>
      <c r="J163" s="476"/>
      <c r="K163" s="476"/>
    </row>
    <row r="164" customHeight="1" spans="1:11">
      <c r="A164" s="475"/>
      <c r="B164" s="466"/>
      <c r="C164" s="476" t="s">
        <v>744</v>
      </c>
      <c r="D164" s="477"/>
      <c r="E164" s="466" t="s">
        <v>694</v>
      </c>
      <c r="F164" s="469"/>
      <c r="G164" s="478"/>
      <c r="H164" s="478"/>
      <c r="I164" s="478"/>
      <c r="J164" s="476"/>
      <c r="K164" s="476"/>
    </row>
    <row r="165" customHeight="1" spans="1:11">
      <c r="A165" s="466"/>
      <c r="B165" s="480" t="s">
        <v>11</v>
      </c>
      <c r="C165" s="481"/>
      <c r="D165" s="482"/>
      <c r="E165" s="466"/>
      <c r="F165" s="483"/>
      <c r="G165" s="464"/>
      <c r="H165" s="464"/>
      <c r="I165" s="464"/>
      <c r="J165" s="467"/>
      <c r="K165" s="467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6">
        <v>11.68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6">
        <v>3.39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6">
        <v>1.26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6">
        <v>1.44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6">
        <v>1.44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6">
        <v>1.26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0.98418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8">
      <c r="A192" s="367"/>
      <c r="B192" s="367"/>
      <c r="C192" s="485" t="s">
        <v>941</v>
      </c>
      <c r="D192" s="367"/>
      <c r="E192" s="367" t="s">
        <v>654</v>
      </c>
      <c r="F192" s="486"/>
      <c r="G192" s="404"/>
      <c r="H192" s="404"/>
    </row>
    <row r="193" customHeight="1" spans="1:8">
      <c r="A193" s="367"/>
      <c r="B193" s="367"/>
      <c r="C193" s="485" t="s">
        <v>942</v>
      </c>
      <c r="D193" s="367"/>
      <c r="E193" s="367" t="s">
        <v>943</v>
      </c>
      <c r="F193" s="486"/>
      <c r="G193" s="404"/>
      <c r="H193" s="404"/>
    </row>
    <row r="194" customHeight="1" spans="1:8">
      <c r="A194" s="367"/>
      <c r="B194" s="367"/>
      <c r="C194" s="485" t="s">
        <v>944</v>
      </c>
      <c r="D194" s="367"/>
      <c r="E194" s="367" t="s">
        <v>943</v>
      </c>
      <c r="F194" s="486"/>
      <c r="G194" s="404"/>
      <c r="H194" s="404"/>
    </row>
    <row r="195" customHeight="1" spans="1:8">
      <c r="A195" s="367"/>
      <c r="B195" s="367"/>
      <c r="C195" s="485" t="s">
        <v>945</v>
      </c>
      <c r="D195" s="367"/>
      <c r="E195" s="367" t="s">
        <v>581</v>
      </c>
      <c r="F195" s="486"/>
      <c r="G195" s="404"/>
      <c r="H195" s="404"/>
    </row>
    <row r="196" customHeight="1" spans="1:8">
      <c r="A196" s="367"/>
      <c r="B196" s="367"/>
      <c r="C196" s="485" t="s">
        <v>946</v>
      </c>
      <c r="D196" s="367"/>
      <c r="E196" s="367" t="s">
        <v>642</v>
      </c>
      <c r="F196" s="486"/>
      <c r="G196" s="404"/>
      <c r="H196" s="404"/>
    </row>
    <row r="197" customHeight="1" spans="1:8">
      <c r="A197" s="367"/>
      <c r="B197" s="367"/>
      <c r="C197" s="485" t="s">
        <v>947</v>
      </c>
      <c r="D197" s="367"/>
      <c r="E197" s="367" t="s">
        <v>666</v>
      </c>
      <c r="F197" s="486"/>
      <c r="G197" s="404"/>
      <c r="H197" s="404"/>
    </row>
    <row r="198" customHeight="1" spans="1:8">
      <c r="A198" s="367"/>
      <c r="B198" s="367"/>
      <c r="C198" s="485" t="s">
        <v>948</v>
      </c>
      <c r="D198" s="367"/>
      <c r="E198" s="367" t="s">
        <v>603</v>
      </c>
      <c r="F198" s="486"/>
      <c r="G198" s="404"/>
      <c r="H198" s="404"/>
    </row>
    <row r="199" customHeight="1" spans="1:8">
      <c r="A199" s="367"/>
      <c r="B199" s="367"/>
      <c r="C199" s="485" t="s">
        <v>643</v>
      </c>
      <c r="D199" s="367"/>
      <c r="E199" s="367" t="s">
        <v>642</v>
      </c>
      <c r="F199" s="486"/>
      <c r="G199" s="404"/>
      <c r="H199" s="404"/>
    </row>
    <row r="200" customHeight="1" spans="1:8">
      <c r="A200" s="367"/>
      <c r="B200" s="367"/>
      <c r="C200" s="485" t="s">
        <v>949</v>
      </c>
      <c r="D200" s="367"/>
      <c r="E200" s="367" t="s">
        <v>950</v>
      </c>
      <c r="F200" s="486"/>
      <c r="G200" s="404"/>
      <c r="H200" s="404"/>
    </row>
    <row r="201" customHeight="1" spans="1:8">
      <c r="A201" s="367"/>
      <c r="B201" s="367"/>
      <c r="C201" s="485" t="s">
        <v>951</v>
      </c>
      <c r="D201" s="367"/>
      <c r="E201" s="367" t="s">
        <v>285</v>
      </c>
      <c r="F201" s="486"/>
      <c r="G201" s="404"/>
      <c r="H201" s="404"/>
    </row>
    <row r="202" customHeight="1" spans="1:8">
      <c r="A202" s="367"/>
      <c r="B202" s="367"/>
      <c r="C202" s="485" t="s">
        <v>952</v>
      </c>
      <c r="D202" s="367"/>
      <c r="E202" s="367" t="s">
        <v>953</v>
      </c>
      <c r="F202" s="486"/>
      <c r="G202" s="404"/>
      <c r="H202" s="404"/>
    </row>
    <row r="203" customHeight="1" spans="1:8">
      <c r="A203" s="367"/>
      <c r="B203" s="367"/>
      <c r="C203" s="485" t="s">
        <v>954</v>
      </c>
      <c r="D203" s="367"/>
      <c r="E203" s="367" t="s">
        <v>581</v>
      </c>
      <c r="F203" s="486"/>
      <c r="G203" s="404"/>
      <c r="H203" s="404"/>
    </row>
    <row r="204" customHeight="1" spans="1:8">
      <c r="A204" s="367"/>
      <c r="B204" s="367"/>
      <c r="C204" s="485" t="s">
        <v>955</v>
      </c>
      <c r="D204" s="367"/>
      <c r="E204" s="367" t="s">
        <v>953</v>
      </c>
      <c r="F204" s="486"/>
      <c r="G204" s="404"/>
      <c r="H204" s="404"/>
    </row>
    <row r="205" customHeight="1" spans="1:8">
      <c r="A205" s="367"/>
      <c r="B205" s="367"/>
      <c r="C205" s="485" t="s">
        <v>956</v>
      </c>
      <c r="D205" s="367"/>
      <c r="E205" s="367" t="s">
        <v>666</v>
      </c>
      <c r="F205" s="486"/>
      <c r="G205" s="404"/>
      <c r="H205" s="404"/>
    </row>
    <row r="206" customHeight="1" spans="1:8">
      <c r="A206" s="367"/>
      <c r="B206" s="367"/>
      <c r="C206" s="485" t="s">
        <v>957</v>
      </c>
      <c r="D206" s="367"/>
      <c r="E206" s="367" t="s">
        <v>666</v>
      </c>
      <c r="F206" s="486"/>
      <c r="G206" s="404"/>
      <c r="H206" s="404"/>
    </row>
    <row r="207" customHeight="1" spans="1:8">
      <c r="A207" s="367"/>
      <c r="B207" s="367"/>
      <c r="C207" s="485" t="s">
        <v>958</v>
      </c>
      <c r="D207" s="367"/>
      <c r="E207" s="367" t="s">
        <v>666</v>
      </c>
      <c r="F207" s="486"/>
      <c r="G207" s="404"/>
      <c r="H207" s="404"/>
    </row>
    <row r="208" customHeight="1" spans="1:8">
      <c r="A208" s="367"/>
      <c r="B208" s="367"/>
      <c r="C208" s="485" t="s">
        <v>959</v>
      </c>
      <c r="D208" s="367"/>
      <c r="E208" s="367" t="s">
        <v>666</v>
      </c>
      <c r="F208" s="486"/>
      <c r="G208" s="404"/>
      <c r="H208" s="404"/>
    </row>
    <row r="209" customHeight="1" spans="1:8">
      <c r="A209" s="367"/>
      <c r="B209" s="367"/>
      <c r="C209" s="485" t="s">
        <v>960</v>
      </c>
      <c r="D209" s="367"/>
      <c r="E209" s="367" t="s">
        <v>666</v>
      </c>
      <c r="F209" s="486"/>
      <c r="G209" s="404"/>
      <c r="H209" s="404"/>
    </row>
    <row r="210" customHeight="1" spans="1:8">
      <c r="A210" s="364"/>
      <c r="B210" s="365" t="s">
        <v>899</v>
      </c>
      <c r="C210" s="365"/>
      <c r="D210" s="365"/>
      <c r="E210" s="366"/>
      <c r="F210" s="366"/>
      <c r="G210" s="404"/>
      <c r="H210" s="404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1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 t="s">
        <v>272</v>
      </c>
      <c r="C2" s="281"/>
      <c r="D2" s="281" t="s">
        <v>507</v>
      </c>
      <c r="E2" s="281" t="s">
        <v>151</v>
      </c>
      <c r="F2" s="281" t="s">
        <v>509</v>
      </c>
      <c r="G2" s="383" t="s">
        <v>152</v>
      </c>
      <c r="H2" s="384"/>
      <c r="I2" s="304"/>
      <c r="J2" s="304"/>
      <c r="K2" s="304"/>
    </row>
    <row r="3" customHeight="1" spans="1:12">
      <c r="A3" s="281" t="s">
        <v>510</v>
      </c>
      <c r="B3" s="490">
        <v>0.87623</v>
      </c>
      <c r="C3" s="415"/>
      <c r="D3" s="285" t="s">
        <v>511</v>
      </c>
      <c r="E3" s="281"/>
      <c r="F3" s="281" t="s">
        <v>512</v>
      </c>
      <c r="G3" s="281"/>
      <c r="H3" s="281" t="s">
        <v>514</v>
      </c>
      <c r="I3" s="304"/>
      <c r="J3" s="304"/>
      <c r="K3" s="304"/>
      <c r="L3" s="305"/>
    </row>
    <row r="4" customHeight="1" spans="1:12">
      <c r="A4" s="281" t="s">
        <v>515</v>
      </c>
      <c r="B4" s="281"/>
      <c r="C4" s="415"/>
      <c r="D4" s="281" t="s">
        <v>516</v>
      </c>
      <c r="E4" s="281"/>
      <c r="F4" s="281" t="s">
        <v>517</v>
      </c>
      <c r="G4" s="281"/>
      <c r="H4" s="281" t="s">
        <v>518</v>
      </c>
      <c r="I4" s="281"/>
      <c r="J4" s="281" t="s">
        <v>519</v>
      </c>
      <c r="K4" s="304"/>
      <c r="L4" s="306"/>
    </row>
    <row r="5" customHeight="1" spans="1:12">
      <c r="A5" s="281" t="s">
        <v>520</v>
      </c>
      <c r="B5" s="281"/>
      <c r="C5" s="415"/>
      <c r="D5" s="281" t="s">
        <v>521</v>
      </c>
      <c r="E5" s="281"/>
      <c r="F5" s="281" t="s">
        <v>522</v>
      </c>
      <c r="G5" s="415"/>
      <c r="H5" s="281" t="s">
        <v>523</v>
      </c>
      <c r="I5" s="281"/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8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8">
        <v>1.56</v>
      </c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8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8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8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8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8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8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8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8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8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8">
        <v>0.26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8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8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8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8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58"/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8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58">
        <v>0.49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8">
        <v>0.49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6">
        <v>11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6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>
        <v>463.5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8"/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8">
        <v>0.08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8">
        <v>9.03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8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8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8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8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8">
        <v>0.9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8">
        <v>0.44</v>
      </c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8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8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0.26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>
        <v>0.24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/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9.08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>
        <v>14.4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/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>
        <v>13.02</v>
      </c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0.751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0.93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0.87623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459" t="s">
        <v>691</v>
      </c>
      <c r="B132" s="459"/>
      <c r="C132" s="460" t="s">
        <v>692</v>
      </c>
      <c r="D132" s="461"/>
      <c r="E132" s="462"/>
      <c r="F132" s="463"/>
      <c r="G132" s="464"/>
      <c r="H132" s="464"/>
      <c r="I132" s="464"/>
      <c r="J132" s="467"/>
      <c r="K132" s="467"/>
    </row>
    <row r="133" customHeight="1" spans="1:11">
      <c r="A133" s="465"/>
      <c r="B133" s="466" t="s">
        <v>272</v>
      </c>
      <c r="C133" s="467" t="s">
        <v>693</v>
      </c>
      <c r="D133" s="468"/>
      <c r="E133" s="466" t="s">
        <v>694</v>
      </c>
      <c r="F133" s="469"/>
      <c r="G133" s="464"/>
      <c r="H133" s="464"/>
      <c r="I133" s="464" t="s">
        <v>695</v>
      </c>
      <c r="J133" s="467"/>
      <c r="K133" s="467"/>
    </row>
    <row r="134" customHeight="1" spans="1:11">
      <c r="A134" s="470"/>
      <c r="B134" s="466"/>
      <c r="C134" s="467" t="s">
        <v>697</v>
      </c>
      <c r="D134" s="468"/>
      <c r="E134" s="466" t="s">
        <v>694</v>
      </c>
      <c r="F134" s="469"/>
      <c r="G134" s="464"/>
      <c r="H134" s="464"/>
      <c r="I134" s="464" t="s">
        <v>698</v>
      </c>
      <c r="J134" s="467"/>
      <c r="K134" s="467"/>
    </row>
    <row r="135" customHeight="1" spans="1:11">
      <c r="A135" s="470"/>
      <c r="B135" s="466"/>
      <c r="C135" s="467" t="s">
        <v>699</v>
      </c>
      <c r="D135" s="468"/>
      <c r="E135" s="466" t="s">
        <v>694</v>
      </c>
      <c r="F135" s="469"/>
      <c r="G135" s="464"/>
      <c r="H135" s="464"/>
      <c r="I135" s="464" t="s">
        <v>700</v>
      </c>
      <c r="J135" s="467"/>
      <c r="K135" s="467"/>
    </row>
    <row r="136" customHeight="1" spans="1:11">
      <c r="A136" s="470"/>
      <c r="B136" s="466"/>
      <c r="C136" s="467" t="s">
        <v>701</v>
      </c>
      <c r="D136" s="468"/>
      <c r="E136" s="466" t="s">
        <v>694</v>
      </c>
      <c r="F136" s="469"/>
      <c r="G136" s="464"/>
      <c r="H136" s="464"/>
      <c r="I136" s="464" t="s">
        <v>695</v>
      </c>
      <c r="J136" s="467"/>
      <c r="K136" s="467"/>
    </row>
    <row r="137" customHeight="1" spans="1:11">
      <c r="A137" s="470"/>
      <c r="B137" s="466"/>
      <c r="C137" s="467" t="s">
        <v>702</v>
      </c>
      <c r="D137" s="468"/>
      <c r="E137" s="466" t="s">
        <v>694</v>
      </c>
      <c r="F137" s="469"/>
      <c r="G137" s="464"/>
      <c r="H137" s="464"/>
      <c r="I137" s="464" t="s">
        <v>698</v>
      </c>
      <c r="J137" s="467"/>
      <c r="K137" s="467"/>
    </row>
    <row r="138" customHeight="1" spans="1:11">
      <c r="A138" s="470"/>
      <c r="B138" s="466"/>
      <c r="C138" s="467" t="s">
        <v>703</v>
      </c>
      <c r="D138" s="468"/>
      <c r="E138" s="466" t="s">
        <v>694</v>
      </c>
      <c r="F138" s="491">
        <v>0.87623</v>
      </c>
      <c r="G138" s="464"/>
      <c r="H138" s="464"/>
      <c r="I138" s="464" t="s">
        <v>700</v>
      </c>
      <c r="J138" s="467"/>
      <c r="K138" s="467"/>
    </row>
    <row r="139" customHeight="1" spans="1:11">
      <c r="A139" s="470"/>
      <c r="B139" s="466"/>
      <c r="C139" s="467" t="s">
        <v>704</v>
      </c>
      <c r="D139" s="468"/>
      <c r="E139" s="466" t="s">
        <v>694</v>
      </c>
      <c r="F139" s="471"/>
      <c r="G139" s="464"/>
      <c r="H139" s="464"/>
      <c r="I139" s="464" t="s">
        <v>705</v>
      </c>
      <c r="J139" s="467"/>
      <c r="K139" s="467"/>
    </row>
    <row r="140" customHeight="1" spans="1:11">
      <c r="A140" s="470"/>
      <c r="B140" s="466"/>
      <c r="C140" s="467" t="s">
        <v>707</v>
      </c>
      <c r="D140" s="468"/>
      <c r="E140" s="466" t="s">
        <v>694</v>
      </c>
      <c r="F140" s="471"/>
      <c r="G140" s="464"/>
      <c r="H140" s="464"/>
      <c r="I140" s="464" t="s">
        <v>705</v>
      </c>
      <c r="J140" s="467"/>
      <c r="K140" s="467"/>
    </row>
    <row r="141" customHeight="1" spans="1:11">
      <c r="A141" s="470"/>
      <c r="B141" s="466"/>
      <c r="C141" s="467" t="s">
        <v>708</v>
      </c>
      <c r="D141" s="468"/>
      <c r="E141" s="466" t="s">
        <v>694</v>
      </c>
      <c r="F141" s="471"/>
      <c r="G141" s="464"/>
      <c r="H141" s="464"/>
      <c r="I141" s="464" t="s">
        <v>709</v>
      </c>
      <c r="J141" s="467"/>
      <c r="K141" s="467"/>
    </row>
    <row r="142" customHeight="1" spans="1:11">
      <c r="A142" s="470"/>
      <c r="B142" s="466"/>
      <c r="C142" s="467" t="s">
        <v>710</v>
      </c>
      <c r="D142" s="468"/>
      <c r="E142" s="466" t="s">
        <v>694</v>
      </c>
      <c r="F142" s="471"/>
      <c r="G142" s="464"/>
      <c r="H142" s="464"/>
      <c r="I142" s="464" t="s">
        <v>705</v>
      </c>
      <c r="J142" s="467"/>
      <c r="K142" s="467"/>
    </row>
    <row r="143" customHeight="1" spans="1:11">
      <c r="A143" s="470"/>
      <c r="B143" s="466"/>
      <c r="C143" s="467" t="s">
        <v>711</v>
      </c>
      <c r="D143" s="468"/>
      <c r="E143" s="466" t="s">
        <v>694</v>
      </c>
      <c r="F143" s="471"/>
      <c r="G143" s="464"/>
      <c r="H143" s="464"/>
      <c r="I143" s="464" t="s">
        <v>705</v>
      </c>
      <c r="J143" s="467"/>
      <c r="K143" s="467"/>
    </row>
    <row r="144" customHeight="1" spans="1:11">
      <c r="A144" s="470"/>
      <c r="B144" s="466"/>
      <c r="C144" s="467" t="s">
        <v>712</v>
      </c>
      <c r="D144" s="468"/>
      <c r="E144" s="466" t="s">
        <v>694</v>
      </c>
      <c r="F144" s="491">
        <v>0.87623</v>
      </c>
      <c r="G144" s="464"/>
      <c r="H144" s="464"/>
      <c r="I144" s="464" t="s">
        <v>709</v>
      </c>
      <c r="J144" s="467"/>
      <c r="K144" s="467"/>
    </row>
    <row r="145" customHeight="1" spans="1:11">
      <c r="A145" s="470"/>
      <c r="B145" s="466"/>
      <c r="C145" s="467" t="s">
        <v>713</v>
      </c>
      <c r="D145" s="468"/>
      <c r="E145" s="466" t="s">
        <v>714</v>
      </c>
      <c r="F145" s="474"/>
      <c r="G145" s="473"/>
      <c r="H145" s="473"/>
      <c r="I145" s="464" t="s">
        <v>715</v>
      </c>
      <c r="J145" s="467"/>
      <c r="K145" s="467"/>
    </row>
    <row r="146" customHeight="1" spans="1:11">
      <c r="A146" s="470"/>
      <c r="B146" s="466"/>
      <c r="C146" s="467" t="s">
        <v>717</v>
      </c>
      <c r="D146" s="468"/>
      <c r="E146" s="466" t="s">
        <v>714</v>
      </c>
      <c r="F146" s="474"/>
      <c r="G146" s="473"/>
      <c r="H146" s="473"/>
      <c r="I146" s="464" t="s">
        <v>718</v>
      </c>
      <c r="J146" s="467"/>
      <c r="K146" s="467"/>
    </row>
    <row r="147" customHeight="1" spans="1:11">
      <c r="A147" s="470"/>
      <c r="B147" s="466"/>
      <c r="C147" s="467" t="s">
        <v>719</v>
      </c>
      <c r="D147" s="468"/>
      <c r="E147" s="466" t="s">
        <v>714</v>
      </c>
      <c r="F147" s="471">
        <v>2.6</v>
      </c>
      <c r="G147" s="464"/>
      <c r="H147" s="464"/>
      <c r="I147" s="464" t="s">
        <v>720</v>
      </c>
      <c r="J147" s="467"/>
      <c r="K147" s="467"/>
    </row>
    <row r="148" customHeight="1" spans="1:11">
      <c r="A148" s="470"/>
      <c r="B148" s="466"/>
      <c r="C148" s="467" t="s">
        <v>721</v>
      </c>
      <c r="D148" s="468"/>
      <c r="E148" s="466" t="s">
        <v>714</v>
      </c>
      <c r="F148" s="474"/>
      <c r="G148" s="473"/>
      <c r="H148" s="473"/>
      <c r="I148" s="464" t="s">
        <v>722</v>
      </c>
      <c r="J148" s="467"/>
      <c r="K148" s="467"/>
    </row>
    <row r="149" customHeight="1" spans="1:11">
      <c r="A149" s="470"/>
      <c r="B149" s="466"/>
      <c r="C149" s="467" t="s">
        <v>724</v>
      </c>
      <c r="D149" s="468"/>
      <c r="E149" s="466" t="s">
        <v>714</v>
      </c>
      <c r="F149" s="474"/>
      <c r="G149" s="473"/>
      <c r="H149" s="473"/>
      <c r="I149" s="464" t="s">
        <v>725</v>
      </c>
      <c r="J149" s="467"/>
      <c r="K149" s="467"/>
    </row>
    <row r="150" customHeight="1" spans="1:11">
      <c r="A150" s="475"/>
      <c r="B150" s="466"/>
      <c r="C150" s="467" t="s">
        <v>727</v>
      </c>
      <c r="D150" s="468"/>
      <c r="E150" s="466" t="s">
        <v>714</v>
      </c>
      <c r="F150" s="471">
        <v>2.6</v>
      </c>
      <c r="G150" s="464"/>
      <c r="H150" s="464"/>
      <c r="I150" s="464" t="s">
        <v>728</v>
      </c>
      <c r="J150" s="467"/>
      <c r="K150" s="467"/>
    </row>
    <row r="151" customHeight="1" spans="1:11">
      <c r="A151" s="465"/>
      <c r="B151" s="466" t="s">
        <v>538</v>
      </c>
      <c r="C151" s="476" t="s">
        <v>730</v>
      </c>
      <c r="D151" s="477"/>
      <c r="E151" s="466" t="s">
        <v>694</v>
      </c>
      <c r="F151" s="469"/>
      <c r="G151" s="478"/>
      <c r="H151" s="478"/>
      <c r="I151" s="478"/>
      <c r="J151" s="476"/>
      <c r="K151" s="476"/>
    </row>
    <row r="152" customHeight="1" spans="1:11">
      <c r="A152" s="470"/>
      <c r="B152" s="466"/>
      <c r="C152" s="476" t="s">
        <v>731</v>
      </c>
      <c r="D152" s="477"/>
      <c r="E152" s="466" t="s">
        <v>694</v>
      </c>
      <c r="F152" s="469"/>
      <c r="G152" s="478"/>
      <c r="H152" s="478"/>
      <c r="I152" s="478"/>
      <c r="J152" s="476"/>
      <c r="K152" s="476"/>
    </row>
    <row r="153" customHeight="1" spans="1:11">
      <c r="A153" s="470"/>
      <c r="B153" s="466"/>
      <c r="C153" s="476" t="s">
        <v>732</v>
      </c>
      <c r="D153" s="477"/>
      <c r="E153" s="466" t="s">
        <v>714</v>
      </c>
      <c r="F153" s="472"/>
      <c r="G153" s="479"/>
      <c r="H153" s="479"/>
      <c r="I153" s="478"/>
      <c r="J153" s="476"/>
      <c r="K153" s="476"/>
    </row>
    <row r="154" customHeight="1" spans="1:11">
      <c r="A154" s="475"/>
      <c r="B154" s="466"/>
      <c r="C154" s="476" t="s">
        <v>733</v>
      </c>
      <c r="D154" s="477"/>
      <c r="E154" s="466" t="s">
        <v>714</v>
      </c>
      <c r="F154" s="472"/>
      <c r="G154" s="479"/>
      <c r="H154" s="479"/>
      <c r="I154" s="478"/>
      <c r="J154" s="476"/>
      <c r="K154" s="476"/>
    </row>
    <row r="155" customHeight="1" spans="1:11">
      <c r="A155" s="465"/>
      <c r="B155" s="466" t="s">
        <v>734</v>
      </c>
      <c r="C155" s="476" t="s">
        <v>735</v>
      </c>
      <c r="D155" s="477"/>
      <c r="E155" s="466" t="s">
        <v>714</v>
      </c>
      <c r="F155" s="472"/>
      <c r="G155" s="479"/>
      <c r="H155" s="479"/>
      <c r="I155" s="478"/>
      <c r="J155" s="476"/>
      <c r="K155" s="476"/>
    </row>
    <row r="156" customHeight="1" spans="1:11">
      <c r="A156" s="470"/>
      <c r="B156" s="466"/>
      <c r="C156" s="476" t="s">
        <v>736</v>
      </c>
      <c r="D156" s="477"/>
      <c r="E156" s="466" t="s">
        <v>714</v>
      </c>
      <c r="F156" s="472"/>
      <c r="G156" s="479"/>
      <c r="H156" s="479"/>
      <c r="I156" s="478"/>
      <c r="J156" s="476"/>
      <c r="K156" s="476"/>
    </row>
    <row r="157" customHeight="1" spans="1:11">
      <c r="A157" s="470"/>
      <c r="B157" s="466"/>
      <c r="C157" s="476" t="s">
        <v>737</v>
      </c>
      <c r="D157" s="477"/>
      <c r="E157" s="466" t="s">
        <v>714</v>
      </c>
      <c r="F157" s="472"/>
      <c r="G157" s="479"/>
      <c r="H157" s="479"/>
      <c r="I157" s="478"/>
      <c r="J157" s="476"/>
      <c r="K157" s="476"/>
    </row>
    <row r="158" customHeight="1" spans="1:11">
      <c r="A158" s="470"/>
      <c r="B158" s="466"/>
      <c r="C158" s="476" t="s">
        <v>738</v>
      </c>
      <c r="D158" s="477"/>
      <c r="E158" s="466" t="s">
        <v>714</v>
      </c>
      <c r="F158" s="472"/>
      <c r="G158" s="479"/>
      <c r="H158" s="479"/>
      <c r="I158" s="478"/>
      <c r="J158" s="476"/>
      <c r="K158" s="476"/>
    </row>
    <row r="159" customHeight="1" spans="1:11">
      <c r="A159" s="470"/>
      <c r="B159" s="466"/>
      <c r="C159" s="476" t="s">
        <v>739</v>
      </c>
      <c r="D159" s="477"/>
      <c r="E159" s="466" t="s">
        <v>714</v>
      </c>
      <c r="F159" s="472"/>
      <c r="G159" s="479"/>
      <c r="H159" s="479"/>
      <c r="I159" s="478"/>
      <c r="J159" s="476"/>
      <c r="K159" s="476"/>
    </row>
    <row r="160" customHeight="1" spans="1:11">
      <c r="A160" s="470"/>
      <c r="B160" s="466"/>
      <c r="C160" s="476" t="s">
        <v>740</v>
      </c>
      <c r="D160" s="477"/>
      <c r="E160" s="466" t="s">
        <v>714</v>
      </c>
      <c r="F160" s="472"/>
      <c r="G160" s="479"/>
      <c r="H160" s="479"/>
      <c r="I160" s="478"/>
      <c r="J160" s="476"/>
      <c r="K160" s="476"/>
    </row>
    <row r="161" customHeight="1" spans="1:11">
      <c r="A161" s="470"/>
      <c r="B161" s="466"/>
      <c r="C161" s="476" t="s">
        <v>741</v>
      </c>
      <c r="D161" s="477"/>
      <c r="E161" s="466" t="s">
        <v>714</v>
      </c>
      <c r="F161" s="472"/>
      <c r="G161" s="479"/>
      <c r="H161" s="479"/>
      <c r="I161" s="478"/>
      <c r="J161" s="476"/>
      <c r="K161" s="476"/>
    </row>
    <row r="162" customHeight="1" spans="1:11">
      <c r="A162" s="470"/>
      <c r="B162" s="466"/>
      <c r="C162" s="476" t="s">
        <v>742</v>
      </c>
      <c r="D162" s="477"/>
      <c r="E162" s="466" t="s">
        <v>714</v>
      </c>
      <c r="F162" s="472"/>
      <c r="G162" s="479"/>
      <c r="H162" s="479"/>
      <c r="I162" s="478"/>
      <c r="J162" s="476"/>
      <c r="K162" s="476"/>
    </row>
    <row r="163" customHeight="1" spans="1:11">
      <c r="A163" s="470"/>
      <c r="B163" s="466"/>
      <c r="C163" s="476" t="s">
        <v>743</v>
      </c>
      <c r="D163" s="477"/>
      <c r="E163" s="466" t="s">
        <v>694</v>
      </c>
      <c r="F163" s="469"/>
      <c r="G163" s="478"/>
      <c r="H163" s="478"/>
      <c r="I163" s="478"/>
      <c r="J163" s="476"/>
      <c r="K163" s="476"/>
    </row>
    <row r="164" customHeight="1" spans="1:11">
      <c r="A164" s="475"/>
      <c r="B164" s="466"/>
      <c r="C164" s="476" t="s">
        <v>744</v>
      </c>
      <c r="D164" s="477"/>
      <c r="E164" s="466" t="s">
        <v>694</v>
      </c>
      <c r="F164" s="469"/>
      <c r="G164" s="478"/>
      <c r="H164" s="478"/>
      <c r="I164" s="478"/>
      <c r="J164" s="476"/>
      <c r="K164" s="476"/>
    </row>
    <row r="165" customHeight="1" spans="1:11">
      <c r="A165" s="466"/>
      <c r="B165" s="480" t="s">
        <v>11</v>
      </c>
      <c r="C165" s="481"/>
      <c r="D165" s="482"/>
      <c r="E165" s="466"/>
      <c r="F165" s="483"/>
      <c r="G165" s="464"/>
      <c r="H165" s="464"/>
      <c r="I165" s="464"/>
      <c r="J165" s="467"/>
      <c r="K165" s="467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6">
        <v>10.1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6">
        <v>8.26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6">
        <v>0.5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6">
        <v>1.48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6">
        <v>1.48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6">
        <v>0.5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0.87623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8">
      <c r="A192" s="367"/>
      <c r="B192" s="367"/>
      <c r="C192" s="485" t="s">
        <v>941</v>
      </c>
      <c r="D192" s="367"/>
      <c r="E192" s="367" t="s">
        <v>654</v>
      </c>
      <c r="F192" s="486"/>
      <c r="G192" s="404"/>
      <c r="H192" s="404"/>
    </row>
    <row r="193" customHeight="1" spans="1:8">
      <c r="A193" s="367"/>
      <c r="B193" s="367"/>
      <c r="C193" s="485" t="s">
        <v>942</v>
      </c>
      <c r="D193" s="367"/>
      <c r="E193" s="367" t="s">
        <v>943</v>
      </c>
      <c r="F193" s="486"/>
      <c r="G193" s="404"/>
      <c r="H193" s="404"/>
    </row>
    <row r="194" customHeight="1" spans="1:8">
      <c r="A194" s="367"/>
      <c r="B194" s="367"/>
      <c r="C194" s="485" t="s">
        <v>944</v>
      </c>
      <c r="D194" s="367"/>
      <c r="E194" s="367" t="s">
        <v>943</v>
      </c>
      <c r="F194" s="486"/>
      <c r="G194" s="404"/>
      <c r="H194" s="404"/>
    </row>
    <row r="195" customHeight="1" spans="1:8">
      <c r="A195" s="367"/>
      <c r="B195" s="367"/>
      <c r="C195" s="485" t="s">
        <v>945</v>
      </c>
      <c r="D195" s="367"/>
      <c r="E195" s="367" t="s">
        <v>581</v>
      </c>
      <c r="F195" s="486"/>
      <c r="G195" s="404"/>
      <c r="H195" s="404"/>
    </row>
    <row r="196" customHeight="1" spans="1:8">
      <c r="A196" s="367"/>
      <c r="B196" s="367"/>
      <c r="C196" s="485" t="s">
        <v>946</v>
      </c>
      <c r="D196" s="367"/>
      <c r="E196" s="367" t="s">
        <v>642</v>
      </c>
      <c r="F196" s="486"/>
      <c r="G196" s="404"/>
      <c r="H196" s="404"/>
    </row>
    <row r="197" customHeight="1" spans="1:8">
      <c r="A197" s="367"/>
      <c r="B197" s="367"/>
      <c r="C197" s="485" t="s">
        <v>947</v>
      </c>
      <c r="D197" s="367"/>
      <c r="E197" s="367" t="s">
        <v>666</v>
      </c>
      <c r="F197" s="486"/>
      <c r="G197" s="404"/>
      <c r="H197" s="404"/>
    </row>
    <row r="198" customHeight="1" spans="1:8">
      <c r="A198" s="367"/>
      <c r="B198" s="367"/>
      <c r="C198" s="485" t="s">
        <v>948</v>
      </c>
      <c r="D198" s="367"/>
      <c r="E198" s="367" t="s">
        <v>603</v>
      </c>
      <c r="F198" s="486"/>
      <c r="G198" s="404"/>
      <c r="H198" s="404"/>
    </row>
    <row r="199" customHeight="1" spans="1:8">
      <c r="A199" s="367"/>
      <c r="B199" s="367"/>
      <c r="C199" s="485" t="s">
        <v>643</v>
      </c>
      <c r="D199" s="367"/>
      <c r="E199" s="367" t="s">
        <v>642</v>
      </c>
      <c r="F199" s="486"/>
      <c r="G199" s="404"/>
      <c r="H199" s="404"/>
    </row>
    <row r="200" customHeight="1" spans="1:8">
      <c r="A200" s="367"/>
      <c r="B200" s="367"/>
      <c r="C200" s="485" t="s">
        <v>949</v>
      </c>
      <c r="D200" s="367"/>
      <c r="E200" s="367" t="s">
        <v>950</v>
      </c>
      <c r="F200" s="486"/>
      <c r="G200" s="404"/>
      <c r="H200" s="404"/>
    </row>
    <row r="201" customHeight="1" spans="1:8">
      <c r="A201" s="367"/>
      <c r="B201" s="367"/>
      <c r="C201" s="485" t="s">
        <v>951</v>
      </c>
      <c r="D201" s="367"/>
      <c r="E201" s="367" t="s">
        <v>285</v>
      </c>
      <c r="F201" s="486"/>
      <c r="G201" s="404"/>
      <c r="H201" s="404"/>
    </row>
    <row r="202" customHeight="1" spans="1:8">
      <c r="A202" s="367"/>
      <c r="B202" s="367"/>
      <c r="C202" s="485" t="s">
        <v>952</v>
      </c>
      <c r="D202" s="367"/>
      <c r="E202" s="367" t="s">
        <v>953</v>
      </c>
      <c r="F202" s="486"/>
      <c r="G202" s="404"/>
      <c r="H202" s="404"/>
    </row>
    <row r="203" customHeight="1" spans="1:8">
      <c r="A203" s="367"/>
      <c r="B203" s="367"/>
      <c r="C203" s="485" t="s">
        <v>954</v>
      </c>
      <c r="D203" s="367"/>
      <c r="E203" s="367" t="s">
        <v>581</v>
      </c>
      <c r="F203" s="486"/>
      <c r="G203" s="404"/>
      <c r="H203" s="404"/>
    </row>
    <row r="204" customHeight="1" spans="1:8">
      <c r="A204" s="367"/>
      <c r="B204" s="367"/>
      <c r="C204" s="485" t="s">
        <v>955</v>
      </c>
      <c r="D204" s="367"/>
      <c r="E204" s="367" t="s">
        <v>953</v>
      </c>
      <c r="F204" s="486"/>
      <c r="G204" s="404"/>
      <c r="H204" s="404"/>
    </row>
    <row r="205" customHeight="1" spans="1:8">
      <c r="A205" s="367"/>
      <c r="B205" s="367"/>
      <c r="C205" s="485" t="s">
        <v>956</v>
      </c>
      <c r="D205" s="367"/>
      <c r="E205" s="367" t="s">
        <v>666</v>
      </c>
      <c r="F205" s="486"/>
      <c r="G205" s="404"/>
      <c r="H205" s="404"/>
    </row>
    <row r="206" customHeight="1" spans="1:8">
      <c r="A206" s="367"/>
      <c r="B206" s="367"/>
      <c r="C206" s="485" t="s">
        <v>957</v>
      </c>
      <c r="D206" s="367"/>
      <c r="E206" s="367" t="s">
        <v>666</v>
      </c>
      <c r="F206" s="486"/>
      <c r="G206" s="404"/>
      <c r="H206" s="404"/>
    </row>
    <row r="207" customHeight="1" spans="1:8">
      <c r="A207" s="367"/>
      <c r="B207" s="367"/>
      <c r="C207" s="485" t="s">
        <v>958</v>
      </c>
      <c r="D207" s="367"/>
      <c r="E207" s="367" t="s">
        <v>666</v>
      </c>
      <c r="F207" s="486"/>
      <c r="G207" s="404"/>
      <c r="H207" s="404"/>
    </row>
    <row r="208" customHeight="1" spans="1:8">
      <c r="A208" s="367"/>
      <c r="B208" s="367"/>
      <c r="C208" s="485" t="s">
        <v>959</v>
      </c>
      <c r="D208" s="367"/>
      <c r="E208" s="367" t="s">
        <v>666</v>
      </c>
      <c r="F208" s="486"/>
      <c r="G208" s="404"/>
      <c r="H208" s="404"/>
    </row>
    <row r="209" customHeight="1" spans="1:8">
      <c r="A209" s="367"/>
      <c r="B209" s="367"/>
      <c r="C209" s="485" t="s">
        <v>960</v>
      </c>
      <c r="D209" s="367"/>
      <c r="E209" s="367" t="s">
        <v>666</v>
      </c>
      <c r="F209" s="486"/>
      <c r="G209" s="404"/>
      <c r="H209" s="404"/>
    </row>
    <row r="210" customHeight="1" spans="1:8">
      <c r="A210" s="364"/>
      <c r="B210" s="365" t="s">
        <v>899</v>
      </c>
      <c r="C210" s="365"/>
      <c r="D210" s="365"/>
      <c r="E210" s="366"/>
      <c r="F210" s="366"/>
      <c r="G210" s="404"/>
      <c r="H210" s="404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1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 t="s">
        <v>272</v>
      </c>
      <c r="C2" s="281"/>
      <c r="D2" s="281" t="s">
        <v>507</v>
      </c>
      <c r="E2" s="281" t="s">
        <v>110</v>
      </c>
      <c r="F2" s="281" t="s">
        <v>509</v>
      </c>
      <c r="G2" s="383" t="s">
        <v>152</v>
      </c>
      <c r="H2" s="384"/>
      <c r="I2" s="304"/>
      <c r="J2" s="304"/>
      <c r="K2" s="304"/>
    </row>
    <row r="3" customHeight="1" spans="1:12">
      <c r="A3" s="281" t="s">
        <v>510</v>
      </c>
      <c r="B3" s="217">
        <v>0.898</v>
      </c>
      <c r="C3" s="415"/>
      <c r="D3" s="285" t="s">
        <v>511</v>
      </c>
      <c r="E3" s="281"/>
      <c r="F3" s="281" t="s">
        <v>512</v>
      </c>
      <c r="G3" s="281"/>
      <c r="H3" s="281" t="s">
        <v>514</v>
      </c>
      <c r="I3" s="304"/>
      <c r="J3" s="304"/>
      <c r="K3" s="304"/>
      <c r="L3" s="305"/>
    </row>
    <row r="4" customHeight="1" spans="1:12">
      <c r="A4" s="281" t="s">
        <v>515</v>
      </c>
      <c r="B4" s="281"/>
      <c r="C4" s="415"/>
      <c r="D4" s="281" t="s">
        <v>516</v>
      </c>
      <c r="E4" s="281"/>
      <c r="F4" s="281" t="s">
        <v>517</v>
      </c>
      <c r="G4" s="281"/>
      <c r="H4" s="281" t="s">
        <v>518</v>
      </c>
      <c r="I4" s="281"/>
      <c r="J4" s="281" t="s">
        <v>519</v>
      </c>
      <c r="K4" s="304"/>
      <c r="L4" s="306"/>
    </row>
    <row r="5" customHeight="1" spans="1:12">
      <c r="A5" s="281" t="s">
        <v>520</v>
      </c>
      <c r="B5" s="281"/>
      <c r="C5" s="415"/>
      <c r="D5" s="281" t="s">
        <v>521</v>
      </c>
      <c r="E5" s="281"/>
      <c r="F5" s="281" t="s">
        <v>522</v>
      </c>
      <c r="G5" s="415"/>
      <c r="H5" s="281" t="s">
        <v>523</v>
      </c>
      <c r="I5" s="281"/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>
        <v>0.8028</v>
      </c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v>0.4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54">
        <v>0.32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54">
        <v>0.1906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4">
        <v>0.1906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6">
        <v>331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6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>
        <v>4800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8"/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454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0.08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>
        <v>1.6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0.62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0.36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/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/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27.2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5.4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0.576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0.58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0.898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459" t="s">
        <v>691</v>
      </c>
      <c r="B132" s="459"/>
      <c r="C132" s="460" t="s">
        <v>692</v>
      </c>
      <c r="D132" s="461"/>
      <c r="E132" s="462"/>
      <c r="F132" s="463"/>
      <c r="G132" s="464"/>
      <c r="H132" s="464"/>
      <c r="I132" s="464"/>
      <c r="J132" s="467"/>
      <c r="K132" s="467"/>
    </row>
    <row r="133" customHeight="1" spans="1:11">
      <c r="A133" s="465"/>
      <c r="B133" s="466" t="s">
        <v>272</v>
      </c>
      <c r="C133" s="467" t="s">
        <v>693</v>
      </c>
      <c r="D133" s="468"/>
      <c r="E133" s="466" t="s">
        <v>694</v>
      </c>
      <c r="F133" s="469"/>
      <c r="G133" s="464"/>
      <c r="H133" s="464"/>
      <c r="I133" s="464" t="s">
        <v>695</v>
      </c>
      <c r="J133" s="467"/>
      <c r="K133" s="467"/>
    </row>
    <row r="134" customHeight="1" spans="1:11">
      <c r="A134" s="470"/>
      <c r="B134" s="466"/>
      <c r="C134" s="467" t="s">
        <v>697</v>
      </c>
      <c r="D134" s="468"/>
      <c r="E134" s="466" t="s">
        <v>694</v>
      </c>
      <c r="F134" s="469"/>
      <c r="G134" s="464"/>
      <c r="H134" s="464"/>
      <c r="I134" s="464" t="s">
        <v>698</v>
      </c>
      <c r="J134" s="467"/>
      <c r="K134" s="467"/>
    </row>
    <row r="135" customHeight="1" spans="1:11">
      <c r="A135" s="470"/>
      <c r="B135" s="466"/>
      <c r="C135" s="467" t="s">
        <v>699</v>
      </c>
      <c r="D135" s="468"/>
      <c r="E135" s="466" t="s">
        <v>694</v>
      </c>
      <c r="F135" s="469"/>
      <c r="G135" s="464"/>
      <c r="H135" s="464"/>
      <c r="I135" s="464" t="s">
        <v>700</v>
      </c>
      <c r="J135" s="467"/>
      <c r="K135" s="467"/>
    </row>
    <row r="136" customHeight="1" spans="1:11">
      <c r="A136" s="470"/>
      <c r="B136" s="466"/>
      <c r="C136" s="467" t="s">
        <v>701</v>
      </c>
      <c r="D136" s="468"/>
      <c r="E136" s="466" t="s">
        <v>694</v>
      </c>
      <c r="F136" s="469"/>
      <c r="G136" s="464"/>
      <c r="H136" s="464"/>
      <c r="I136" s="464" t="s">
        <v>695</v>
      </c>
      <c r="J136" s="467"/>
      <c r="K136" s="467"/>
    </row>
    <row r="137" customHeight="1" spans="1:11">
      <c r="A137" s="470"/>
      <c r="B137" s="466"/>
      <c r="C137" s="467" t="s">
        <v>702</v>
      </c>
      <c r="D137" s="468"/>
      <c r="E137" s="466" t="s">
        <v>694</v>
      </c>
      <c r="F137" s="469"/>
      <c r="G137" s="464"/>
      <c r="H137" s="464"/>
      <c r="I137" s="464" t="s">
        <v>698</v>
      </c>
      <c r="J137" s="467"/>
      <c r="K137" s="467"/>
    </row>
    <row r="138" customHeight="1" spans="1:11">
      <c r="A138" s="470"/>
      <c r="B138" s="466"/>
      <c r="C138" s="467" t="s">
        <v>703</v>
      </c>
      <c r="D138" s="468"/>
      <c r="E138" s="466" t="s">
        <v>694</v>
      </c>
      <c r="F138" s="471">
        <v>0.898</v>
      </c>
      <c r="G138" s="464"/>
      <c r="H138" s="464"/>
      <c r="I138" s="464" t="s">
        <v>700</v>
      </c>
      <c r="J138" s="467"/>
      <c r="K138" s="467"/>
    </row>
    <row r="139" customHeight="1" spans="1:11">
      <c r="A139" s="470"/>
      <c r="B139" s="466"/>
      <c r="C139" s="467" t="s">
        <v>704</v>
      </c>
      <c r="D139" s="468"/>
      <c r="E139" s="466" t="s">
        <v>694</v>
      </c>
      <c r="F139" s="471"/>
      <c r="G139" s="464"/>
      <c r="H139" s="464"/>
      <c r="I139" s="464" t="s">
        <v>705</v>
      </c>
      <c r="J139" s="467"/>
      <c r="K139" s="467"/>
    </row>
    <row r="140" customHeight="1" spans="1:11">
      <c r="A140" s="470"/>
      <c r="B140" s="466"/>
      <c r="C140" s="467" t="s">
        <v>707</v>
      </c>
      <c r="D140" s="468"/>
      <c r="E140" s="466" t="s">
        <v>694</v>
      </c>
      <c r="F140" s="471"/>
      <c r="G140" s="464"/>
      <c r="H140" s="464"/>
      <c r="I140" s="464" t="s">
        <v>705</v>
      </c>
      <c r="J140" s="467"/>
      <c r="K140" s="467"/>
    </row>
    <row r="141" customHeight="1" spans="1:11">
      <c r="A141" s="470"/>
      <c r="B141" s="466"/>
      <c r="C141" s="467" t="s">
        <v>708</v>
      </c>
      <c r="D141" s="468"/>
      <c r="E141" s="466" t="s">
        <v>694</v>
      </c>
      <c r="F141" s="471"/>
      <c r="G141" s="464"/>
      <c r="H141" s="464"/>
      <c r="I141" s="464" t="s">
        <v>709</v>
      </c>
      <c r="J141" s="467"/>
      <c r="K141" s="467"/>
    </row>
    <row r="142" customHeight="1" spans="1:11">
      <c r="A142" s="470"/>
      <c r="B142" s="466"/>
      <c r="C142" s="467" t="s">
        <v>710</v>
      </c>
      <c r="D142" s="468"/>
      <c r="E142" s="466" t="s">
        <v>694</v>
      </c>
      <c r="F142" s="471"/>
      <c r="G142" s="464"/>
      <c r="H142" s="464"/>
      <c r="I142" s="464" t="s">
        <v>705</v>
      </c>
      <c r="J142" s="467"/>
      <c r="K142" s="467"/>
    </row>
    <row r="143" customHeight="1" spans="1:11">
      <c r="A143" s="470"/>
      <c r="B143" s="466"/>
      <c r="C143" s="467" t="s">
        <v>711</v>
      </c>
      <c r="D143" s="468"/>
      <c r="E143" s="466" t="s">
        <v>694</v>
      </c>
      <c r="F143" s="471"/>
      <c r="G143" s="464"/>
      <c r="H143" s="464"/>
      <c r="I143" s="464" t="s">
        <v>705</v>
      </c>
      <c r="J143" s="467"/>
      <c r="K143" s="467"/>
    </row>
    <row r="144" customHeight="1" spans="1:11">
      <c r="A144" s="470"/>
      <c r="B144" s="466"/>
      <c r="C144" s="467" t="s">
        <v>712</v>
      </c>
      <c r="D144" s="468"/>
      <c r="E144" s="466" t="s">
        <v>694</v>
      </c>
      <c r="F144" s="471">
        <v>0.898</v>
      </c>
      <c r="G144" s="464"/>
      <c r="H144" s="464"/>
      <c r="I144" s="464" t="s">
        <v>709</v>
      </c>
      <c r="J144" s="467"/>
      <c r="K144" s="467"/>
    </row>
    <row r="145" customHeight="1" spans="1:11">
      <c r="A145" s="470"/>
      <c r="B145" s="466"/>
      <c r="C145" s="467" t="s">
        <v>713</v>
      </c>
      <c r="D145" s="468"/>
      <c r="E145" s="466" t="s">
        <v>714</v>
      </c>
      <c r="F145" s="474"/>
      <c r="G145" s="473"/>
      <c r="H145" s="473"/>
      <c r="I145" s="464" t="s">
        <v>715</v>
      </c>
      <c r="J145" s="467"/>
      <c r="K145" s="467"/>
    </row>
    <row r="146" customHeight="1" spans="1:11">
      <c r="A146" s="470"/>
      <c r="B146" s="466"/>
      <c r="C146" s="467" t="s">
        <v>717</v>
      </c>
      <c r="D146" s="468"/>
      <c r="E146" s="466" t="s">
        <v>714</v>
      </c>
      <c r="F146" s="474"/>
      <c r="G146" s="473"/>
      <c r="H146" s="473"/>
      <c r="I146" s="464" t="s">
        <v>718</v>
      </c>
      <c r="J146" s="467"/>
      <c r="K146" s="467"/>
    </row>
    <row r="147" customHeight="1" spans="1:11">
      <c r="A147" s="470"/>
      <c r="B147" s="466"/>
      <c r="C147" s="467" t="s">
        <v>719</v>
      </c>
      <c r="D147" s="468"/>
      <c r="E147" s="466" t="s">
        <v>714</v>
      </c>
      <c r="F147" s="471">
        <v>7.2</v>
      </c>
      <c r="G147" s="464"/>
      <c r="H147" s="464"/>
      <c r="I147" s="464" t="s">
        <v>720</v>
      </c>
      <c r="J147" s="467"/>
      <c r="K147" s="467"/>
    </row>
    <row r="148" customHeight="1" spans="1:11">
      <c r="A148" s="470"/>
      <c r="B148" s="466"/>
      <c r="C148" s="467" t="s">
        <v>721</v>
      </c>
      <c r="D148" s="468"/>
      <c r="E148" s="466" t="s">
        <v>714</v>
      </c>
      <c r="F148" s="474"/>
      <c r="G148" s="473"/>
      <c r="H148" s="473"/>
      <c r="I148" s="464" t="s">
        <v>722</v>
      </c>
      <c r="J148" s="467"/>
      <c r="K148" s="467"/>
    </row>
    <row r="149" customHeight="1" spans="1:11">
      <c r="A149" s="470"/>
      <c r="B149" s="466"/>
      <c r="C149" s="467" t="s">
        <v>724</v>
      </c>
      <c r="D149" s="468"/>
      <c r="E149" s="466" t="s">
        <v>714</v>
      </c>
      <c r="F149" s="474"/>
      <c r="G149" s="473"/>
      <c r="H149" s="473"/>
      <c r="I149" s="464" t="s">
        <v>725</v>
      </c>
      <c r="J149" s="467"/>
      <c r="K149" s="467"/>
    </row>
    <row r="150" customHeight="1" spans="1:11">
      <c r="A150" s="475"/>
      <c r="B150" s="466"/>
      <c r="C150" s="467" t="s">
        <v>727</v>
      </c>
      <c r="D150" s="468"/>
      <c r="E150" s="466" t="s">
        <v>714</v>
      </c>
      <c r="F150" s="471">
        <v>7.2</v>
      </c>
      <c r="G150" s="464"/>
      <c r="H150" s="464"/>
      <c r="I150" s="464" t="s">
        <v>728</v>
      </c>
      <c r="J150" s="467"/>
      <c r="K150" s="467"/>
    </row>
    <row r="151" customHeight="1" spans="1:11">
      <c r="A151" s="465"/>
      <c r="B151" s="466" t="s">
        <v>538</v>
      </c>
      <c r="C151" s="476" t="s">
        <v>730</v>
      </c>
      <c r="D151" s="477"/>
      <c r="E151" s="466" t="s">
        <v>694</v>
      </c>
      <c r="F151" s="469"/>
      <c r="G151" s="478"/>
      <c r="H151" s="478"/>
      <c r="I151" s="478"/>
      <c r="J151" s="476"/>
      <c r="K151" s="476"/>
    </row>
    <row r="152" customHeight="1" spans="1:11">
      <c r="A152" s="470"/>
      <c r="B152" s="466"/>
      <c r="C152" s="476" t="s">
        <v>731</v>
      </c>
      <c r="D152" s="477"/>
      <c r="E152" s="466" t="s">
        <v>694</v>
      </c>
      <c r="F152" s="469"/>
      <c r="G152" s="478"/>
      <c r="H152" s="478"/>
      <c r="I152" s="478"/>
      <c r="J152" s="476"/>
      <c r="K152" s="476"/>
    </row>
    <row r="153" customHeight="1" spans="1:11">
      <c r="A153" s="470"/>
      <c r="B153" s="466"/>
      <c r="C153" s="476" t="s">
        <v>732</v>
      </c>
      <c r="D153" s="477"/>
      <c r="E153" s="466" t="s">
        <v>714</v>
      </c>
      <c r="F153" s="472"/>
      <c r="G153" s="479"/>
      <c r="H153" s="479"/>
      <c r="I153" s="478"/>
      <c r="J153" s="476"/>
      <c r="K153" s="476"/>
    </row>
    <row r="154" customHeight="1" spans="1:11">
      <c r="A154" s="475"/>
      <c r="B154" s="466"/>
      <c r="C154" s="476" t="s">
        <v>733</v>
      </c>
      <c r="D154" s="477"/>
      <c r="E154" s="466" t="s">
        <v>714</v>
      </c>
      <c r="F154" s="472"/>
      <c r="G154" s="479"/>
      <c r="H154" s="479"/>
      <c r="I154" s="478"/>
      <c r="J154" s="476"/>
      <c r="K154" s="476"/>
    </row>
    <row r="155" customHeight="1" spans="1:11">
      <c r="A155" s="465"/>
      <c r="B155" s="466" t="s">
        <v>734</v>
      </c>
      <c r="C155" s="476" t="s">
        <v>735</v>
      </c>
      <c r="D155" s="477"/>
      <c r="E155" s="466" t="s">
        <v>714</v>
      </c>
      <c r="F155" s="472"/>
      <c r="G155" s="479"/>
      <c r="H155" s="479"/>
      <c r="I155" s="478"/>
      <c r="J155" s="476"/>
      <c r="K155" s="476"/>
    </row>
    <row r="156" customHeight="1" spans="1:11">
      <c r="A156" s="470"/>
      <c r="B156" s="466"/>
      <c r="C156" s="476" t="s">
        <v>736</v>
      </c>
      <c r="D156" s="477"/>
      <c r="E156" s="466" t="s">
        <v>714</v>
      </c>
      <c r="F156" s="472"/>
      <c r="G156" s="479"/>
      <c r="H156" s="479"/>
      <c r="I156" s="478"/>
      <c r="J156" s="476"/>
      <c r="K156" s="476"/>
    </row>
    <row r="157" customHeight="1" spans="1:11">
      <c r="A157" s="470"/>
      <c r="B157" s="466"/>
      <c r="C157" s="476" t="s">
        <v>737</v>
      </c>
      <c r="D157" s="477"/>
      <c r="E157" s="466" t="s">
        <v>714</v>
      </c>
      <c r="F157" s="472"/>
      <c r="G157" s="479"/>
      <c r="H157" s="479"/>
      <c r="I157" s="478"/>
      <c r="J157" s="476"/>
      <c r="K157" s="476"/>
    </row>
    <row r="158" customHeight="1" spans="1:11">
      <c r="A158" s="470"/>
      <c r="B158" s="466"/>
      <c r="C158" s="476" t="s">
        <v>738</v>
      </c>
      <c r="D158" s="477"/>
      <c r="E158" s="466" t="s">
        <v>714</v>
      </c>
      <c r="F158" s="472"/>
      <c r="G158" s="479"/>
      <c r="H158" s="479"/>
      <c r="I158" s="478"/>
      <c r="J158" s="476"/>
      <c r="K158" s="476"/>
    </row>
    <row r="159" customHeight="1" spans="1:11">
      <c r="A159" s="470"/>
      <c r="B159" s="466"/>
      <c r="C159" s="476" t="s">
        <v>739</v>
      </c>
      <c r="D159" s="477"/>
      <c r="E159" s="466" t="s">
        <v>714</v>
      </c>
      <c r="F159" s="472"/>
      <c r="G159" s="479"/>
      <c r="H159" s="479"/>
      <c r="I159" s="478"/>
      <c r="J159" s="476"/>
      <c r="K159" s="476"/>
    </row>
    <row r="160" customHeight="1" spans="1:11">
      <c r="A160" s="470"/>
      <c r="B160" s="466"/>
      <c r="C160" s="476" t="s">
        <v>740</v>
      </c>
      <c r="D160" s="477"/>
      <c r="E160" s="466" t="s">
        <v>714</v>
      </c>
      <c r="F160" s="472"/>
      <c r="G160" s="479"/>
      <c r="H160" s="479"/>
      <c r="I160" s="478"/>
      <c r="J160" s="476"/>
      <c r="K160" s="476"/>
    </row>
    <row r="161" customHeight="1" spans="1:11">
      <c r="A161" s="470"/>
      <c r="B161" s="466"/>
      <c r="C161" s="476" t="s">
        <v>741</v>
      </c>
      <c r="D161" s="477"/>
      <c r="E161" s="466" t="s">
        <v>714</v>
      </c>
      <c r="F161" s="472"/>
      <c r="G161" s="479"/>
      <c r="H161" s="479"/>
      <c r="I161" s="478"/>
      <c r="J161" s="476"/>
      <c r="K161" s="476"/>
    </row>
    <row r="162" customHeight="1" spans="1:11">
      <c r="A162" s="470"/>
      <c r="B162" s="466"/>
      <c r="C162" s="476" t="s">
        <v>742</v>
      </c>
      <c r="D162" s="477"/>
      <c r="E162" s="466" t="s">
        <v>714</v>
      </c>
      <c r="F162" s="472"/>
      <c r="G162" s="479"/>
      <c r="H162" s="479"/>
      <c r="I162" s="478"/>
      <c r="J162" s="476"/>
      <c r="K162" s="476"/>
    </row>
    <row r="163" customHeight="1" spans="1:11">
      <c r="A163" s="470"/>
      <c r="B163" s="466"/>
      <c r="C163" s="476" t="s">
        <v>743</v>
      </c>
      <c r="D163" s="477"/>
      <c r="E163" s="466" t="s">
        <v>694</v>
      </c>
      <c r="F163" s="469"/>
      <c r="G163" s="478"/>
      <c r="H163" s="478"/>
      <c r="I163" s="478"/>
      <c r="J163" s="476"/>
      <c r="K163" s="476"/>
    </row>
    <row r="164" customHeight="1" spans="1:11">
      <c r="A164" s="475"/>
      <c r="B164" s="466"/>
      <c r="C164" s="476" t="s">
        <v>744</v>
      </c>
      <c r="D164" s="477"/>
      <c r="E164" s="466" t="s">
        <v>694</v>
      </c>
      <c r="F164" s="469"/>
      <c r="G164" s="478"/>
      <c r="H164" s="478"/>
      <c r="I164" s="478"/>
      <c r="J164" s="476"/>
      <c r="K164" s="476"/>
    </row>
    <row r="165" customHeight="1" spans="1:11">
      <c r="A165" s="466"/>
      <c r="B165" s="480" t="s">
        <v>11</v>
      </c>
      <c r="C165" s="481"/>
      <c r="D165" s="482"/>
      <c r="E165" s="466"/>
      <c r="F165" s="483"/>
      <c r="G165" s="464"/>
      <c r="H165" s="464"/>
      <c r="I165" s="464"/>
      <c r="J165" s="467"/>
      <c r="K165" s="467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6">
        <v>8.89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6">
        <v>6.02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6">
        <v>1.02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6">
        <v>1.28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6">
        <v>1.28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6">
        <v>1.02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0.898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8">
      <c r="A192" s="367"/>
      <c r="B192" s="367"/>
      <c r="C192" s="485" t="s">
        <v>941</v>
      </c>
      <c r="D192" s="367"/>
      <c r="E192" s="367" t="s">
        <v>654</v>
      </c>
      <c r="F192" s="486"/>
      <c r="G192" s="404"/>
      <c r="H192" s="404"/>
    </row>
    <row r="193" customHeight="1" spans="1:8">
      <c r="A193" s="367"/>
      <c r="B193" s="367"/>
      <c r="C193" s="485" t="s">
        <v>942</v>
      </c>
      <c r="D193" s="367"/>
      <c r="E193" s="367" t="s">
        <v>943</v>
      </c>
      <c r="F193" s="486"/>
      <c r="G193" s="404"/>
      <c r="H193" s="404"/>
    </row>
    <row r="194" customHeight="1" spans="1:8">
      <c r="A194" s="367"/>
      <c r="B194" s="367"/>
      <c r="C194" s="485" t="s">
        <v>944</v>
      </c>
      <c r="D194" s="367"/>
      <c r="E194" s="367" t="s">
        <v>943</v>
      </c>
      <c r="F194" s="486"/>
      <c r="G194" s="404"/>
      <c r="H194" s="404"/>
    </row>
    <row r="195" customHeight="1" spans="1:8">
      <c r="A195" s="367"/>
      <c r="B195" s="367"/>
      <c r="C195" s="485" t="s">
        <v>945</v>
      </c>
      <c r="D195" s="367"/>
      <c r="E195" s="367" t="s">
        <v>581</v>
      </c>
      <c r="F195" s="486"/>
      <c r="G195" s="404"/>
      <c r="H195" s="404"/>
    </row>
    <row r="196" customHeight="1" spans="1:8">
      <c r="A196" s="367"/>
      <c r="B196" s="367"/>
      <c r="C196" s="485" t="s">
        <v>946</v>
      </c>
      <c r="D196" s="367"/>
      <c r="E196" s="367" t="s">
        <v>642</v>
      </c>
      <c r="F196" s="486"/>
      <c r="G196" s="404"/>
      <c r="H196" s="404"/>
    </row>
    <row r="197" customHeight="1" spans="1:8">
      <c r="A197" s="367"/>
      <c r="B197" s="367"/>
      <c r="C197" s="485" t="s">
        <v>947</v>
      </c>
      <c r="D197" s="367"/>
      <c r="E197" s="367" t="s">
        <v>666</v>
      </c>
      <c r="F197" s="486"/>
      <c r="G197" s="404"/>
      <c r="H197" s="404"/>
    </row>
    <row r="198" customHeight="1" spans="1:8">
      <c r="A198" s="367"/>
      <c r="B198" s="367"/>
      <c r="C198" s="485" t="s">
        <v>948</v>
      </c>
      <c r="D198" s="367"/>
      <c r="E198" s="367" t="s">
        <v>603</v>
      </c>
      <c r="F198" s="486"/>
      <c r="G198" s="404"/>
      <c r="H198" s="404"/>
    </row>
    <row r="199" customHeight="1" spans="1:8">
      <c r="A199" s="367"/>
      <c r="B199" s="367"/>
      <c r="C199" s="485" t="s">
        <v>643</v>
      </c>
      <c r="D199" s="367"/>
      <c r="E199" s="367" t="s">
        <v>642</v>
      </c>
      <c r="F199" s="486"/>
      <c r="G199" s="404"/>
      <c r="H199" s="404"/>
    </row>
    <row r="200" customHeight="1" spans="1:8">
      <c r="A200" s="367"/>
      <c r="B200" s="367"/>
      <c r="C200" s="485" t="s">
        <v>949</v>
      </c>
      <c r="D200" s="367"/>
      <c r="E200" s="367" t="s">
        <v>950</v>
      </c>
      <c r="F200" s="486"/>
      <c r="G200" s="404"/>
      <c r="H200" s="404"/>
    </row>
    <row r="201" customHeight="1" spans="1:8">
      <c r="A201" s="367"/>
      <c r="B201" s="367"/>
      <c r="C201" s="485" t="s">
        <v>951</v>
      </c>
      <c r="D201" s="367"/>
      <c r="E201" s="367" t="s">
        <v>285</v>
      </c>
      <c r="F201" s="486"/>
      <c r="G201" s="404"/>
      <c r="H201" s="404"/>
    </row>
    <row r="202" customHeight="1" spans="1:8">
      <c r="A202" s="367"/>
      <c r="B202" s="367"/>
      <c r="C202" s="485" t="s">
        <v>952</v>
      </c>
      <c r="D202" s="367"/>
      <c r="E202" s="367" t="s">
        <v>953</v>
      </c>
      <c r="F202" s="486"/>
      <c r="G202" s="404"/>
      <c r="H202" s="404"/>
    </row>
    <row r="203" customHeight="1" spans="1:8">
      <c r="A203" s="367"/>
      <c r="B203" s="367"/>
      <c r="C203" s="485" t="s">
        <v>954</v>
      </c>
      <c r="D203" s="367"/>
      <c r="E203" s="367" t="s">
        <v>581</v>
      </c>
      <c r="F203" s="486"/>
      <c r="G203" s="404"/>
      <c r="H203" s="404"/>
    </row>
    <row r="204" customHeight="1" spans="1:8">
      <c r="A204" s="367"/>
      <c r="B204" s="367"/>
      <c r="C204" s="485" t="s">
        <v>955</v>
      </c>
      <c r="D204" s="367"/>
      <c r="E204" s="367" t="s">
        <v>953</v>
      </c>
      <c r="F204" s="486"/>
      <c r="G204" s="404"/>
      <c r="H204" s="404"/>
    </row>
    <row r="205" customHeight="1" spans="1:8">
      <c r="A205" s="367"/>
      <c r="B205" s="367"/>
      <c r="C205" s="485" t="s">
        <v>956</v>
      </c>
      <c r="D205" s="367"/>
      <c r="E205" s="367" t="s">
        <v>666</v>
      </c>
      <c r="F205" s="486"/>
      <c r="G205" s="404"/>
      <c r="H205" s="404"/>
    </row>
    <row r="206" customHeight="1" spans="1:8">
      <c r="A206" s="367"/>
      <c r="B206" s="367"/>
      <c r="C206" s="485" t="s">
        <v>957</v>
      </c>
      <c r="D206" s="367"/>
      <c r="E206" s="367" t="s">
        <v>666</v>
      </c>
      <c r="F206" s="486"/>
      <c r="G206" s="404"/>
      <c r="H206" s="404"/>
    </row>
    <row r="207" customHeight="1" spans="1:8">
      <c r="A207" s="367"/>
      <c r="B207" s="367"/>
      <c r="C207" s="485" t="s">
        <v>958</v>
      </c>
      <c r="D207" s="367"/>
      <c r="E207" s="367" t="s">
        <v>666</v>
      </c>
      <c r="F207" s="486"/>
      <c r="G207" s="404"/>
      <c r="H207" s="404"/>
    </row>
    <row r="208" customHeight="1" spans="1:8">
      <c r="A208" s="367"/>
      <c r="B208" s="367"/>
      <c r="C208" s="485" t="s">
        <v>959</v>
      </c>
      <c r="D208" s="367"/>
      <c r="E208" s="367" t="s">
        <v>666</v>
      </c>
      <c r="F208" s="486"/>
      <c r="G208" s="404"/>
      <c r="H208" s="404"/>
    </row>
    <row r="209" customHeight="1" spans="1:8">
      <c r="A209" s="367"/>
      <c r="B209" s="367"/>
      <c r="C209" s="485" t="s">
        <v>960</v>
      </c>
      <c r="D209" s="367"/>
      <c r="E209" s="367" t="s">
        <v>666</v>
      </c>
      <c r="F209" s="486"/>
      <c r="G209" s="404"/>
      <c r="H209" s="404"/>
    </row>
    <row r="210" customHeight="1" spans="1:8">
      <c r="A210" s="364"/>
      <c r="B210" s="365" t="s">
        <v>899</v>
      </c>
      <c r="C210" s="365"/>
      <c r="D210" s="365"/>
      <c r="E210" s="366"/>
      <c r="F210" s="366"/>
      <c r="G210" s="404"/>
      <c r="H210" s="404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1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 t="s">
        <v>272</v>
      </c>
      <c r="C2" s="281"/>
      <c r="D2" s="281" t="s">
        <v>507</v>
      </c>
      <c r="E2" s="281" t="s">
        <v>134</v>
      </c>
      <c r="F2" s="281" t="s">
        <v>509</v>
      </c>
      <c r="G2" s="383" t="s">
        <v>155</v>
      </c>
      <c r="H2" s="384"/>
      <c r="I2" s="304"/>
      <c r="J2" s="304"/>
      <c r="K2" s="304"/>
    </row>
    <row r="3" customHeight="1" spans="1:12">
      <c r="A3" s="281" t="s">
        <v>510</v>
      </c>
      <c r="B3" s="217">
        <v>1.472</v>
      </c>
      <c r="C3" s="415"/>
      <c r="D3" s="285" t="s">
        <v>511</v>
      </c>
      <c r="E3" s="281"/>
      <c r="F3" s="281" t="s">
        <v>512</v>
      </c>
      <c r="G3" s="281"/>
      <c r="H3" s="281" t="s">
        <v>514</v>
      </c>
      <c r="I3" s="304"/>
      <c r="J3" s="304"/>
      <c r="K3" s="304"/>
      <c r="L3" s="305"/>
    </row>
    <row r="4" customHeight="1" spans="1:12">
      <c r="A4" s="281" t="s">
        <v>515</v>
      </c>
      <c r="B4" s="281"/>
      <c r="C4" s="415"/>
      <c r="D4" s="281" t="s">
        <v>516</v>
      </c>
      <c r="E4" s="281"/>
      <c r="F4" s="281" t="s">
        <v>517</v>
      </c>
      <c r="G4" s="281"/>
      <c r="H4" s="281" t="s">
        <v>518</v>
      </c>
      <c r="I4" s="281"/>
      <c r="J4" s="281" t="s">
        <v>519</v>
      </c>
      <c r="K4" s="304"/>
      <c r="L4" s="306"/>
    </row>
    <row r="5" customHeight="1" spans="1:12">
      <c r="A5" s="281" t="s">
        <v>520</v>
      </c>
      <c r="B5" s="281"/>
      <c r="C5" s="415"/>
      <c r="D5" s="281" t="s">
        <v>521</v>
      </c>
      <c r="E5" s="281"/>
      <c r="F5" s="281" t="s">
        <v>522</v>
      </c>
      <c r="G5" s="415"/>
      <c r="H5" s="281" t="s">
        <v>523</v>
      </c>
      <c r="I5" s="281"/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>
        <v>2.9753</v>
      </c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v>0.529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54">
        <v>0.736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54">
        <v>0.7752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4">
        <v>0.7752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6">
        <v>1213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6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>
        <v>9282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317">
        <v>11192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/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>
        <v>6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0.48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/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/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>
        <v>0.41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/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/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0.792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0.97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1.472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459" t="s">
        <v>691</v>
      </c>
      <c r="B132" s="459"/>
      <c r="C132" s="460" t="s">
        <v>692</v>
      </c>
      <c r="D132" s="461"/>
      <c r="E132" s="462"/>
      <c r="F132" s="463"/>
      <c r="G132" s="464"/>
      <c r="H132" s="464"/>
      <c r="I132" s="464"/>
      <c r="J132" s="467"/>
      <c r="K132" s="467"/>
    </row>
    <row r="133" customHeight="1" spans="1:11">
      <c r="A133" s="465"/>
      <c r="B133" s="466" t="s">
        <v>272</v>
      </c>
      <c r="C133" s="467" t="s">
        <v>693</v>
      </c>
      <c r="D133" s="468"/>
      <c r="E133" s="466" t="s">
        <v>694</v>
      </c>
      <c r="F133" s="471"/>
      <c r="G133" s="464"/>
      <c r="H133" s="464"/>
      <c r="I133" s="464" t="s">
        <v>695</v>
      </c>
      <c r="J133" s="467"/>
      <c r="K133" s="467"/>
    </row>
    <row r="134" customHeight="1" spans="1:11">
      <c r="A134" s="470"/>
      <c r="B134" s="466"/>
      <c r="C134" s="467" t="s">
        <v>697</v>
      </c>
      <c r="D134" s="468"/>
      <c r="E134" s="466" t="s">
        <v>694</v>
      </c>
      <c r="F134" s="471"/>
      <c r="G134" s="464"/>
      <c r="H134" s="464"/>
      <c r="I134" s="464" t="s">
        <v>698</v>
      </c>
      <c r="J134" s="467"/>
      <c r="K134" s="467"/>
    </row>
    <row r="135" customHeight="1" spans="1:11">
      <c r="A135" s="470"/>
      <c r="B135" s="466"/>
      <c r="C135" s="467" t="s">
        <v>699</v>
      </c>
      <c r="D135" s="468"/>
      <c r="E135" s="466" t="s">
        <v>694</v>
      </c>
      <c r="F135" s="471"/>
      <c r="G135" s="464"/>
      <c r="H135" s="464"/>
      <c r="I135" s="464" t="s">
        <v>700</v>
      </c>
      <c r="J135" s="467"/>
      <c r="K135" s="467"/>
    </row>
    <row r="136" customHeight="1" spans="1:11">
      <c r="A136" s="470"/>
      <c r="B136" s="466"/>
      <c r="C136" s="467" t="s">
        <v>701</v>
      </c>
      <c r="D136" s="468"/>
      <c r="E136" s="466" t="s">
        <v>694</v>
      </c>
      <c r="F136" s="471"/>
      <c r="G136" s="464"/>
      <c r="H136" s="464"/>
      <c r="I136" s="464" t="s">
        <v>695</v>
      </c>
      <c r="J136" s="467"/>
      <c r="K136" s="467"/>
    </row>
    <row r="137" customHeight="1" spans="1:11">
      <c r="A137" s="470"/>
      <c r="B137" s="466"/>
      <c r="C137" s="467" t="s">
        <v>702</v>
      </c>
      <c r="D137" s="468"/>
      <c r="E137" s="466" t="s">
        <v>694</v>
      </c>
      <c r="F137" s="471"/>
      <c r="G137" s="464"/>
      <c r="H137" s="464"/>
      <c r="I137" s="464" t="s">
        <v>698</v>
      </c>
      <c r="J137" s="467"/>
      <c r="K137" s="467"/>
    </row>
    <row r="138" customHeight="1" spans="1:11">
      <c r="A138" s="470"/>
      <c r="B138" s="466"/>
      <c r="C138" s="467" t="s">
        <v>703</v>
      </c>
      <c r="D138" s="468"/>
      <c r="E138" s="466" t="s">
        <v>694</v>
      </c>
      <c r="F138" s="471">
        <v>1.472</v>
      </c>
      <c r="G138" s="464"/>
      <c r="H138" s="464"/>
      <c r="I138" s="464" t="s">
        <v>700</v>
      </c>
      <c r="J138" s="467"/>
      <c r="K138" s="467"/>
    </row>
    <row r="139" customHeight="1" spans="1:11">
      <c r="A139" s="470"/>
      <c r="B139" s="466"/>
      <c r="C139" s="467" t="s">
        <v>704</v>
      </c>
      <c r="D139" s="468"/>
      <c r="E139" s="466" t="s">
        <v>694</v>
      </c>
      <c r="F139" s="471"/>
      <c r="G139" s="464"/>
      <c r="H139" s="464"/>
      <c r="I139" s="464" t="s">
        <v>705</v>
      </c>
      <c r="J139" s="467"/>
      <c r="K139" s="467"/>
    </row>
    <row r="140" customHeight="1" spans="1:11">
      <c r="A140" s="470"/>
      <c r="B140" s="466"/>
      <c r="C140" s="467" t="s">
        <v>707</v>
      </c>
      <c r="D140" s="468"/>
      <c r="E140" s="466" t="s">
        <v>694</v>
      </c>
      <c r="F140" s="471"/>
      <c r="G140" s="464"/>
      <c r="H140" s="464"/>
      <c r="I140" s="464" t="s">
        <v>705</v>
      </c>
      <c r="J140" s="467"/>
      <c r="K140" s="467"/>
    </row>
    <row r="141" customHeight="1" spans="1:11">
      <c r="A141" s="470"/>
      <c r="B141" s="466"/>
      <c r="C141" s="467" t="s">
        <v>708</v>
      </c>
      <c r="D141" s="468"/>
      <c r="E141" s="466" t="s">
        <v>694</v>
      </c>
      <c r="F141" s="471"/>
      <c r="G141" s="464"/>
      <c r="H141" s="464"/>
      <c r="I141" s="464" t="s">
        <v>709</v>
      </c>
      <c r="J141" s="467"/>
      <c r="K141" s="467"/>
    </row>
    <row r="142" customHeight="1" spans="1:11">
      <c r="A142" s="470"/>
      <c r="B142" s="466"/>
      <c r="C142" s="467" t="s">
        <v>710</v>
      </c>
      <c r="D142" s="468"/>
      <c r="E142" s="466" t="s">
        <v>694</v>
      </c>
      <c r="F142" s="471"/>
      <c r="G142" s="464"/>
      <c r="H142" s="464"/>
      <c r="I142" s="464" t="s">
        <v>705</v>
      </c>
      <c r="J142" s="467"/>
      <c r="K142" s="467"/>
    </row>
    <row r="143" customHeight="1" spans="1:11">
      <c r="A143" s="470"/>
      <c r="B143" s="466"/>
      <c r="C143" s="467" t="s">
        <v>711</v>
      </c>
      <c r="D143" s="468"/>
      <c r="E143" s="466" t="s">
        <v>694</v>
      </c>
      <c r="F143" s="471"/>
      <c r="G143" s="464"/>
      <c r="H143" s="464"/>
      <c r="I143" s="464" t="s">
        <v>705</v>
      </c>
      <c r="J143" s="467"/>
      <c r="K143" s="467"/>
    </row>
    <row r="144" customHeight="1" spans="1:11">
      <c r="A144" s="470"/>
      <c r="B144" s="466"/>
      <c r="C144" s="467" t="s">
        <v>712</v>
      </c>
      <c r="D144" s="468"/>
      <c r="E144" s="466" t="s">
        <v>694</v>
      </c>
      <c r="F144" s="471">
        <v>1.472</v>
      </c>
      <c r="G144" s="464"/>
      <c r="H144" s="464"/>
      <c r="I144" s="464" t="s">
        <v>709</v>
      </c>
      <c r="J144" s="467"/>
      <c r="K144" s="467"/>
    </row>
    <row r="145" customHeight="1" spans="1:11">
      <c r="A145" s="470"/>
      <c r="B145" s="466"/>
      <c r="C145" s="467" t="s">
        <v>713</v>
      </c>
      <c r="D145" s="468"/>
      <c r="E145" s="466" t="s">
        <v>714</v>
      </c>
      <c r="F145" s="474"/>
      <c r="G145" s="473"/>
      <c r="H145" s="473"/>
      <c r="I145" s="464" t="s">
        <v>715</v>
      </c>
      <c r="J145" s="467"/>
      <c r="K145" s="467"/>
    </row>
    <row r="146" customHeight="1" spans="1:11">
      <c r="A146" s="470"/>
      <c r="B146" s="466"/>
      <c r="C146" s="467" t="s">
        <v>717</v>
      </c>
      <c r="D146" s="468"/>
      <c r="E146" s="466" t="s">
        <v>714</v>
      </c>
      <c r="F146" s="474"/>
      <c r="G146" s="473"/>
      <c r="H146" s="473"/>
      <c r="I146" s="464" t="s">
        <v>718</v>
      </c>
      <c r="J146" s="467"/>
      <c r="K146" s="467"/>
    </row>
    <row r="147" customHeight="1" spans="1:11">
      <c r="A147" s="470"/>
      <c r="B147" s="466"/>
      <c r="C147" s="467" t="s">
        <v>719</v>
      </c>
      <c r="D147" s="468"/>
      <c r="E147" s="466" t="s">
        <v>714</v>
      </c>
      <c r="F147" s="471">
        <v>12.65</v>
      </c>
      <c r="G147" s="464"/>
      <c r="H147" s="464"/>
      <c r="I147" s="464" t="s">
        <v>720</v>
      </c>
      <c r="J147" s="467"/>
      <c r="K147" s="467"/>
    </row>
    <row r="148" customHeight="1" spans="1:11">
      <c r="A148" s="470"/>
      <c r="B148" s="466"/>
      <c r="C148" s="467" t="s">
        <v>721</v>
      </c>
      <c r="D148" s="468"/>
      <c r="E148" s="466" t="s">
        <v>714</v>
      </c>
      <c r="F148" s="474"/>
      <c r="G148" s="473"/>
      <c r="H148" s="473"/>
      <c r="I148" s="464" t="s">
        <v>722</v>
      </c>
      <c r="J148" s="467"/>
      <c r="K148" s="467"/>
    </row>
    <row r="149" customHeight="1" spans="1:11">
      <c r="A149" s="470"/>
      <c r="B149" s="466"/>
      <c r="C149" s="467" t="s">
        <v>724</v>
      </c>
      <c r="D149" s="468"/>
      <c r="E149" s="466" t="s">
        <v>714</v>
      </c>
      <c r="F149" s="474"/>
      <c r="G149" s="473"/>
      <c r="H149" s="473"/>
      <c r="I149" s="464" t="s">
        <v>725</v>
      </c>
      <c r="J149" s="467"/>
      <c r="K149" s="467"/>
    </row>
    <row r="150" customHeight="1" spans="1:11">
      <c r="A150" s="475"/>
      <c r="B150" s="466"/>
      <c r="C150" s="467" t="s">
        <v>727</v>
      </c>
      <c r="D150" s="468"/>
      <c r="E150" s="466" t="s">
        <v>714</v>
      </c>
      <c r="F150" s="471">
        <v>12.65</v>
      </c>
      <c r="G150" s="464"/>
      <c r="H150" s="464"/>
      <c r="I150" s="464" t="s">
        <v>728</v>
      </c>
      <c r="J150" s="467"/>
      <c r="K150" s="467"/>
    </row>
    <row r="151" customHeight="1" spans="1:11">
      <c r="A151" s="465"/>
      <c r="B151" s="466" t="s">
        <v>538</v>
      </c>
      <c r="C151" s="476" t="s">
        <v>730</v>
      </c>
      <c r="D151" s="477"/>
      <c r="E151" s="466" t="s">
        <v>694</v>
      </c>
      <c r="F151" s="471"/>
      <c r="G151" s="478"/>
      <c r="H151" s="478"/>
      <c r="I151" s="478"/>
      <c r="J151" s="476"/>
      <c r="K151" s="476"/>
    </row>
    <row r="152" customHeight="1" spans="1:11">
      <c r="A152" s="470"/>
      <c r="B152" s="466"/>
      <c r="C152" s="476" t="s">
        <v>731</v>
      </c>
      <c r="D152" s="477"/>
      <c r="E152" s="466" t="s">
        <v>694</v>
      </c>
      <c r="F152" s="471"/>
      <c r="G152" s="478"/>
      <c r="H152" s="478"/>
      <c r="I152" s="478"/>
      <c r="J152" s="476"/>
      <c r="K152" s="476"/>
    </row>
    <row r="153" customHeight="1" spans="1:11">
      <c r="A153" s="470"/>
      <c r="B153" s="466"/>
      <c r="C153" s="476" t="s">
        <v>732</v>
      </c>
      <c r="D153" s="477"/>
      <c r="E153" s="466" t="s">
        <v>714</v>
      </c>
      <c r="F153" s="474"/>
      <c r="G153" s="479"/>
      <c r="H153" s="479"/>
      <c r="I153" s="478"/>
      <c r="J153" s="476"/>
      <c r="K153" s="476"/>
    </row>
    <row r="154" customHeight="1" spans="1:11">
      <c r="A154" s="475"/>
      <c r="B154" s="466"/>
      <c r="C154" s="476" t="s">
        <v>733</v>
      </c>
      <c r="D154" s="477"/>
      <c r="E154" s="466" t="s">
        <v>714</v>
      </c>
      <c r="F154" s="474"/>
      <c r="G154" s="479"/>
      <c r="H154" s="479"/>
      <c r="I154" s="478"/>
      <c r="J154" s="476"/>
      <c r="K154" s="476"/>
    </row>
    <row r="155" customHeight="1" spans="1:11">
      <c r="A155" s="465"/>
      <c r="B155" s="466" t="s">
        <v>734</v>
      </c>
      <c r="C155" s="476" t="s">
        <v>735</v>
      </c>
      <c r="D155" s="477"/>
      <c r="E155" s="466" t="s">
        <v>714</v>
      </c>
      <c r="F155" s="474"/>
      <c r="G155" s="479"/>
      <c r="H155" s="479"/>
      <c r="I155" s="478"/>
      <c r="J155" s="476"/>
      <c r="K155" s="476"/>
    </row>
    <row r="156" customHeight="1" spans="1:11">
      <c r="A156" s="470"/>
      <c r="B156" s="466"/>
      <c r="C156" s="476" t="s">
        <v>736</v>
      </c>
      <c r="D156" s="477"/>
      <c r="E156" s="466" t="s">
        <v>714</v>
      </c>
      <c r="F156" s="474"/>
      <c r="G156" s="479"/>
      <c r="H156" s="479"/>
      <c r="I156" s="478"/>
      <c r="J156" s="476"/>
      <c r="K156" s="476"/>
    </row>
    <row r="157" customHeight="1" spans="1:11">
      <c r="A157" s="470"/>
      <c r="B157" s="466"/>
      <c r="C157" s="476" t="s">
        <v>737</v>
      </c>
      <c r="D157" s="477"/>
      <c r="E157" s="466" t="s">
        <v>714</v>
      </c>
      <c r="F157" s="474"/>
      <c r="G157" s="479"/>
      <c r="H157" s="479"/>
      <c r="I157" s="478"/>
      <c r="J157" s="476"/>
      <c r="K157" s="476"/>
    </row>
    <row r="158" customHeight="1" spans="1:11">
      <c r="A158" s="470"/>
      <c r="B158" s="466"/>
      <c r="C158" s="476" t="s">
        <v>738</v>
      </c>
      <c r="D158" s="477"/>
      <c r="E158" s="466" t="s">
        <v>714</v>
      </c>
      <c r="F158" s="474"/>
      <c r="G158" s="479"/>
      <c r="H158" s="479"/>
      <c r="I158" s="478"/>
      <c r="J158" s="476"/>
      <c r="K158" s="476"/>
    </row>
    <row r="159" customHeight="1" spans="1:11">
      <c r="A159" s="470"/>
      <c r="B159" s="466"/>
      <c r="C159" s="476" t="s">
        <v>739</v>
      </c>
      <c r="D159" s="477"/>
      <c r="E159" s="466" t="s">
        <v>714</v>
      </c>
      <c r="F159" s="474"/>
      <c r="G159" s="479"/>
      <c r="H159" s="479"/>
      <c r="I159" s="478"/>
      <c r="J159" s="476"/>
      <c r="K159" s="476"/>
    </row>
    <row r="160" customHeight="1" spans="1:11">
      <c r="A160" s="470"/>
      <c r="B160" s="466"/>
      <c r="C160" s="476" t="s">
        <v>740</v>
      </c>
      <c r="D160" s="477"/>
      <c r="E160" s="466" t="s">
        <v>714</v>
      </c>
      <c r="F160" s="474"/>
      <c r="G160" s="479"/>
      <c r="H160" s="479"/>
      <c r="I160" s="478"/>
      <c r="J160" s="476"/>
      <c r="K160" s="476"/>
    </row>
    <row r="161" customHeight="1" spans="1:11">
      <c r="A161" s="470"/>
      <c r="B161" s="466"/>
      <c r="C161" s="476" t="s">
        <v>741</v>
      </c>
      <c r="D161" s="477"/>
      <c r="E161" s="466" t="s">
        <v>714</v>
      </c>
      <c r="F161" s="474"/>
      <c r="G161" s="479"/>
      <c r="H161" s="479"/>
      <c r="I161" s="478"/>
      <c r="J161" s="476"/>
      <c r="K161" s="476"/>
    </row>
    <row r="162" customHeight="1" spans="1:11">
      <c r="A162" s="470"/>
      <c r="B162" s="466"/>
      <c r="C162" s="476" t="s">
        <v>742</v>
      </c>
      <c r="D162" s="477"/>
      <c r="E162" s="466" t="s">
        <v>714</v>
      </c>
      <c r="F162" s="474"/>
      <c r="G162" s="479"/>
      <c r="H162" s="479"/>
      <c r="I162" s="478"/>
      <c r="J162" s="476"/>
      <c r="K162" s="476"/>
    </row>
    <row r="163" customHeight="1" spans="1:11">
      <c r="A163" s="470"/>
      <c r="B163" s="466"/>
      <c r="C163" s="476" t="s">
        <v>743</v>
      </c>
      <c r="D163" s="477"/>
      <c r="E163" s="466" t="s">
        <v>694</v>
      </c>
      <c r="F163" s="471"/>
      <c r="G163" s="478"/>
      <c r="H163" s="478"/>
      <c r="I163" s="478"/>
      <c r="J163" s="476"/>
      <c r="K163" s="476"/>
    </row>
    <row r="164" customHeight="1" spans="1:11">
      <c r="A164" s="475"/>
      <c r="B164" s="466"/>
      <c r="C164" s="476" t="s">
        <v>744</v>
      </c>
      <c r="D164" s="477"/>
      <c r="E164" s="466" t="s">
        <v>694</v>
      </c>
      <c r="F164" s="471"/>
      <c r="G164" s="478"/>
      <c r="H164" s="478"/>
      <c r="I164" s="478"/>
      <c r="J164" s="476"/>
      <c r="K164" s="476"/>
    </row>
    <row r="165" customHeight="1" spans="1:11">
      <c r="A165" s="466"/>
      <c r="B165" s="480" t="s">
        <v>11</v>
      </c>
      <c r="C165" s="481"/>
      <c r="D165" s="482"/>
      <c r="E165" s="466"/>
      <c r="F165" s="483"/>
      <c r="G165" s="464"/>
      <c r="H165" s="464"/>
      <c r="I165" s="464"/>
      <c r="J165" s="467"/>
      <c r="K165" s="467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6"/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>
        <v>14.86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6">
        <v>23.84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6">
        <v>0.56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6">
        <v>1.88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6">
        <v>1.88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6">
        <v>0.56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1.472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8">
      <c r="A192" s="367"/>
      <c r="B192" s="367"/>
      <c r="C192" s="485" t="s">
        <v>941</v>
      </c>
      <c r="D192" s="367"/>
      <c r="E192" s="367" t="s">
        <v>654</v>
      </c>
      <c r="F192" s="486"/>
      <c r="G192" s="404"/>
      <c r="H192" s="404"/>
    </row>
    <row r="193" customHeight="1" spans="1:8">
      <c r="A193" s="367"/>
      <c r="B193" s="367"/>
      <c r="C193" s="485" t="s">
        <v>942</v>
      </c>
      <c r="D193" s="367"/>
      <c r="E193" s="367" t="s">
        <v>943</v>
      </c>
      <c r="F193" s="486"/>
      <c r="G193" s="404"/>
      <c r="H193" s="404"/>
    </row>
    <row r="194" customHeight="1" spans="1:8">
      <c r="A194" s="367"/>
      <c r="B194" s="367"/>
      <c r="C194" s="485" t="s">
        <v>944</v>
      </c>
      <c r="D194" s="367"/>
      <c r="E194" s="367" t="s">
        <v>943</v>
      </c>
      <c r="F194" s="486"/>
      <c r="G194" s="404"/>
      <c r="H194" s="404"/>
    </row>
    <row r="195" customHeight="1" spans="1:8">
      <c r="A195" s="367"/>
      <c r="B195" s="367"/>
      <c r="C195" s="485" t="s">
        <v>945</v>
      </c>
      <c r="D195" s="367"/>
      <c r="E195" s="367" t="s">
        <v>581</v>
      </c>
      <c r="F195" s="486"/>
      <c r="G195" s="404"/>
      <c r="H195" s="404"/>
    </row>
    <row r="196" customHeight="1" spans="1:8">
      <c r="A196" s="367"/>
      <c r="B196" s="367"/>
      <c r="C196" s="485" t="s">
        <v>946</v>
      </c>
      <c r="D196" s="367"/>
      <c r="E196" s="367" t="s">
        <v>642</v>
      </c>
      <c r="F196" s="486"/>
      <c r="G196" s="404"/>
      <c r="H196" s="404"/>
    </row>
    <row r="197" customHeight="1" spans="1:8">
      <c r="A197" s="367"/>
      <c r="B197" s="367"/>
      <c r="C197" s="485" t="s">
        <v>947</v>
      </c>
      <c r="D197" s="367"/>
      <c r="E197" s="367" t="s">
        <v>666</v>
      </c>
      <c r="F197" s="486"/>
      <c r="G197" s="404"/>
      <c r="H197" s="404"/>
    </row>
    <row r="198" customHeight="1" spans="1:8">
      <c r="A198" s="367"/>
      <c r="B198" s="367"/>
      <c r="C198" s="485" t="s">
        <v>948</v>
      </c>
      <c r="D198" s="367"/>
      <c r="E198" s="367" t="s">
        <v>603</v>
      </c>
      <c r="F198" s="486"/>
      <c r="G198" s="404"/>
      <c r="H198" s="404"/>
    </row>
    <row r="199" customHeight="1" spans="1:8">
      <c r="A199" s="367"/>
      <c r="B199" s="367"/>
      <c r="C199" s="485" t="s">
        <v>643</v>
      </c>
      <c r="D199" s="367"/>
      <c r="E199" s="367" t="s">
        <v>642</v>
      </c>
      <c r="F199" s="486"/>
      <c r="G199" s="404"/>
      <c r="H199" s="404"/>
    </row>
    <row r="200" customHeight="1" spans="1:8">
      <c r="A200" s="367"/>
      <c r="B200" s="367"/>
      <c r="C200" s="485" t="s">
        <v>949</v>
      </c>
      <c r="D200" s="367"/>
      <c r="E200" s="367" t="s">
        <v>950</v>
      </c>
      <c r="F200" s="486"/>
      <c r="G200" s="404"/>
      <c r="H200" s="404"/>
    </row>
    <row r="201" customHeight="1" spans="1:8">
      <c r="A201" s="367"/>
      <c r="B201" s="367"/>
      <c r="C201" s="485" t="s">
        <v>951</v>
      </c>
      <c r="D201" s="367"/>
      <c r="E201" s="367" t="s">
        <v>285</v>
      </c>
      <c r="F201" s="486"/>
      <c r="G201" s="404"/>
      <c r="H201" s="404"/>
    </row>
    <row r="202" customHeight="1" spans="1:8">
      <c r="A202" s="367"/>
      <c r="B202" s="367"/>
      <c r="C202" s="485" t="s">
        <v>952</v>
      </c>
      <c r="D202" s="367"/>
      <c r="E202" s="367" t="s">
        <v>953</v>
      </c>
      <c r="F202" s="486"/>
      <c r="G202" s="404"/>
      <c r="H202" s="404"/>
    </row>
    <row r="203" customHeight="1" spans="1:8">
      <c r="A203" s="367"/>
      <c r="B203" s="367"/>
      <c r="C203" s="485" t="s">
        <v>954</v>
      </c>
      <c r="D203" s="367"/>
      <c r="E203" s="367" t="s">
        <v>581</v>
      </c>
      <c r="F203" s="486"/>
      <c r="G203" s="404"/>
      <c r="H203" s="404"/>
    </row>
    <row r="204" customHeight="1" spans="1:8">
      <c r="A204" s="367"/>
      <c r="B204" s="367"/>
      <c r="C204" s="485" t="s">
        <v>955</v>
      </c>
      <c r="D204" s="367"/>
      <c r="E204" s="367" t="s">
        <v>953</v>
      </c>
      <c r="F204" s="486"/>
      <c r="G204" s="404"/>
      <c r="H204" s="404"/>
    </row>
    <row r="205" customHeight="1" spans="1:8">
      <c r="A205" s="367"/>
      <c r="B205" s="367"/>
      <c r="C205" s="485" t="s">
        <v>956</v>
      </c>
      <c r="D205" s="367"/>
      <c r="E205" s="367" t="s">
        <v>666</v>
      </c>
      <c r="F205" s="486">
        <v>58</v>
      </c>
      <c r="G205" s="404"/>
      <c r="H205" s="404"/>
    </row>
    <row r="206" customHeight="1" spans="1:8">
      <c r="A206" s="367"/>
      <c r="B206" s="367"/>
      <c r="C206" s="485" t="s">
        <v>957</v>
      </c>
      <c r="D206" s="367"/>
      <c r="E206" s="367" t="s">
        <v>666</v>
      </c>
      <c r="F206" s="486">
        <v>29</v>
      </c>
      <c r="G206" s="404"/>
      <c r="H206" s="404"/>
    </row>
    <row r="207" customHeight="1" spans="1:8">
      <c r="A207" s="367"/>
      <c r="B207" s="367"/>
      <c r="C207" s="485" t="s">
        <v>958</v>
      </c>
      <c r="D207" s="367"/>
      <c r="E207" s="367" t="s">
        <v>666</v>
      </c>
      <c r="F207" s="486">
        <v>0.66</v>
      </c>
      <c r="G207" s="404"/>
      <c r="H207" s="404"/>
    </row>
    <row r="208" customHeight="1" spans="1:8">
      <c r="A208" s="367"/>
      <c r="B208" s="367"/>
      <c r="C208" s="485" t="s">
        <v>959</v>
      </c>
      <c r="D208" s="367"/>
      <c r="E208" s="367" t="s">
        <v>666</v>
      </c>
      <c r="F208" s="486">
        <v>0.1</v>
      </c>
      <c r="G208" s="404"/>
      <c r="H208" s="404"/>
    </row>
    <row r="209" customHeight="1" spans="1:8">
      <c r="A209" s="367"/>
      <c r="B209" s="367"/>
      <c r="C209" s="485" t="s">
        <v>960</v>
      </c>
      <c r="D209" s="367"/>
      <c r="E209" s="367" t="s">
        <v>666</v>
      </c>
      <c r="F209" s="486">
        <v>1.1</v>
      </c>
      <c r="G209" s="404"/>
      <c r="H209" s="404"/>
    </row>
    <row r="210" customHeight="1" spans="1:8">
      <c r="A210" s="364"/>
      <c r="B210" s="365" t="s">
        <v>899</v>
      </c>
      <c r="C210" s="365"/>
      <c r="D210" s="365"/>
      <c r="E210" s="366"/>
      <c r="F210" s="366"/>
      <c r="G210" s="404"/>
      <c r="H210" s="404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1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 t="s">
        <v>272</v>
      </c>
      <c r="C2" s="281"/>
      <c r="D2" s="281" t="s">
        <v>507</v>
      </c>
      <c r="E2" s="281" t="s">
        <v>156</v>
      </c>
      <c r="F2" s="281" t="s">
        <v>509</v>
      </c>
      <c r="G2" s="383" t="s">
        <v>157</v>
      </c>
      <c r="H2" s="384"/>
      <c r="I2" s="304"/>
      <c r="J2" s="304"/>
      <c r="K2" s="304"/>
    </row>
    <row r="3" customHeight="1" spans="1:12">
      <c r="A3" s="281" t="s">
        <v>510</v>
      </c>
      <c r="B3" s="217">
        <v>0.261</v>
      </c>
      <c r="C3" s="415"/>
      <c r="D3" s="285" t="s">
        <v>511</v>
      </c>
      <c r="E3" s="281"/>
      <c r="F3" s="281" t="s">
        <v>512</v>
      </c>
      <c r="G3" s="281"/>
      <c r="H3" s="281" t="s">
        <v>514</v>
      </c>
      <c r="I3" s="304"/>
      <c r="J3" s="304"/>
      <c r="K3" s="304"/>
      <c r="L3" s="305"/>
    </row>
    <row r="4" customHeight="1" spans="1:12">
      <c r="A4" s="281" t="s">
        <v>515</v>
      </c>
      <c r="B4" s="217" t="s">
        <v>961</v>
      </c>
      <c r="C4" s="415"/>
      <c r="D4" s="281" t="s">
        <v>516</v>
      </c>
      <c r="E4" s="281"/>
      <c r="F4" s="281" t="s">
        <v>517</v>
      </c>
      <c r="G4" s="281"/>
      <c r="H4" s="281" t="s">
        <v>518</v>
      </c>
      <c r="I4" s="281"/>
      <c r="J4" s="281" t="s">
        <v>519</v>
      </c>
      <c r="K4" s="304"/>
      <c r="L4" s="306"/>
    </row>
    <row r="5" customHeight="1" spans="1:12">
      <c r="A5" s="281" t="s">
        <v>520</v>
      </c>
      <c r="B5" s="281"/>
      <c r="C5" s="415"/>
      <c r="D5" s="281" t="s">
        <v>521</v>
      </c>
      <c r="E5" s="281"/>
      <c r="F5" s="281" t="s">
        <v>522</v>
      </c>
      <c r="G5" s="415"/>
      <c r="H5" s="281" t="s">
        <v>523</v>
      </c>
      <c r="I5" s="281"/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>
        <v>0.261</v>
      </c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/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54">
        <v>0.1566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54">
        <v>0.0522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4">
        <v>0.0864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6">
        <v>71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6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>
        <v>335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8"/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0.04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>
        <v>1.9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0.16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0.07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/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/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0.35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1.75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0.162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0.04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0.261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459" t="s">
        <v>691</v>
      </c>
      <c r="B132" s="459"/>
      <c r="C132" s="460" t="s">
        <v>692</v>
      </c>
      <c r="D132" s="461"/>
      <c r="E132" s="462"/>
      <c r="F132" s="463"/>
      <c r="G132" s="464"/>
      <c r="H132" s="464"/>
      <c r="I132" s="464"/>
      <c r="J132" s="467"/>
      <c r="K132" s="467"/>
    </row>
    <row r="133" customHeight="1" spans="1:11">
      <c r="A133" s="465"/>
      <c r="B133" s="466" t="s">
        <v>272</v>
      </c>
      <c r="C133" s="467" t="s">
        <v>693</v>
      </c>
      <c r="D133" s="468"/>
      <c r="E133" s="466" t="s">
        <v>694</v>
      </c>
      <c r="F133" s="471"/>
      <c r="G133" s="464"/>
      <c r="H133" s="464"/>
      <c r="I133" s="464" t="s">
        <v>695</v>
      </c>
      <c r="J133" s="467"/>
      <c r="K133" s="467"/>
    </row>
    <row r="134" customHeight="1" spans="1:11">
      <c r="A134" s="470"/>
      <c r="B134" s="466"/>
      <c r="C134" s="467" t="s">
        <v>697</v>
      </c>
      <c r="D134" s="468"/>
      <c r="E134" s="466" t="s">
        <v>694</v>
      </c>
      <c r="F134" s="471"/>
      <c r="G134" s="464"/>
      <c r="H134" s="464"/>
      <c r="I134" s="464" t="s">
        <v>698</v>
      </c>
      <c r="J134" s="467"/>
      <c r="K134" s="467"/>
    </row>
    <row r="135" customHeight="1" spans="1:11">
      <c r="A135" s="470"/>
      <c r="B135" s="466"/>
      <c r="C135" s="467" t="s">
        <v>699</v>
      </c>
      <c r="D135" s="468"/>
      <c r="E135" s="466" t="s">
        <v>694</v>
      </c>
      <c r="F135" s="471"/>
      <c r="G135" s="464"/>
      <c r="H135" s="464"/>
      <c r="I135" s="464" t="s">
        <v>700</v>
      </c>
      <c r="J135" s="467"/>
      <c r="K135" s="467"/>
    </row>
    <row r="136" customHeight="1" spans="1:11">
      <c r="A136" s="470"/>
      <c r="B136" s="466"/>
      <c r="C136" s="467" t="s">
        <v>701</v>
      </c>
      <c r="D136" s="468"/>
      <c r="E136" s="466" t="s">
        <v>694</v>
      </c>
      <c r="F136" s="471"/>
      <c r="G136" s="464"/>
      <c r="H136" s="464"/>
      <c r="I136" s="464" t="s">
        <v>695</v>
      </c>
      <c r="J136" s="467"/>
      <c r="K136" s="467"/>
    </row>
    <row r="137" customHeight="1" spans="1:11">
      <c r="A137" s="470"/>
      <c r="B137" s="466"/>
      <c r="C137" s="467" t="s">
        <v>702</v>
      </c>
      <c r="D137" s="468"/>
      <c r="E137" s="466" t="s">
        <v>694</v>
      </c>
      <c r="F137" s="471"/>
      <c r="G137" s="464"/>
      <c r="H137" s="464"/>
      <c r="I137" s="464" t="s">
        <v>698</v>
      </c>
      <c r="J137" s="467"/>
      <c r="K137" s="467"/>
    </row>
    <row r="138" customHeight="1" spans="1:11">
      <c r="A138" s="470"/>
      <c r="B138" s="466"/>
      <c r="C138" s="467" t="s">
        <v>703</v>
      </c>
      <c r="D138" s="468"/>
      <c r="E138" s="466" t="s">
        <v>694</v>
      </c>
      <c r="F138" s="471">
        <v>0.261</v>
      </c>
      <c r="G138" s="464"/>
      <c r="H138" s="464"/>
      <c r="I138" s="464" t="s">
        <v>700</v>
      </c>
      <c r="J138" s="467"/>
      <c r="K138" s="467"/>
    </row>
    <row r="139" customHeight="1" spans="1:11">
      <c r="A139" s="470"/>
      <c r="B139" s="466"/>
      <c r="C139" s="467" t="s">
        <v>704</v>
      </c>
      <c r="D139" s="468"/>
      <c r="E139" s="466" t="s">
        <v>694</v>
      </c>
      <c r="F139" s="471"/>
      <c r="G139" s="464"/>
      <c r="H139" s="464"/>
      <c r="I139" s="464" t="s">
        <v>705</v>
      </c>
      <c r="J139" s="467"/>
      <c r="K139" s="467"/>
    </row>
    <row r="140" customHeight="1" spans="1:11">
      <c r="A140" s="470"/>
      <c r="B140" s="466"/>
      <c r="C140" s="467" t="s">
        <v>707</v>
      </c>
      <c r="D140" s="468"/>
      <c r="E140" s="466" t="s">
        <v>694</v>
      </c>
      <c r="F140" s="471"/>
      <c r="G140" s="464"/>
      <c r="H140" s="464"/>
      <c r="I140" s="464" t="s">
        <v>705</v>
      </c>
      <c r="J140" s="467"/>
      <c r="K140" s="467"/>
    </row>
    <row r="141" customHeight="1" spans="1:11">
      <c r="A141" s="470"/>
      <c r="B141" s="466"/>
      <c r="C141" s="467" t="s">
        <v>708</v>
      </c>
      <c r="D141" s="468"/>
      <c r="E141" s="466" t="s">
        <v>694</v>
      </c>
      <c r="F141" s="471"/>
      <c r="G141" s="464"/>
      <c r="H141" s="464"/>
      <c r="I141" s="464" t="s">
        <v>709</v>
      </c>
      <c r="J141" s="467"/>
      <c r="K141" s="467"/>
    </row>
    <row r="142" customHeight="1" spans="1:11">
      <c r="A142" s="470"/>
      <c r="B142" s="466"/>
      <c r="C142" s="467" t="s">
        <v>710</v>
      </c>
      <c r="D142" s="468"/>
      <c r="E142" s="466" t="s">
        <v>694</v>
      </c>
      <c r="F142" s="471"/>
      <c r="G142" s="464"/>
      <c r="H142" s="464"/>
      <c r="I142" s="464" t="s">
        <v>705</v>
      </c>
      <c r="J142" s="467"/>
      <c r="K142" s="467"/>
    </row>
    <row r="143" customHeight="1" spans="1:11">
      <c r="A143" s="470"/>
      <c r="B143" s="466"/>
      <c r="C143" s="467" t="s">
        <v>711</v>
      </c>
      <c r="D143" s="468"/>
      <c r="E143" s="466" t="s">
        <v>694</v>
      </c>
      <c r="F143" s="471"/>
      <c r="G143" s="464"/>
      <c r="H143" s="464"/>
      <c r="I143" s="464" t="s">
        <v>705</v>
      </c>
      <c r="J143" s="467"/>
      <c r="K143" s="467"/>
    </row>
    <row r="144" customHeight="1" spans="1:11">
      <c r="A144" s="470"/>
      <c r="B144" s="466"/>
      <c r="C144" s="467" t="s">
        <v>712</v>
      </c>
      <c r="D144" s="468"/>
      <c r="E144" s="466" t="s">
        <v>694</v>
      </c>
      <c r="F144" s="471">
        <v>0.261</v>
      </c>
      <c r="G144" s="464"/>
      <c r="H144" s="464"/>
      <c r="I144" s="464" t="s">
        <v>709</v>
      </c>
      <c r="J144" s="467"/>
      <c r="K144" s="467"/>
    </row>
    <row r="145" customHeight="1" spans="1:11">
      <c r="A145" s="470"/>
      <c r="B145" s="466"/>
      <c r="C145" s="467" t="s">
        <v>713</v>
      </c>
      <c r="D145" s="468"/>
      <c r="E145" s="466" t="s">
        <v>714</v>
      </c>
      <c r="F145" s="474"/>
      <c r="G145" s="473"/>
      <c r="H145" s="473"/>
      <c r="I145" s="464" t="s">
        <v>715</v>
      </c>
      <c r="J145" s="467"/>
      <c r="K145" s="467"/>
    </row>
    <row r="146" customHeight="1" spans="1:11">
      <c r="A146" s="470"/>
      <c r="B146" s="466"/>
      <c r="C146" s="467" t="s">
        <v>717</v>
      </c>
      <c r="D146" s="468"/>
      <c r="E146" s="466" t="s">
        <v>714</v>
      </c>
      <c r="F146" s="474"/>
      <c r="G146" s="473"/>
      <c r="H146" s="473"/>
      <c r="I146" s="464" t="s">
        <v>718</v>
      </c>
      <c r="J146" s="467"/>
      <c r="K146" s="467"/>
    </row>
    <row r="147" customHeight="1" spans="1:11">
      <c r="A147" s="470"/>
      <c r="B147" s="466"/>
      <c r="C147" s="467" t="s">
        <v>719</v>
      </c>
      <c r="D147" s="468"/>
      <c r="E147" s="466" t="s">
        <v>714</v>
      </c>
      <c r="F147" s="471">
        <v>1.566</v>
      </c>
      <c r="G147" s="464"/>
      <c r="H147" s="464"/>
      <c r="I147" s="464" t="s">
        <v>720</v>
      </c>
      <c r="J147" s="467"/>
      <c r="K147" s="467"/>
    </row>
    <row r="148" customHeight="1" spans="1:11">
      <c r="A148" s="470"/>
      <c r="B148" s="466"/>
      <c r="C148" s="467" t="s">
        <v>721</v>
      </c>
      <c r="D148" s="468"/>
      <c r="E148" s="466" t="s">
        <v>714</v>
      </c>
      <c r="F148" s="474"/>
      <c r="G148" s="473"/>
      <c r="H148" s="473"/>
      <c r="I148" s="464" t="s">
        <v>722</v>
      </c>
      <c r="J148" s="467"/>
      <c r="K148" s="467"/>
    </row>
    <row r="149" customHeight="1" spans="1:11">
      <c r="A149" s="470"/>
      <c r="B149" s="466"/>
      <c r="C149" s="467" t="s">
        <v>724</v>
      </c>
      <c r="D149" s="468"/>
      <c r="E149" s="466" t="s">
        <v>714</v>
      </c>
      <c r="F149" s="474"/>
      <c r="G149" s="473"/>
      <c r="H149" s="473"/>
      <c r="I149" s="464" t="s">
        <v>725</v>
      </c>
      <c r="J149" s="467"/>
      <c r="K149" s="467"/>
    </row>
    <row r="150" customHeight="1" spans="1:11">
      <c r="A150" s="475"/>
      <c r="B150" s="466"/>
      <c r="C150" s="467" t="s">
        <v>727</v>
      </c>
      <c r="D150" s="468"/>
      <c r="E150" s="466" t="s">
        <v>714</v>
      </c>
      <c r="F150" s="471">
        <v>1.566</v>
      </c>
      <c r="G150" s="464"/>
      <c r="H150" s="464"/>
      <c r="I150" s="464" t="s">
        <v>728</v>
      </c>
      <c r="J150" s="467"/>
      <c r="K150" s="467"/>
    </row>
    <row r="151" customHeight="1" spans="1:11">
      <c r="A151" s="465"/>
      <c r="B151" s="466" t="s">
        <v>538</v>
      </c>
      <c r="C151" s="476" t="s">
        <v>730</v>
      </c>
      <c r="D151" s="477"/>
      <c r="E151" s="466" t="s">
        <v>694</v>
      </c>
      <c r="F151" s="471"/>
      <c r="G151" s="478"/>
      <c r="H151" s="478"/>
      <c r="I151" s="478"/>
      <c r="J151" s="476"/>
      <c r="K151" s="476"/>
    </row>
    <row r="152" customHeight="1" spans="1:11">
      <c r="A152" s="470"/>
      <c r="B152" s="466"/>
      <c r="C152" s="476" t="s">
        <v>731</v>
      </c>
      <c r="D152" s="477"/>
      <c r="E152" s="466" t="s">
        <v>694</v>
      </c>
      <c r="F152" s="471"/>
      <c r="G152" s="478"/>
      <c r="H152" s="478"/>
      <c r="I152" s="478"/>
      <c r="J152" s="476"/>
      <c r="K152" s="476"/>
    </row>
    <row r="153" customHeight="1" spans="1:11">
      <c r="A153" s="470"/>
      <c r="B153" s="466"/>
      <c r="C153" s="476" t="s">
        <v>732</v>
      </c>
      <c r="D153" s="477"/>
      <c r="E153" s="466" t="s">
        <v>714</v>
      </c>
      <c r="F153" s="474"/>
      <c r="G153" s="479"/>
      <c r="H153" s="479"/>
      <c r="I153" s="478"/>
      <c r="J153" s="476"/>
      <c r="K153" s="476"/>
    </row>
    <row r="154" customHeight="1" spans="1:11">
      <c r="A154" s="475"/>
      <c r="B154" s="466"/>
      <c r="C154" s="476" t="s">
        <v>733</v>
      </c>
      <c r="D154" s="477"/>
      <c r="E154" s="466" t="s">
        <v>714</v>
      </c>
      <c r="F154" s="474"/>
      <c r="G154" s="479"/>
      <c r="H154" s="479"/>
      <c r="I154" s="478"/>
      <c r="J154" s="476"/>
      <c r="K154" s="476"/>
    </row>
    <row r="155" customHeight="1" spans="1:11">
      <c r="A155" s="465"/>
      <c r="B155" s="466" t="s">
        <v>734</v>
      </c>
      <c r="C155" s="476" t="s">
        <v>735</v>
      </c>
      <c r="D155" s="477"/>
      <c r="E155" s="466" t="s">
        <v>714</v>
      </c>
      <c r="F155" s="474"/>
      <c r="G155" s="479"/>
      <c r="H155" s="479"/>
      <c r="I155" s="478"/>
      <c r="J155" s="476"/>
      <c r="K155" s="476"/>
    </row>
    <row r="156" customHeight="1" spans="1:11">
      <c r="A156" s="470"/>
      <c r="B156" s="466"/>
      <c r="C156" s="476" t="s">
        <v>736</v>
      </c>
      <c r="D156" s="477"/>
      <c r="E156" s="466" t="s">
        <v>714</v>
      </c>
      <c r="F156" s="474"/>
      <c r="G156" s="479"/>
      <c r="H156" s="479"/>
      <c r="I156" s="478"/>
      <c r="J156" s="476"/>
      <c r="K156" s="476"/>
    </row>
    <row r="157" customHeight="1" spans="1:11">
      <c r="A157" s="470"/>
      <c r="B157" s="466"/>
      <c r="C157" s="476" t="s">
        <v>737</v>
      </c>
      <c r="D157" s="477"/>
      <c r="E157" s="466" t="s">
        <v>714</v>
      </c>
      <c r="F157" s="474"/>
      <c r="G157" s="479"/>
      <c r="H157" s="479"/>
      <c r="I157" s="478"/>
      <c r="J157" s="476"/>
      <c r="K157" s="476"/>
    </row>
    <row r="158" customHeight="1" spans="1:11">
      <c r="A158" s="470"/>
      <c r="B158" s="466"/>
      <c r="C158" s="476" t="s">
        <v>738</v>
      </c>
      <c r="D158" s="477"/>
      <c r="E158" s="466" t="s">
        <v>714</v>
      </c>
      <c r="F158" s="474"/>
      <c r="G158" s="479"/>
      <c r="H158" s="479"/>
      <c r="I158" s="478"/>
      <c r="J158" s="476"/>
      <c r="K158" s="476"/>
    </row>
    <row r="159" customHeight="1" spans="1:11">
      <c r="A159" s="470"/>
      <c r="B159" s="466"/>
      <c r="C159" s="476" t="s">
        <v>739</v>
      </c>
      <c r="D159" s="477"/>
      <c r="E159" s="466" t="s">
        <v>714</v>
      </c>
      <c r="F159" s="474"/>
      <c r="G159" s="479"/>
      <c r="H159" s="479"/>
      <c r="I159" s="478"/>
      <c r="J159" s="476"/>
      <c r="K159" s="476"/>
    </row>
    <row r="160" customHeight="1" spans="1:11">
      <c r="A160" s="470"/>
      <c r="B160" s="466"/>
      <c r="C160" s="476" t="s">
        <v>740</v>
      </c>
      <c r="D160" s="477"/>
      <c r="E160" s="466" t="s">
        <v>714</v>
      </c>
      <c r="F160" s="474"/>
      <c r="G160" s="479"/>
      <c r="H160" s="479"/>
      <c r="I160" s="478"/>
      <c r="J160" s="476"/>
      <c r="K160" s="476"/>
    </row>
    <row r="161" customHeight="1" spans="1:11">
      <c r="A161" s="470"/>
      <c r="B161" s="466"/>
      <c r="C161" s="476" t="s">
        <v>741</v>
      </c>
      <c r="D161" s="477"/>
      <c r="E161" s="466" t="s">
        <v>714</v>
      </c>
      <c r="F161" s="474"/>
      <c r="G161" s="479"/>
      <c r="H161" s="479"/>
      <c r="I161" s="478"/>
      <c r="J161" s="476"/>
      <c r="K161" s="476"/>
    </row>
    <row r="162" customHeight="1" spans="1:11">
      <c r="A162" s="470"/>
      <c r="B162" s="466"/>
      <c r="C162" s="476" t="s">
        <v>742</v>
      </c>
      <c r="D162" s="477"/>
      <c r="E162" s="466" t="s">
        <v>714</v>
      </c>
      <c r="F162" s="474"/>
      <c r="G162" s="479"/>
      <c r="H162" s="479"/>
      <c r="I162" s="478"/>
      <c r="J162" s="476"/>
      <c r="K162" s="476"/>
    </row>
    <row r="163" customHeight="1" spans="1:11">
      <c r="A163" s="470"/>
      <c r="B163" s="466"/>
      <c r="C163" s="476" t="s">
        <v>743</v>
      </c>
      <c r="D163" s="477"/>
      <c r="E163" s="466" t="s">
        <v>694</v>
      </c>
      <c r="F163" s="471"/>
      <c r="G163" s="478"/>
      <c r="H163" s="478"/>
      <c r="I163" s="478"/>
      <c r="J163" s="476"/>
      <c r="K163" s="476"/>
    </row>
    <row r="164" customHeight="1" spans="1:11">
      <c r="A164" s="475"/>
      <c r="B164" s="466"/>
      <c r="C164" s="476" t="s">
        <v>744</v>
      </c>
      <c r="D164" s="477"/>
      <c r="E164" s="466" t="s">
        <v>694</v>
      </c>
      <c r="F164" s="471"/>
      <c r="G164" s="478"/>
      <c r="H164" s="478"/>
      <c r="I164" s="478"/>
      <c r="J164" s="476"/>
      <c r="K164" s="476"/>
    </row>
    <row r="165" customHeight="1" spans="1:11">
      <c r="A165" s="466"/>
      <c r="B165" s="480" t="s">
        <v>11</v>
      </c>
      <c r="C165" s="481"/>
      <c r="D165" s="482"/>
      <c r="E165" s="466"/>
      <c r="F165" s="483"/>
      <c r="G165" s="464"/>
      <c r="H165" s="464"/>
      <c r="I165" s="464"/>
      <c r="J165" s="467"/>
      <c r="K165" s="467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6">
        <v>2.6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6">
        <v>1.03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6">
        <v>0.19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6">
        <v>0.18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6">
        <v>0.18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6">
        <v>0.19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0.261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8">
      <c r="A192" s="367"/>
      <c r="B192" s="367"/>
      <c r="C192" s="485" t="s">
        <v>941</v>
      </c>
      <c r="D192" s="367"/>
      <c r="E192" s="367" t="s">
        <v>654</v>
      </c>
      <c r="F192" s="486"/>
      <c r="G192" s="404"/>
      <c r="H192" s="404"/>
    </row>
    <row r="193" customHeight="1" spans="1:8">
      <c r="A193" s="367"/>
      <c r="B193" s="367"/>
      <c r="C193" s="485" t="s">
        <v>942</v>
      </c>
      <c r="D193" s="367"/>
      <c r="E193" s="367" t="s">
        <v>943</v>
      </c>
      <c r="F193" s="486"/>
      <c r="G193" s="404"/>
      <c r="H193" s="404"/>
    </row>
    <row r="194" customHeight="1" spans="1:8">
      <c r="A194" s="367"/>
      <c r="B194" s="367"/>
      <c r="C194" s="485" t="s">
        <v>944</v>
      </c>
      <c r="D194" s="367"/>
      <c r="E194" s="367" t="s">
        <v>943</v>
      </c>
      <c r="F194" s="486"/>
      <c r="G194" s="404"/>
      <c r="H194" s="404"/>
    </row>
    <row r="195" customHeight="1" spans="1:8">
      <c r="A195" s="367"/>
      <c r="B195" s="367"/>
      <c r="C195" s="485" t="s">
        <v>945</v>
      </c>
      <c r="D195" s="367"/>
      <c r="E195" s="367" t="s">
        <v>581</v>
      </c>
      <c r="F195" s="486"/>
      <c r="G195" s="404"/>
      <c r="H195" s="404"/>
    </row>
    <row r="196" customHeight="1" spans="1:8">
      <c r="A196" s="367"/>
      <c r="B196" s="367"/>
      <c r="C196" s="485" t="s">
        <v>946</v>
      </c>
      <c r="D196" s="367"/>
      <c r="E196" s="367" t="s">
        <v>642</v>
      </c>
      <c r="F196" s="486"/>
      <c r="G196" s="404"/>
      <c r="H196" s="404"/>
    </row>
    <row r="197" customHeight="1" spans="1:8">
      <c r="A197" s="367"/>
      <c r="B197" s="367"/>
      <c r="C197" s="485" t="s">
        <v>947</v>
      </c>
      <c r="D197" s="367"/>
      <c r="E197" s="367" t="s">
        <v>666</v>
      </c>
      <c r="F197" s="486"/>
      <c r="G197" s="404"/>
      <c r="H197" s="404"/>
    </row>
    <row r="198" customHeight="1" spans="1:8">
      <c r="A198" s="367"/>
      <c r="B198" s="367"/>
      <c r="C198" s="485" t="s">
        <v>948</v>
      </c>
      <c r="D198" s="367"/>
      <c r="E198" s="367" t="s">
        <v>603</v>
      </c>
      <c r="F198" s="486"/>
      <c r="G198" s="404"/>
      <c r="H198" s="404"/>
    </row>
    <row r="199" customHeight="1" spans="1:8">
      <c r="A199" s="367"/>
      <c r="B199" s="367"/>
      <c r="C199" s="485" t="s">
        <v>643</v>
      </c>
      <c r="D199" s="367"/>
      <c r="E199" s="367" t="s">
        <v>642</v>
      </c>
      <c r="F199" s="486"/>
      <c r="G199" s="404"/>
      <c r="H199" s="404"/>
    </row>
    <row r="200" customHeight="1" spans="1:8">
      <c r="A200" s="367"/>
      <c r="B200" s="367"/>
      <c r="C200" s="485" t="s">
        <v>949</v>
      </c>
      <c r="D200" s="367"/>
      <c r="E200" s="367" t="s">
        <v>950</v>
      </c>
      <c r="F200" s="486"/>
      <c r="G200" s="404"/>
      <c r="H200" s="404"/>
    </row>
    <row r="201" customHeight="1" spans="1:8">
      <c r="A201" s="367"/>
      <c r="B201" s="367"/>
      <c r="C201" s="485" t="s">
        <v>951</v>
      </c>
      <c r="D201" s="367"/>
      <c r="E201" s="367" t="s">
        <v>285</v>
      </c>
      <c r="F201" s="486"/>
      <c r="G201" s="404"/>
      <c r="H201" s="404"/>
    </row>
    <row r="202" customHeight="1" spans="1:8">
      <c r="A202" s="367"/>
      <c r="B202" s="367"/>
      <c r="C202" s="485" t="s">
        <v>952</v>
      </c>
      <c r="D202" s="367"/>
      <c r="E202" s="367" t="s">
        <v>953</v>
      </c>
      <c r="F202" s="486"/>
      <c r="G202" s="404"/>
      <c r="H202" s="404"/>
    </row>
    <row r="203" customHeight="1" spans="1:8">
      <c r="A203" s="367"/>
      <c r="B203" s="367"/>
      <c r="C203" s="485" t="s">
        <v>954</v>
      </c>
      <c r="D203" s="367"/>
      <c r="E203" s="367" t="s">
        <v>581</v>
      </c>
      <c r="F203" s="486"/>
      <c r="G203" s="404"/>
      <c r="H203" s="404"/>
    </row>
    <row r="204" customHeight="1" spans="1:8">
      <c r="A204" s="367"/>
      <c r="B204" s="367"/>
      <c r="C204" s="485" t="s">
        <v>955</v>
      </c>
      <c r="D204" s="367"/>
      <c r="E204" s="367" t="s">
        <v>953</v>
      </c>
      <c r="F204" s="486"/>
      <c r="G204" s="404"/>
      <c r="H204" s="404"/>
    </row>
    <row r="205" customHeight="1" spans="1:8">
      <c r="A205" s="367"/>
      <c r="B205" s="367"/>
      <c r="C205" s="485" t="s">
        <v>956</v>
      </c>
      <c r="D205" s="367"/>
      <c r="E205" s="367" t="s">
        <v>666</v>
      </c>
      <c r="F205" s="486"/>
      <c r="G205" s="404"/>
      <c r="H205" s="404"/>
    </row>
    <row r="206" customHeight="1" spans="1:8">
      <c r="A206" s="367"/>
      <c r="B206" s="367"/>
      <c r="C206" s="485" t="s">
        <v>957</v>
      </c>
      <c r="D206" s="367"/>
      <c r="E206" s="367" t="s">
        <v>666</v>
      </c>
      <c r="F206" s="486"/>
      <c r="G206" s="404"/>
      <c r="H206" s="404"/>
    </row>
    <row r="207" customHeight="1" spans="1:8">
      <c r="A207" s="367"/>
      <c r="B207" s="367"/>
      <c r="C207" s="485" t="s">
        <v>958</v>
      </c>
      <c r="D207" s="367"/>
      <c r="E207" s="367" t="s">
        <v>666</v>
      </c>
      <c r="F207" s="486"/>
      <c r="G207" s="404"/>
      <c r="H207" s="404"/>
    </row>
    <row r="208" customHeight="1" spans="1:8">
      <c r="A208" s="367"/>
      <c r="B208" s="367"/>
      <c r="C208" s="485" t="s">
        <v>959</v>
      </c>
      <c r="D208" s="367"/>
      <c r="E208" s="367" t="s">
        <v>666</v>
      </c>
      <c r="F208" s="486"/>
      <c r="G208" s="404"/>
      <c r="H208" s="404"/>
    </row>
    <row r="209" customHeight="1" spans="1:8">
      <c r="A209" s="367"/>
      <c r="B209" s="367"/>
      <c r="C209" s="485" t="s">
        <v>960</v>
      </c>
      <c r="D209" s="367"/>
      <c r="E209" s="367" t="s">
        <v>666</v>
      </c>
      <c r="F209" s="486"/>
      <c r="G209" s="404"/>
      <c r="H209" s="404"/>
    </row>
    <row r="210" customHeight="1" spans="1:8">
      <c r="A210" s="364"/>
      <c r="B210" s="365" t="s">
        <v>899</v>
      </c>
      <c r="C210" s="365"/>
      <c r="D210" s="365"/>
      <c r="E210" s="366"/>
      <c r="F210" s="366"/>
      <c r="G210" s="404"/>
      <c r="H210" s="404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1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197"/>
    <col min="2" max="2" width="15" style="197" customWidth="1"/>
    <col min="3" max="3" width="14" style="197" customWidth="1"/>
    <col min="4" max="4" width="22.1327433628319" style="197" customWidth="1"/>
    <col min="5" max="5" width="25.8318584070796" style="197" customWidth="1"/>
    <col min="6" max="6" width="19.2654867256637" style="198" customWidth="1"/>
    <col min="7" max="8" width="15.5398230088496" style="197" customWidth="1"/>
    <col min="9" max="11" width="25.4955752212389" style="197" customWidth="1"/>
    <col min="12" max="16384" width="9" style="197"/>
  </cols>
  <sheetData>
    <row r="1" customHeight="1" spans="1:11">
      <c r="A1" s="3" t="s">
        <v>505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customHeight="1" spans="1:11">
      <c r="A2" s="199" t="s">
        <v>506</v>
      </c>
      <c r="B2" s="200"/>
      <c r="C2" s="199" t="s">
        <v>939</v>
      </c>
      <c r="D2" s="199" t="s">
        <v>507</v>
      </c>
      <c r="E2" s="199" t="s">
        <v>101</v>
      </c>
      <c r="F2" s="199" t="s">
        <v>509</v>
      </c>
      <c r="G2" s="201" t="s">
        <v>964</v>
      </c>
      <c r="H2" s="202"/>
      <c r="I2" s="217"/>
      <c r="J2" s="217"/>
      <c r="K2" s="217"/>
    </row>
    <row r="3" customHeight="1" spans="1:12">
      <c r="A3" s="199" t="s">
        <v>510</v>
      </c>
      <c r="B3" s="489">
        <v>1.05</v>
      </c>
      <c r="C3" s="203">
        <v>1.05</v>
      </c>
      <c r="D3" s="204" t="s">
        <v>511</v>
      </c>
      <c r="E3" s="199"/>
      <c r="F3" s="199" t="s">
        <v>512</v>
      </c>
      <c r="G3" s="203"/>
      <c r="H3" s="199" t="s">
        <v>514</v>
      </c>
      <c r="I3" s="203"/>
      <c r="J3" s="217"/>
      <c r="K3" s="217"/>
      <c r="L3" s="218"/>
    </row>
    <row r="4" customHeight="1" spans="1:12">
      <c r="A4" s="199" t="s">
        <v>515</v>
      </c>
      <c r="B4" s="203"/>
      <c r="C4" s="203"/>
      <c r="D4" s="199" t="s">
        <v>516</v>
      </c>
      <c r="E4" s="199"/>
      <c r="F4" s="199" t="s">
        <v>517</v>
      </c>
      <c r="G4" s="199"/>
      <c r="H4" s="199" t="s">
        <v>518</v>
      </c>
      <c r="I4" s="203"/>
      <c r="J4" s="199" t="s">
        <v>519</v>
      </c>
      <c r="K4" s="217"/>
      <c r="L4" s="218"/>
    </row>
    <row r="5" customHeight="1" spans="1:12">
      <c r="A5" s="199" t="s">
        <v>839</v>
      </c>
      <c r="B5" s="199"/>
      <c r="C5" s="203"/>
      <c r="D5" s="199" t="s">
        <v>521</v>
      </c>
      <c r="E5" s="199"/>
      <c r="F5" s="199" t="s">
        <v>522</v>
      </c>
      <c r="G5" s="203"/>
      <c r="H5" s="199" t="s">
        <v>523</v>
      </c>
      <c r="I5" s="203"/>
      <c r="J5" s="199" t="s">
        <v>524</v>
      </c>
      <c r="K5" s="217"/>
      <c r="L5" s="219"/>
    </row>
    <row r="6" customHeight="1" spans="1:11">
      <c r="A6" s="11" t="s">
        <v>0</v>
      </c>
      <c r="B6" s="11"/>
      <c r="C6" s="12" t="s">
        <v>525</v>
      </c>
      <c r="D6" s="12"/>
      <c r="E6" s="12" t="s">
        <v>262</v>
      </c>
      <c r="F6" s="11" t="s">
        <v>526</v>
      </c>
      <c r="G6" s="12" t="s">
        <v>527</v>
      </c>
      <c r="H6" s="12" t="s">
        <v>528</v>
      </c>
      <c r="I6" s="12" t="s">
        <v>529</v>
      </c>
      <c r="J6" s="12"/>
      <c r="K6" s="12"/>
    </row>
    <row r="7" customHeight="1" spans="1:11">
      <c r="A7" s="13" t="s">
        <v>530</v>
      </c>
      <c r="B7" s="13"/>
      <c r="C7" s="14" t="s">
        <v>531</v>
      </c>
      <c r="D7" s="14"/>
      <c r="E7" s="15"/>
      <c r="F7" s="15"/>
      <c r="G7" s="16"/>
      <c r="H7" s="16"/>
      <c r="I7" s="16"/>
      <c r="J7" s="16"/>
      <c r="K7" s="16"/>
    </row>
    <row r="8" customHeight="1" spans="1:11">
      <c r="A8" s="17"/>
      <c r="B8" s="17" t="s">
        <v>532</v>
      </c>
      <c r="C8" s="205" t="s">
        <v>840</v>
      </c>
      <c r="D8" s="206"/>
      <c r="E8" s="18" t="s">
        <v>841</v>
      </c>
      <c r="F8" s="26"/>
      <c r="G8" s="16"/>
      <c r="H8" s="16"/>
      <c r="I8" s="16" t="s">
        <v>535</v>
      </c>
      <c r="J8" s="16"/>
      <c r="K8" s="16"/>
    </row>
    <row r="9" customHeight="1" spans="1:11">
      <c r="A9" s="22"/>
      <c r="B9" s="22"/>
      <c r="C9" s="205" t="s">
        <v>536</v>
      </c>
      <c r="D9" s="206"/>
      <c r="E9" s="18" t="s">
        <v>841</v>
      </c>
      <c r="F9" s="26"/>
      <c r="G9" s="16"/>
      <c r="H9" s="16"/>
      <c r="I9" s="16" t="s">
        <v>537</v>
      </c>
      <c r="J9" s="16"/>
      <c r="K9" s="16"/>
    </row>
    <row r="10" customHeight="1" spans="1:11">
      <c r="A10" s="22"/>
      <c r="B10" s="22"/>
      <c r="C10" s="207" t="s">
        <v>538</v>
      </c>
      <c r="D10" s="206"/>
      <c r="E10" s="18" t="s">
        <v>841</v>
      </c>
      <c r="F10" s="26"/>
      <c r="G10" s="27"/>
      <c r="H10" s="27"/>
      <c r="I10" s="27"/>
      <c r="J10" s="35"/>
      <c r="K10" s="35"/>
    </row>
    <row r="11" customHeight="1" spans="1:11">
      <c r="A11" s="22"/>
      <c r="B11" s="22"/>
      <c r="C11" s="207" t="s">
        <v>842</v>
      </c>
      <c r="D11" s="16"/>
      <c r="E11" s="18" t="s">
        <v>841</v>
      </c>
      <c r="F11" s="26"/>
      <c r="G11" s="16"/>
      <c r="H11" s="16"/>
      <c r="I11" s="16"/>
      <c r="J11" s="16"/>
      <c r="K11" s="16"/>
    </row>
    <row r="12" customHeight="1" spans="1:11">
      <c r="A12" s="22"/>
      <c r="B12" s="22"/>
      <c r="C12" s="207" t="s">
        <v>816</v>
      </c>
      <c r="D12" s="16"/>
      <c r="E12" s="18" t="s">
        <v>841</v>
      </c>
      <c r="F12" s="26"/>
      <c r="G12" s="16"/>
      <c r="H12" s="16"/>
      <c r="I12" s="16"/>
      <c r="J12" s="16"/>
      <c r="K12" s="16"/>
    </row>
    <row r="13" customHeight="1" spans="1:11">
      <c r="A13" s="22"/>
      <c r="B13" s="22"/>
      <c r="C13" s="207" t="s">
        <v>825</v>
      </c>
      <c r="D13" s="16"/>
      <c r="E13" s="18" t="s">
        <v>841</v>
      </c>
      <c r="F13" s="26"/>
      <c r="G13" s="16"/>
      <c r="H13" s="16"/>
      <c r="I13" s="16"/>
      <c r="J13" s="16"/>
      <c r="K13" s="16"/>
    </row>
    <row r="14" customHeight="1" spans="1:11">
      <c r="A14" s="22"/>
      <c r="B14" s="22"/>
      <c r="C14" s="207" t="s">
        <v>782</v>
      </c>
      <c r="D14" s="16"/>
      <c r="E14" s="18" t="s">
        <v>841</v>
      </c>
      <c r="F14" s="26"/>
      <c r="G14" s="16"/>
      <c r="H14" s="16"/>
      <c r="I14" s="16"/>
      <c r="J14" s="16"/>
      <c r="K14" s="16"/>
    </row>
    <row r="15" customHeight="1" spans="1:11">
      <c r="A15" s="22"/>
      <c r="B15" s="22"/>
      <c r="C15" s="207" t="s">
        <v>315</v>
      </c>
      <c r="D15" s="16"/>
      <c r="E15" s="18" t="s">
        <v>843</v>
      </c>
      <c r="F15" s="489">
        <v>1.05</v>
      </c>
      <c r="G15" s="16"/>
      <c r="H15" s="16"/>
      <c r="I15" s="16"/>
      <c r="J15" s="16"/>
      <c r="K15" s="16"/>
    </row>
    <row r="16" customHeight="1" spans="1:11">
      <c r="A16" s="22"/>
      <c r="B16" s="22"/>
      <c r="C16" s="207" t="s">
        <v>319</v>
      </c>
      <c r="D16" s="16"/>
      <c r="E16" s="18" t="s">
        <v>841</v>
      </c>
      <c r="F16" s="26"/>
      <c r="G16" s="16"/>
      <c r="H16" s="16"/>
      <c r="I16" s="16"/>
      <c r="J16" s="16"/>
      <c r="K16" s="16"/>
    </row>
    <row r="17" customHeight="1" spans="1:11">
      <c r="A17" s="22"/>
      <c r="B17" s="22"/>
      <c r="C17" s="207" t="s">
        <v>321</v>
      </c>
      <c r="D17" s="16"/>
      <c r="E17" s="18" t="s">
        <v>841</v>
      </c>
      <c r="F17" s="26"/>
      <c r="G17" s="16"/>
      <c r="H17" s="16"/>
      <c r="I17" s="16"/>
      <c r="J17" s="16"/>
      <c r="K17" s="16"/>
    </row>
    <row r="18" customHeight="1" spans="1:11">
      <c r="A18" s="22"/>
      <c r="B18" s="22"/>
      <c r="C18" s="207" t="s">
        <v>323</v>
      </c>
      <c r="D18" s="16"/>
      <c r="E18" s="18" t="s">
        <v>841</v>
      </c>
      <c r="F18" s="26"/>
      <c r="G18" s="16"/>
      <c r="H18" s="16"/>
      <c r="I18" s="16"/>
      <c r="J18" s="16"/>
      <c r="K18" s="16"/>
    </row>
    <row r="19" customHeight="1" spans="1:11">
      <c r="A19" s="22"/>
      <c r="B19" s="22"/>
      <c r="C19" s="207" t="s">
        <v>325</v>
      </c>
      <c r="D19" s="16"/>
      <c r="E19" s="18" t="s">
        <v>841</v>
      </c>
      <c r="F19" s="26"/>
      <c r="G19" s="16"/>
      <c r="H19" s="16"/>
      <c r="I19" s="16"/>
      <c r="J19" s="16"/>
      <c r="K19" s="16"/>
    </row>
    <row r="20" customHeight="1" spans="1:11">
      <c r="A20" s="22"/>
      <c r="B20" s="22"/>
      <c r="C20" s="207" t="s">
        <v>332</v>
      </c>
      <c r="D20" s="16"/>
      <c r="E20" s="18" t="s">
        <v>841</v>
      </c>
      <c r="F20" s="26"/>
      <c r="G20" s="16"/>
      <c r="H20" s="16"/>
      <c r="I20" s="16"/>
      <c r="J20" s="16"/>
      <c r="K20" s="16"/>
    </row>
    <row r="21" customHeight="1" spans="1:11">
      <c r="A21" s="22"/>
      <c r="B21" s="22"/>
      <c r="C21" s="207" t="s">
        <v>334</v>
      </c>
      <c r="D21" s="16"/>
      <c r="E21" s="18" t="s">
        <v>841</v>
      </c>
      <c r="F21" s="26"/>
      <c r="G21" s="16"/>
      <c r="H21" s="16"/>
      <c r="I21" s="16"/>
      <c r="J21" s="16"/>
      <c r="K21" s="16"/>
    </row>
    <row r="22" customHeight="1" spans="1:11">
      <c r="A22" s="22"/>
      <c r="B22" s="22"/>
      <c r="C22" s="207" t="s">
        <v>336</v>
      </c>
      <c r="D22" s="16"/>
      <c r="E22" s="18" t="s">
        <v>841</v>
      </c>
      <c r="F22" s="26"/>
      <c r="G22" s="16"/>
      <c r="H22" s="16"/>
      <c r="I22" s="16"/>
      <c r="J22" s="16"/>
      <c r="K22" s="16"/>
    </row>
    <row r="23" customHeight="1" spans="1:11">
      <c r="A23" s="22"/>
      <c r="B23" s="22"/>
      <c r="C23" s="207" t="s">
        <v>340</v>
      </c>
      <c r="D23" s="16"/>
      <c r="E23" s="18" t="s">
        <v>841</v>
      </c>
      <c r="F23" s="26"/>
      <c r="G23" s="209"/>
      <c r="H23" s="209"/>
      <c r="I23" s="209"/>
      <c r="J23" s="210"/>
      <c r="K23" s="210"/>
    </row>
    <row r="24" customHeight="1" spans="1:11">
      <c r="A24" s="22"/>
      <c r="B24" s="22"/>
      <c r="C24" s="207" t="s">
        <v>380</v>
      </c>
      <c r="D24" s="16"/>
      <c r="E24" s="18" t="s">
        <v>841</v>
      </c>
      <c r="F24" s="26"/>
      <c r="G24" s="209"/>
      <c r="H24" s="209"/>
      <c r="I24" s="209"/>
      <c r="J24" s="210"/>
      <c r="K24" s="210"/>
    </row>
    <row r="25" customHeight="1" spans="1:11">
      <c r="A25" s="22"/>
      <c r="B25" s="22"/>
      <c r="C25" s="207" t="s">
        <v>844</v>
      </c>
      <c r="D25" s="16"/>
      <c r="E25" s="18" t="s">
        <v>841</v>
      </c>
      <c r="F25" s="26"/>
      <c r="G25" s="209"/>
      <c r="H25" s="209"/>
      <c r="I25" s="209"/>
      <c r="J25" s="210"/>
      <c r="K25" s="210"/>
    </row>
    <row r="26" customHeight="1" spans="1:11">
      <c r="A26" s="22"/>
      <c r="B26" s="22"/>
      <c r="C26" s="207" t="s">
        <v>384</v>
      </c>
      <c r="D26" s="16"/>
      <c r="E26" s="18" t="s">
        <v>841</v>
      </c>
      <c r="F26" s="26"/>
      <c r="G26" s="209"/>
      <c r="H26" s="209"/>
      <c r="I26" s="209"/>
      <c r="J26" s="210"/>
      <c r="K26" s="210"/>
    </row>
    <row r="27" customHeight="1" spans="1:11">
      <c r="A27" s="22"/>
      <c r="B27" s="22"/>
      <c r="C27" s="207" t="s">
        <v>386</v>
      </c>
      <c r="D27" s="16"/>
      <c r="E27" s="18" t="s">
        <v>841</v>
      </c>
      <c r="F27" s="26"/>
      <c r="G27" s="209"/>
      <c r="H27" s="209"/>
      <c r="I27" s="209"/>
      <c r="J27" s="210"/>
      <c r="K27" s="210"/>
    </row>
    <row r="28" customHeight="1" spans="1:11">
      <c r="A28" s="22"/>
      <c r="B28" s="22"/>
      <c r="C28" s="207" t="s">
        <v>403</v>
      </c>
      <c r="D28" s="16"/>
      <c r="E28" s="18" t="s">
        <v>841</v>
      </c>
      <c r="F28" s="26"/>
      <c r="G28" s="209"/>
      <c r="H28" s="209"/>
      <c r="I28" s="209"/>
      <c r="J28" s="210"/>
      <c r="K28" s="210"/>
    </row>
    <row r="29" customHeight="1" spans="1:11">
      <c r="A29" s="22"/>
      <c r="B29" s="22"/>
      <c r="C29" s="207" t="s">
        <v>405</v>
      </c>
      <c r="D29" s="16"/>
      <c r="E29" s="18" t="s">
        <v>841</v>
      </c>
      <c r="F29" s="26"/>
      <c r="G29" s="209"/>
      <c r="H29" s="209"/>
      <c r="I29" s="209"/>
      <c r="J29" s="210"/>
      <c r="K29" s="210"/>
    </row>
    <row r="30" customHeight="1" spans="1:11">
      <c r="A30" s="22"/>
      <c r="B30" s="22"/>
      <c r="C30" s="207" t="s">
        <v>845</v>
      </c>
      <c r="D30" s="16"/>
      <c r="E30" s="18" t="s">
        <v>841</v>
      </c>
      <c r="F30" s="26"/>
      <c r="G30" s="209"/>
      <c r="H30" s="209"/>
      <c r="I30" s="209"/>
      <c r="J30" s="210"/>
      <c r="K30" s="210"/>
    </row>
    <row r="31" customHeight="1" spans="1:11">
      <c r="A31" s="22"/>
      <c r="B31" s="22"/>
      <c r="C31" s="207" t="s">
        <v>407</v>
      </c>
      <c r="D31" s="16"/>
      <c r="E31" s="18" t="s">
        <v>841</v>
      </c>
      <c r="F31" s="26"/>
      <c r="G31" s="209"/>
      <c r="H31" s="209"/>
      <c r="I31" s="209"/>
      <c r="J31" s="210"/>
      <c r="K31" s="210"/>
    </row>
    <row r="32" customHeight="1" spans="1:11">
      <c r="A32" s="22"/>
      <c r="B32" s="22"/>
      <c r="C32" s="207" t="s">
        <v>411</v>
      </c>
      <c r="D32" s="16"/>
      <c r="E32" s="18" t="s">
        <v>841</v>
      </c>
      <c r="F32" s="26"/>
      <c r="G32" s="209"/>
      <c r="H32" s="209"/>
      <c r="I32" s="209"/>
      <c r="J32" s="210"/>
      <c r="K32" s="210"/>
    </row>
    <row r="33" customHeight="1" spans="1:11">
      <c r="A33" s="22"/>
      <c r="B33" s="22"/>
      <c r="C33" s="207" t="s">
        <v>413</v>
      </c>
      <c r="D33" s="16"/>
      <c r="E33" s="18" t="s">
        <v>841</v>
      </c>
      <c r="F33" s="26"/>
      <c r="G33" s="209"/>
      <c r="H33" s="209"/>
      <c r="I33" s="209"/>
      <c r="J33" s="210"/>
      <c r="K33" s="210"/>
    </row>
    <row r="34" customHeight="1" spans="1:11">
      <c r="A34" s="22"/>
      <c r="B34" s="22"/>
      <c r="C34" s="207" t="s">
        <v>846</v>
      </c>
      <c r="D34" s="16"/>
      <c r="E34" s="18" t="s">
        <v>841</v>
      </c>
      <c r="F34" s="26"/>
      <c r="G34" s="209"/>
      <c r="H34" s="209"/>
      <c r="I34" s="209"/>
      <c r="J34" s="210"/>
      <c r="K34" s="210"/>
    </row>
    <row r="35" customHeight="1" spans="1:11">
      <c r="A35" s="22"/>
      <c r="B35" s="22"/>
      <c r="C35" s="207" t="s">
        <v>847</v>
      </c>
      <c r="D35" s="16"/>
      <c r="E35" s="18" t="s">
        <v>841</v>
      </c>
      <c r="F35" s="26"/>
      <c r="G35" s="209"/>
      <c r="H35" s="209"/>
      <c r="I35" s="209"/>
      <c r="J35" s="210"/>
      <c r="K35" s="210"/>
    </row>
    <row r="36" customHeight="1" spans="1:11">
      <c r="A36" s="22"/>
      <c r="B36" s="22"/>
      <c r="C36" s="207" t="s">
        <v>419</v>
      </c>
      <c r="D36" s="16"/>
      <c r="E36" s="18" t="s">
        <v>841</v>
      </c>
      <c r="F36" s="26"/>
      <c r="G36" s="209"/>
      <c r="H36" s="209"/>
      <c r="I36" s="209"/>
      <c r="J36" s="210"/>
      <c r="K36" s="210"/>
    </row>
    <row r="37" customHeight="1" spans="1:11">
      <c r="A37" s="22"/>
      <c r="B37" s="22"/>
      <c r="C37" s="207" t="s">
        <v>848</v>
      </c>
      <c r="D37" s="16"/>
      <c r="E37" s="18" t="s">
        <v>841</v>
      </c>
      <c r="F37" s="26"/>
      <c r="G37" s="209"/>
      <c r="H37" s="209"/>
      <c r="I37" s="209"/>
      <c r="J37" s="210"/>
      <c r="K37" s="210"/>
    </row>
    <row r="38" customHeight="1" spans="1:11">
      <c r="A38" s="22"/>
      <c r="B38" s="22"/>
      <c r="C38" s="207" t="s">
        <v>849</v>
      </c>
      <c r="D38" s="16"/>
      <c r="E38" s="18" t="s">
        <v>841</v>
      </c>
      <c r="F38" s="26"/>
      <c r="G38" s="209"/>
      <c r="H38" s="209"/>
      <c r="I38" s="209"/>
      <c r="J38" s="210"/>
      <c r="K38" s="210"/>
    </row>
    <row r="39" customHeight="1" spans="1:11">
      <c r="A39" s="22"/>
      <c r="B39" s="22"/>
      <c r="C39" s="207" t="s">
        <v>567</v>
      </c>
      <c r="D39" s="16"/>
      <c r="E39" s="18" t="s">
        <v>841</v>
      </c>
      <c r="F39" s="26"/>
      <c r="G39" s="209"/>
      <c r="H39" s="209"/>
      <c r="I39" s="209"/>
      <c r="J39" s="210"/>
      <c r="K39" s="210"/>
    </row>
    <row r="40" customHeight="1" spans="1:11">
      <c r="A40" s="22"/>
      <c r="B40" s="22"/>
      <c r="C40" s="205" t="s">
        <v>568</v>
      </c>
      <c r="D40" s="206"/>
      <c r="E40" s="18"/>
      <c r="F40" s="26"/>
      <c r="G40" s="16"/>
      <c r="H40" s="16"/>
      <c r="I40" s="16"/>
      <c r="J40" s="16"/>
      <c r="K40" s="16"/>
    </row>
    <row r="41" customHeight="1" spans="1:11">
      <c r="A41" s="22"/>
      <c r="B41" s="22"/>
      <c r="C41" s="207" t="s">
        <v>569</v>
      </c>
      <c r="D41" s="16"/>
      <c r="E41" s="18" t="s">
        <v>841</v>
      </c>
      <c r="F41" s="26"/>
      <c r="G41" s="16"/>
      <c r="H41" s="16"/>
      <c r="I41" s="16" t="s">
        <v>570</v>
      </c>
      <c r="J41" s="16"/>
      <c r="K41" s="16"/>
    </row>
    <row r="42" customHeight="1" spans="1:11">
      <c r="A42" s="22"/>
      <c r="B42" s="22"/>
      <c r="C42" s="210" t="s">
        <v>571</v>
      </c>
      <c r="D42" s="207"/>
      <c r="E42" s="18" t="s">
        <v>841</v>
      </c>
      <c r="F42" s="26"/>
      <c r="G42" s="27"/>
      <c r="H42" s="27"/>
      <c r="I42" s="27"/>
      <c r="J42" s="35"/>
      <c r="K42" s="35"/>
    </row>
    <row r="43" customHeight="1" spans="1:11">
      <c r="A43" s="22"/>
      <c r="B43" s="22"/>
      <c r="C43" s="207" t="s">
        <v>424</v>
      </c>
      <c r="D43" s="16"/>
      <c r="E43" s="18" t="s">
        <v>841</v>
      </c>
      <c r="F43" s="26"/>
      <c r="G43" s="16"/>
      <c r="H43" s="16"/>
      <c r="I43" s="16" t="s">
        <v>572</v>
      </c>
      <c r="J43" s="16"/>
      <c r="K43" s="16"/>
    </row>
    <row r="44" customHeight="1" spans="1:11">
      <c r="A44" s="22"/>
      <c r="B44" s="22"/>
      <c r="C44" s="207" t="s">
        <v>573</v>
      </c>
      <c r="D44" s="16"/>
      <c r="E44" s="18" t="s">
        <v>841</v>
      </c>
      <c r="F44" s="26"/>
      <c r="G44" s="16"/>
      <c r="H44" s="16"/>
      <c r="I44" s="16" t="s">
        <v>574</v>
      </c>
      <c r="J44" s="16"/>
      <c r="K44" s="16"/>
    </row>
    <row r="45" customHeight="1" spans="1:11">
      <c r="A45" s="22"/>
      <c r="B45" s="22"/>
      <c r="C45" s="210" t="s">
        <v>428</v>
      </c>
      <c r="D45" s="207"/>
      <c r="E45" s="18" t="s">
        <v>850</v>
      </c>
      <c r="F45" s="26"/>
      <c r="G45" s="16"/>
      <c r="H45" s="16"/>
      <c r="I45" s="16"/>
      <c r="J45" s="16"/>
      <c r="K45" s="16"/>
    </row>
    <row r="46" customHeight="1" spans="1:11">
      <c r="A46" s="22"/>
      <c r="B46" s="22"/>
      <c r="C46" s="207" t="s">
        <v>431</v>
      </c>
      <c r="D46" s="16"/>
      <c r="E46" s="18" t="s">
        <v>851</v>
      </c>
      <c r="F46" s="26"/>
      <c r="G46" s="16"/>
      <c r="H46" s="16"/>
      <c r="I46" s="16" t="s">
        <v>577</v>
      </c>
      <c r="J46" s="16"/>
      <c r="K46" s="16"/>
    </row>
    <row r="47" customHeight="1" spans="1:11">
      <c r="A47" s="22"/>
      <c r="B47" s="22"/>
      <c r="C47" s="207" t="s">
        <v>437</v>
      </c>
      <c r="D47" s="16"/>
      <c r="E47" s="18" t="s">
        <v>851</v>
      </c>
      <c r="F47" s="26"/>
      <c r="G47" s="16"/>
      <c r="H47" s="16"/>
      <c r="I47" s="16"/>
      <c r="J47" s="16"/>
      <c r="K47" s="16"/>
    </row>
    <row r="48" customHeight="1" spans="1:11">
      <c r="A48" s="22"/>
      <c r="B48" s="22"/>
      <c r="C48" s="207" t="s">
        <v>578</v>
      </c>
      <c r="D48" s="16"/>
      <c r="E48" s="18" t="s">
        <v>850</v>
      </c>
      <c r="F48" s="26"/>
      <c r="G48" s="16"/>
      <c r="H48" s="16"/>
      <c r="I48" s="16"/>
      <c r="J48" s="16"/>
      <c r="K48" s="16"/>
    </row>
    <row r="49" customHeight="1" spans="1:11">
      <c r="A49" s="22"/>
      <c r="B49" s="22"/>
      <c r="C49" s="211" t="s">
        <v>579</v>
      </c>
      <c r="D49" s="205"/>
      <c r="E49" s="18"/>
      <c r="F49" s="26"/>
      <c r="G49" s="27"/>
      <c r="H49" s="27"/>
      <c r="I49" s="27"/>
      <c r="J49" s="35"/>
      <c r="K49" s="35"/>
    </row>
    <row r="50" customHeight="1" spans="1:11">
      <c r="A50" s="22"/>
      <c r="B50" s="22"/>
      <c r="C50" s="210" t="s">
        <v>580</v>
      </c>
      <c r="D50" s="207"/>
      <c r="E50" s="18" t="s">
        <v>581</v>
      </c>
      <c r="F50" s="26"/>
      <c r="G50" s="27"/>
      <c r="H50" s="27"/>
      <c r="I50" s="27"/>
      <c r="J50" s="35"/>
      <c r="K50" s="35"/>
    </row>
    <row r="51" customHeight="1" spans="1:11">
      <c r="A51" s="22"/>
      <c r="B51" s="22"/>
      <c r="C51" s="210" t="s">
        <v>582</v>
      </c>
      <c r="D51" s="207"/>
      <c r="E51" s="18" t="s">
        <v>581</v>
      </c>
      <c r="F51" s="26"/>
      <c r="G51" s="27"/>
      <c r="H51" s="27"/>
      <c r="I51" s="27"/>
      <c r="J51" s="35"/>
      <c r="K51" s="35"/>
    </row>
    <row r="52" customHeight="1" spans="1:11">
      <c r="A52" s="22"/>
      <c r="B52" s="22"/>
      <c r="C52" s="211" t="s">
        <v>583</v>
      </c>
      <c r="D52" s="205"/>
      <c r="E52" s="18"/>
      <c r="F52" s="26"/>
      <c r="G52" s="27"/>
      <c r="H52" s="27"/>
      <c r="I52" s="27"/>
      <c r="J52" s="35"/>
      <c r="K52" s="35"/>
    </row>
    <row r="53" customHeight="1" spans="1:11">
      <c r="A53" s="22"/>
      <c r="B53" s="22"/>
      <c r="C53" s="210" t="s">
        <v>584</v>
      </c>
      <c r="D53" s="207"/>
      <c r="E53" s="18" t="s">
        <v>841</v>
      </c>
      <c r="F53" s="26"/>
      <c r="G53" s="27"/>
      <c r="H53" s="27"/>
      <c r="I53" s="27"/>
      <c r="J53" s="35"/>
      <c r="K53" s="35"/>
    </row>
    <row r="54" customHeight="1" spans="1:11">
      <c r="A54" s="22"/>
      <c r="B54" s="22"/>
      <c r="C54" s="210" t="s">
        <v>585</v>
      </c>
      <c r="D54" s="207"/>
      <c r="E54" s="18" t="s">
        <v>841</v>
      </c>
      <c r="F54" s="26"/>
      <c r="G54" s="27"/>
      <c r="H54" s="27"/>
      <c r="I54" s="27"/>
      <c r="J54" s="35"/>
      <c r="K54" s="35"/>
    </row>
    <row r="55" customHeight="1" spans="1:11">
      <c r="A55" s="22"/>
      <c r="B55" s="22"/>
      <c r="C55" s="210" t="s">
        <v>586</v>
      </c>
      <c r="D55" s="207"/>
      <c r="E55" s="18" t="s">
        <v>841</v>
      </c>
      <c r="F55" s="26"/>
      <c r="G55" s="27"/>
      <c r="H55" s="27"/>
      <c r="I55" s="27"/>
      <c r="J55" s="35"/>
      <c r="K55" s="35"/>
    </row>
    <row r="56" customHeight="1" spans="1:11">
      <c r="A56" s="22"/>
      <c r="B56" s="22"/>
      <c r="C56" s="207" t="s">
        <v>587</v>
      </c>
      <c r="D56" s="16"/>
      <c r="E56" s="18" t="s">
        <v>841</v>
      </c>
      <c r="F56" s="26"/>
      <c r="G56" s="27"/>
      <c r="H56" s="27"/>
      <c r="I56" s="27"/>
      <c r="J56" s="35"/>
      <c r="K56" s="35"/>
    </row>
    <row r="57" customHeight="1" spans="1:11">
      <c r="A57" s="22"/>
      <c r="B57" s="22"/>
      <c r="C57" s="16" t="s">
        <v>588</v>
      </c>
      <c r="D57" s="16"/>
      <c r="E57" s="18" t="s">
        <v>852</v>
      </c>
      <c r="F57" s="26"/>
      <c r="G57" s="212"/>
      <c r="H57" s="212"/>
      <c r="I57" s="212" t="s">
        <v>590</v>
      </c>
      <c r="J57" s="212"/>
      <c r="K57" s="212"/>
    </row>
    <row r="58" customHeight="1" spans="1:11">
      <c r="A58" s="22"/>
      <c r="B58" s="22"/>
      <c r="C58" s="16" t="s">
        <v>591</v>
      </c>
      <c r="D58" s="16"/>
      <c r="E58" s="18" t="s">
        <v>852</v>
      </c>
      <c r="F58" s="26"/>
      <c r="G58" s="16"/>
      <c r="H58" s="16"/>
      <c r="I58" s="16"/>
      <c r="J58" s="16"/>
      <c r="K58" s="16"/>
    </row>
    <row r="59" customHeight="1" spans="1:11">
      <c r="A59" s="22"/>
      <c r="B59" s="22"/>
      <c r="C59" s="211" t="s">
        <v>592</v>
      </c>
      <c r="D59" s="205"/>
      <c r="E59" s="18" t="s">
        <v>841</v>
      </c>
      <c r="F59" s="26"/>
      <c r="G59" s="209"/>
      <c r="H59" s="209"/>
      <c r="I59" s="209"/>
      <c r="J59" s="210"/>
      <c r="K59" s="210"/>
    </row>
    <row r="60" customHeight="1" spans="1:11">
      <c r="A60" s="213"/>
      <c r="B60" s="22"/>
      <c r="C60" s="214" t="s">
        <v>3</v>
      </c>
      <c r="D60" s="215"/>
      <c r="E60" s="18"/>
      <c r="F60" s="26"/>
      <c r="G60" s="216"/>
      <c r="H60" s="216"/>
      <c r="I60" s="216"/>
      <c r="J60" s="220"/>
      <c r="K60" s="220"/>
    </row>
    <row r="61" ht="30" customHeight="1" spans="1:11">
      <c r="A61" s="17"/>
      <c r="B61" s="17" t="s">
        <v>593</v>
      </c>
      <c r="C61" s="16" t="s">
        <v>594</v>
      </c>
      <c r="D61" s="16"/>
      <c r="E61" s="18"/>
      <c r="F61" s="26"/>
      <c r="G61" s="212"/>
      <c r="H61" s="212"/>
      <c r="I61" s="212" t="s">
        <v>595</v>
      </c>
      <c r="J61" s="212"/>
      <c r="K61" s="212"/>
    </row>
    <row r="62" ht="30" customHeight="1" spans="1:11">
      <c r="A62" s="22"/>
      <c r="B62" s="22"/>
      <c r="C62" s="16" t="s">
        <v>442</v>
      </c>
      <c r="D62" s="16"/>
      <c r="E62" s="18" t="s">
        <v>852</v>
      </c>
      <c r="F62" s="26"/>
      <c r="G62" s="212"/>
      <c r="H62" s="212"/>
      <c r="I62" s="212" t="s">
        <v>596</v>
      </c>
      <c r="J62" s="212"/>
      <c r="K62" s="212"/>
    </row>
    <row r="63" ht="30" customHeight="1" spans="1:11">
      <c r="A63" s="22"/>
      <c r="B63" s="22"/>
      <c r="C63" s="16" t="s">
        <v>476</v>
      </c>
      <c r="D63" s="16"/>
      <c r="E63" s="18" t="s">
        <v>852</v>
      </c>
      <c r="F63" s="26"/>
      <c r="G63" s="212"/>
      <c r="H63" s="212"/>
      <c r="I63" s="212" t="s">
        <v>597</v>
      </c>
      <c r="J63" s="212"/>
      <c r="K63" s="212"/>
    </row>
    <row r="64" ht="30" customHeight="1" spans="1:11">
      <c r="A64" s="22"/>
      <c r="B64" s="22"/>
      <c r="C64" s="16" t="s">
        <v>484</v>
      </c>
      <c r="D64" s="16"/>
      <c r="E64" s="18" t="s">
        <v>852</v>
      </c>
      <c r="F64" s="26"/>
      <c r="G64" s="212"/>
      <c r="H64" s="212"/>
      <c r="I64" s="212" t="s">
        <v>598</v>
      </c>
      <c r="J64" s="212"/>
      <c r="K64" s="212"/>
    </row>
    <row r="65" ht="30" customHeight="1" spans="1:11">
      <c r="A65" s="22"/>
      <c r="B65" s="22"/>
      <c r="C65" s="16" t="s">
        <v>499</v>
      </c>
      <c r="D65" s="16"/>
      <c r="E65" s="18" t="s">
        <v>852</v>
      </c>
      <c r="F65" s="26"/>
      <c r="G65" s="212"/>
      <c r="H65" s="212"/>
      <c r="I65" s="212" t="s">
        <v>599</v>
      </c>
      <c r="J65" s="212"/>
      <c r="K65" s="212"/>
    </row>
    <row r="66" customHeight="1" spans="1:11">
      <c r="A66" s="22"/>
      <c r="B66" s="22"/>
      <c r="C66" s="221" t="s">
        <v>600</v>
      </c>
      <c r="D66" s="222"/>
      <c r="E66" s="17" t="s">
        <v>601</v>
      </c>
      <c r="F66" s="223"/>
      <c r="G66" s="224"/>
      <c r="H66" s="224"/>
      <c r="I66" s="216"/>
      <c r="J66" s="220"/>
      <c r="K66" s="220"/>
    </row>
    <row r="67" customHeight="1" spans="1:11">
      <c r="A67" s="22"/>
      <c r="B67" s="22"/>
      <c r="C67" s="225" t="s">
        <v>602</v>
      </c>
      <c r="D67" s="225"/>
      <c r="E67" s="17" t="s">
        <v>603</v>
      </c>
      <c r="F67" s="223"/>
      <c r="G67" s="224"/>
      <c r="H67" s="224"/>
      <c r="I67" s="216" t="s">
        <v>604</v>
      </c>
      <c r="J67" s="220"/>
      <c r="K67" s="220"/>
    </row>
    <row r="68" customHeight="1" spans="1:11">
      <c r="A68" s="213"/>
      <c r="B68" s="213"/>
      <c r="C68" s="226" t="s">
        <v>4</v>
      </c>
      <c r="D68" s="226"/>
      <c r="E68" s="18"/>
      <c r="F68" s="21"/>
      <c r="G68" s="209"/>
      <c r="H68" s="209"/>
      <c r="I68" s="209"/>
      <c r="J68" s="210"/>
      <c r="K68" s="210"/>
    </row>
    <row r="69" customHeight="1" spans="1:11">
      <c r="A69" s="17"/>
      <c r="B69" s="18" t="s">
        <v>605</v>
      </c>
      <c r="C69" s="19" t="s">
        <v>606</v>
      </c>
      <c r="D69" s="227" t="s">
        <v>607</v>
      </c>
      <c r="E69" s="18" t="s">
        <v>608</v>
      </c>
      <c r="F69" s="21"/>
      <c r="G69" s="16"/>
      <c r="H69" s="16"/>
      <c r="I69" s="16"/>
      <c r="J69" s="16"/>
      <c r="K69" s="16"/>
    </row>
    <row r="70" customHeight="1" spans="1:11">
      <c r="A70" s="22"/>
      <c r="B70" s="18"/>
      <c r="C70" s="19"/>
      <c r="D70" s="227" t="s">
        <v>610</v>
      </c>
      <c r="E70" s="18" t="s">
        <v>608</v>
      </c>
      <c r="F70" s="21"/>
      <c r="G70" s="16"/>
      <c r="H70" s="16"/>
      <c r="I70" s="16"/>
      <c r="J70" s="16"/>
      <c r="K70" s="16"/>
    </row>
    <row r="71" customHeight="1" spans="1:11">
      <c r="A71" s="22"/>
      <c r="B71" s="18"/>
      <c r="C71" s="19"/>
      <c r="D71" s="227" t="s">
        <v>612</v>
      </c>
      <c r="E71" s="18" t="s">
        <v>608</v>
      </c>
      <c r="F71" s="21"/>
      <c r="G71" s="16"/>
      <c r="H71" s="16"/>
      <c r="I71" s="16"/>
      <c r="J71" s="16"/>
      <c r="K71" s="16"/>
    </row>
    <row r="72" customHeight="1" spans="1:11">
      <c r="A72" s="22"/>
      <c r="B72" s="18"/>
      <c r="C72" s="19" t="s">
        <v>613</v>
      </c>
      <c r="D72" s="227" t="s">
        <v>614</v>
      </c>
      <c r="E72" s="18" t="s">
        <v>853</v>
      </c>
      <c r="F72" s="21"/>
      <c r="G72" s="16"/>
      <c r="H72" s="16"/>
      <c r="I72" s="16"/>
      <c r="J72" s="16"/>
      <c r="K72" s="16"/>
    </row>
    <row r="73" customHeight="1" spans="1:11">
      <c r="A73" s="22"/>
      <c r="B73" s="18"/>
      <c r="C73" s="19"/>
      <c r="D73" s="227" t="s">
        <v>616</v>
      </c>
      <c r="E73" s="18" t="s">
        <v>853</v>
      </c>
      <c r="F73" s="23"/>
      <c r="G73" s="16"/>
      <c r="H73" s="16"/>
      <c r="I73" s="16"/>
      <c r="J73" s="16"/>
      <c r="K73" s="16"/>
    </row>
    <row r="74" customHeight="1" spans="1:11">
      <c r="A74" s="22"/>
      <c r="B74" s="18"/>
      <c r="C74" s="19"/>
      <c r="D74" s="227" t="s">
        <v>617</v>
      </c>
      <c r="E74" s="18" t="s">
        <v>853</v>
      </c>
      <c r="F74" s="23"/>
      <c r="G74" s="16"/>
      <c r="H74" s="16"/>
      <c r="I74" s="16"/>
      <c r="J74" s="16"/>
      <c r="K74" s="16"/>
    </row>
    <row r="75" customHeight="1" spans="1:11">
      <c r="A75" s="22"/>
      <c r="B75" s="18"/>
      <c r="C75" s="19"/>
      <c r="D75" s="228" t="s">
        <v>618</v>
      </c>
      <c r="E75" s="18" t="s">
        <v>853</v>
      </c>
      <c r="F75" s="26"/>
      <c r="G75" s="27"/>
      <c r="H75" s="27"/>
      <c r="I75" s="27"/>
      <c r="J75" s="35"/>
      <c r="K75" s="35"/>
    </row>
    <row r="76" customHeight="1" spans="1:11">
      <c r="A76" s="22"/>
      <c r="B76" s="18"/>
      <c r="C76" s="28" t="s">
        <v>619</v>
      </c>
      <c r="D76" s="28"/>
      <c r="E76" s="18" t="s">
        <v>853</v>
      </c>
      <c r="F76" s="26"/>
      <c r="G76" s="27"/>
      <c r="H76" s="27"/>
      <c r="I76" s="27"/>
      <c r="J76" s="35"/>
      <c r="K76" s="35"/>
    </row>
    <row r="77" customHeight="1" spans="1:11">
      <c r="A77" s="22"/>
      <c r="B77" s="18"/>
      <c r="C77" s="28" t="s">
        <v>620</v>
      </c>
      <c r="D77" s="28"/>
      <c r="E77" s="18" t="s">
        <v>853</v>
      </c>
      <c r="F77" s="26"/>
      <c r="G77" s="16"/>
      <c r="H77" s="16"/>
      <c r="I77" s="16"/>
      <c r="J77" s="16"/>
      <c r="K77" s="16"/>
    </row>
    <row r="78" customHeight="1" spans="1:11">
      <c r="A78" s="22"/>
      <c r="B78" s="18"/>
      <c r="C78" s="28" t="s">
        <v>622</v>
      </c>
      <c r="D78" s="28"/>
      <c r="E78" s="18" t="s">
        <v>623</v>
      </c>
      <c r="F78" s="26"/>
      <c r="G78" s="27"/>
      <c r="H78" s="27"/>
      <c r="I78" s="27"/>
      <c r="J78" s="35"/>
      <c r="K78" s="35"/>
    </row>
    <row r="79" customHeight="1" spans="1:11">
      <c r="A79" s="22"/>
      <c r="B79" s="18"/>
      <c r="C79" s="28" t="s">
        <v>624</v>
      </c>
      <c r="D79" s="28"/>
      <c r="E79" s="18" t="s">
        <v>623</v>
      </c>
      <c r="F79" s="26"/>
      <c r="G79" s="27"/>
      <c r="H79" s="27"/>
      <c r="I79" s="27"/>
      <c r="J79" s="35"/>
      <c r="K79" s="35"/>
    </row>
    <row r="80" customHeight="1" spans="1:11">
      <c r="A80" s="22"/>
      <c r="B80" s="18"/>
      <c r="C80" s="19" t="s">
        <v>625</v>
      </c>
      <c r="D80" s="227" t="s">
        <v>626</v>
      </c>
      <c r="E80" s="18" t="s">
        <v>853</v>
      </c>
      <c r="F80" s="26"/>
      <c r="G80" s="16"/>
      <c r="H80" s="16"/>
      <c r="I80" s="16"/>
      <c r="J80" s="16"/>
      <c r="K80" s="16"/>
    </row>
    <row r="81" customHeight="1" spans="1:11">
      <c r="A81" s="213"/>
      <c r="B81" s="18"/>
      <c r="C81" s="13" t="s">
        <v>5</v>
      </c>
      <c r="D81" s="13"/>
      <c r="E81" s="18"/>
      <c r="F81" s="26"/>
      <c r="G81" s="16"/>
      <c r="H81" s="16"/>
      <c r="I81" s="16"/>
      <c r="J81" s="16"/>
      <c r="K81" s="16"/>
    </row>
    <row r="82" customHeight="1" spans="1:11">
      <c r="A82" s="17"/>
      <c r="B82" s="17" t="s">
        <v>628</v>
      </c>
      <c r="C82" s="16" t="s">
        <v>629</v>
      </c>
      <c r="D82" s="16"/>
      <c r="E82" s="18" t="s">
        <v>854</v>
      </c>
      <c r="F82" s="26"/>
      <c r="G82" s="16"/>
      <c r="H82" s="16"/>
      <c r="I82" s="16" t="s">
        <v>631</v>
      </c>
      <c r="J82" s="16"/>
      <c r="K82" s="16"/>
    </row>
    <row r="83" customHeight="1" spans="1:11">
      <c r="A83" s="22"/>
      <c r="B83" s="22"/>
      <c r="C83" s="16" t="s">
        <v>632</v>
      </c>
      <c r="D83" s="16"/>
      <c r="E83" s="18" t="s">
        <v>581</v>
      </c>
      <c r="F83" s="26"/>
      <c r="G83" s="16"/>
      <c r="H83" s="16"/>
      <c r="I83" s="16" t="s">
        <v>633</v>
      </c>
      <c r="J83" s="16"/>
      <c r="K83" s="16"/>
    </row>
    <row r="84" customHeight="1" spans="1:11">
      <c r="A84" s="22"/>
      <c r="B84" s="22"/>
      <c r="C84" s="16" t="s">
        <v>634</v>
      </c>
      <c r="D84" s="16"/>
      <c r="E84" s="18" t="s">
        <v>581</v>
      </c>
      <c r="F84" s="26"/>
      <c r="G84" s="16"/>
      <c r="H84" s="16"/>
      <c r="I84" s="16" t="s">
        <v>635</v>
      </c>
      <c r="J84" s="16"/>
      <c r="K84" s="16"/>
    </row>
    <row r="85" customHeight="1" spans="1:11">
      <c r="A85" s="22"/>
      <c r="B85" s="22"/>
      <c r="C85" s="16" t="s">
        <v>636</v>
      </c>
      <c r="D85" s="16"/>
      <c r="E85" s="18" t="s">
        <v>581</v>
      </c>
      <c r="F85" s="26"/>
      <c r="G85" s="16"/>
      <c r="H85" s="16"/>
      <c r="I85" s="16" t="s">
        <v>635</v>
      </c>
      <c r="J85" s="16"/>
      <c r="K85" s="16"/>
    </row>
    <row r="86" customHeight="1" spans="1:11">
      <c r="A86" s="22"/>
      <c r="B86" s="22"/>
      <c r="C86" s="16" t="s">
        <v>637</v>
      </c>
      <c r="D86" s="16"/>
      <c r="E86" s="18" t="s">
        <v>855</v>
      </c>
      <c r="F86" s="26"/>
      <c r="G86" s="16"/>
      <c r="H86" s="16"/>
      <c r="I86" s="16"/>
      <c r="J86" s="16"/>
      <c r="K86" s="16"/>
    </row>
    <row r="87" customHeight="1" spans="1:11">
      <c r="A87" s="22"/>
      <c r="B87" s="22"/>
      <c r="C87" s="16" t="s">
        <v>639</v>
      </c>
      <c r="D87" s="16"/>
      <c r="E87" s="18"/>
      <c r="F87" s="26"/>
      <c r="G87" s="27"/>
      <c r="H87" s="27"/>
      <c r="I87" s="27"/>
      <c r="J87" s="35"/>
      <c r="K87" s="35"/>
    </row>
    <row r="88" customHeight="1" spans="1:11">
      <c r="A88" s="22"/>
      <c r="B88" s="22"/>
      <c r="C88" s="16" t="s">
        <v>641</v>
      </c>
      <c r="D88" s="16"/>
      <c r="E88" s="18" t="s">
        <v>642</v>
      </c>
      <c r="F88" s="26"/>
      <c r="G88" s="16"/>
      <c r="H88" s="16"/>
      <c r="I88" s="16"/>
      <c r="J88" s="16"/>
      <c r="K88" s="16"/>
    </row>
    <row r="89" customHeight="1" spans="1:11">
      <c r="A89" s="22"/>
      <c r="B89" s="22"/>
      <c r="C89" s="16" t="s">
        <v>643</v>
      </c>
      <c r="D89" s="16"/>
      <c r="E89" s="18" t="s">
        <v>642</v>
      </c>
      <c r="F89" s="229"/>
      <c r="G89" s="27"/>
      <c r="H89" s="27"/>
      <c r="I89" s="27"/>
      <c r="J89" s="35"/>
      <c r="K89" s="35"/>
    </row>
    <row r="90" customHeight="1" spans="1:11">
      <c r="A90" s="22"/>
      <c r="B90" s="22"/>
      <c r="C90" s="16" t="s">
        <v>644</v>
      </c>
      <c r="D90" s="16"/>
      <c r="E90" s="18" t="s">
        <v>642</v>
      </c>
      <c r="F90" s="229"/>
      <c r="G90" s="27"/>
      <c r="H90" s="27"/>
      <c r="I90" s="27"/>
      <c r="J90" s="35"/>
      <c r="K90" s="35"/>
    </row>
    <row r="91" customHeight="1" spans="1:11">
      <c r="A91" s="22"/>
      <c r="B91" s="22"/>
      <c r="C91" s="16" t="s">
        <v>645</v>
      </c>
      <c r="D91" s="16"/>
      <c r="E91" s="18" t="s">
        <v>603</v>
      </c>
      <c r="F91" s="26"/>
      <c r="G91" s="27"/>
      <c r="H91" s="27"/>
      <c r="I91" s="27"/>
      <c r="J91" s="35"/>
      <c r="K91" s="35"/>
    </row>
    <row r="92" customHeight="1" spans="1:11">
      <c r="A92" s="22"/>
      <c r="B92" s="22"/>
      <c r="C92" s="16" t="s">
        <v>646</v>
      </c>
      <c r="D92" s="16"/>
      <c r="E92" s="18" t="s">
        <v>642</v>
      </c>
      <c r="F92" s="26"/>
      <c r="G92" s="27"/>
      <c r="H92" s="27"/>
      <c r="I92" s="27"/>
      <c r="J92" s="35"/>
      <c r="K92" s="35"/>
    </row>
    <row r="93" customHeight="1" spans="1:11">
      <c r="A93" s="22"/>
      <c r="B93" s="22"/>
      <c r="C93" s="16" t="s">
        <v>647</v>
      </c>
      <c r="D93" s="16"/>
      <c r="E93" s="18" t="s">
        <v>642</v>
      </c>
      <c r="F93" s="26"/>
      <c r="G93" s="27"/>
      <c r="H93" s="27"/>
      <c r="I93" s="27"/>
      <c r="J93" s="35"/>
      <c r="K93" s="35"/>
    </row>
    <row r="94" customHeight="1" spans="1:11">
      <c r="A94" s="22"/>
      <c r="B94" s="22"/>
      <c r="C94" s="16" t="s">
        <v>648</v>
      </c>
      <c r="D94" s="16"/>
      <c r="E94" s="18" t="s">
        <v>642</v>
      </c>
      <c r="F94" s="26"/>
      <c r="G94" s="209"/>
      <c r="H94" s="209"/>
      <c r="I94" s="209"/>
      <c r="J94" s="210"/>
      <c r="K94" s="210"/>
    </row>
    <row r="95" customHeight="1" spans="1:11">
      <c r="A95" s="22"/>
      <c r="B95" s="22"/>
      <c r="C95" s="16" t="s">
        <v>649</v>
      </c>
      <c r="D95" s="16"/>
      <c r="E95" s="18" t="s">
        <v>601</v>
      </c>
      <c r="F95" s="26"/>
      <c r="G95" s="209"/>
      <c r="H95" s="209"/>
      <c r="I95" s="209"/>
      <c r="J95" s="210"/>
      <c r="K95" s="210"/>
    </row>
    <row r="96" customHeight="1" spans="1:11">
      <c r="A96" s="22"/>
      <c r="B96" s="22"/>
      <c r="C96" s="16" t="s">
        <v>650</v>
      </c>
      <c r="D96" s="16"/>
      <c r="E96" s="18" t="s">
        <v>603</v>
      </c>
      <c r="F96" s="26"/>
      <c r="G96" s="209"/>
      <c r="H96" s="209"/>
      <c r="I96" s="209"/>
      <c r="J96" s="210"/>
      <c r="K96" s="210"/>
    </row>
    <row r="97" customHeight="1" spans="1:11">
      <c r="A97" s="22"/>
      <c r="B97" s="22"/>
      <c r="C97" s="16" t="s">
        <v>651</v>
      </c>
      <c r="D97" s="16"/>
      <c r="E97" s="18" t="s">
        <v>601</v>
      </c>
      <c r="F97" s="26"/>
      <c r="G97" s="209"/>
      <c r="H97" s="209"/>
      <c r="I97" s="209"/>
      <c r="J97" s="210"/>
      <c r="K97" s="210"/>
    </row>
    <row r="98" customHeight="1" spans="1:11">
      <c r="A98" s="22"/>
      <c r="B98" s="22"/>
      <c r="C98" s="16" t="s">
        <v>652</v>
      </c>
      <c r="D98" s="16"/>
      <c r="E98" s="18" t="s">
        <v>601</v>
      </c>
      <c r="F98" s="26"/>
      <c r="G98" s="209"/>
      <c r="H98" s="209"/>
      <c r="I98" s="209"/>
      <c r="J98" s="210"/>
      <c r="K98" s="210"/>
    </row>
    <row r="99" customHeight="1" spans="1:11">
      <c r="A99" s="22"/>
      <c r="B99" s="22"/>
      <c r="C99" s="16" t="s">
        <v>653</v>
      </c>
      <c r="D99" s="16"/>
      <c r="E99" s="18" t="s">
        <v>654</v>
      </c>
      <c r="F99" s="26"/>
      <c r="G99" s="209"/>
      <c r="H99" s="209"/>
      <c r="I99" s="209"/>
      <c r="J99" s="210"/>
      <c r="K99" s="210"/>
    </row>
    <row r="100" customHeight="1" spans="1:11">
      <c r="A100" s="22"/>
      <c r="B100" s="22"/>
      <c r="C100" s="16" t="s">
        <v>655</v>
      </c>
      <c r="D100" s="16"/>
      <c r="E100" s="18" t="s">
        <v>601</v>
      </c>
      <c r="F100" s="26"/>
      <c r="G100" s="209"/>
      <c r="H100" s="209"/>
      <c r="I100" s="209"/>
      <c r="J100" s="210"/>
      <c r="K100" s="210"/>
    </row>
    <row r="101" customHeight="1" spans="1:11">
      <c r="A101" s="22"/>
      <c r="B101" s="22"/>
      <c r="C101" s="16" t="s">
        <v>656</v>
      </c>
      <c r="D101" s="16"/>
      <c r="E101" s="18" t="s">
        <v>601</v>
      </c>
      <c r="F101" s="26"/>
      <c r="G101" s="209"/>
      <c r="H101" s="209"/>
      <c r="I101" s="209"/>
      <c r="J101" s="210"/>
      <c r="K101" s="210"/>
    </row>
    <row r="102" customHeight="1" spans="1:11">
      <c r="A102" s="22"/>
      <c r="B102" s="22"/>
      <c r="C102" s="16" t="s">
        <v>657</v>
      </c>
      <c r="D102" s="16"/>
      <c r="E102" s="18" t="s">
        <v>658</v>
      </c>
      <c r="F102" s="26"/>
      <c r="G102" s="209"/>
      <c r="H102" s="209"/>
      <c r="I102" s="209"/>
      <c r="J102" s="210"/>
      <c r="K102" s="210"/>
    </row>
    <row r="103" customHeight="1" spans="1:11">
      <c r="A103" s="22"/>
      <c r="B103" s="22"/>
      <c r="C103" s="16" t="s">
        <v>659</v>
      </c>
      <c r="D103" s="16"/>
      <c r="E103" s="18" t="s">
        <v>658</v>
      </c>
      <c r="F103" s="26"/>
      <c r="G103" s="209"/>
      <c r="H103" s="209"/>
      <c r="I103" s="209"/>
      <c r="J103" s="210"/>
      <c r="K103" s="210"/>
    </row>
    <row r="104" customHeight="1" spans="1:11">
      <c r="A104" s="22"/>
      <c r="B104" s="22"/>
      <c r="C104" s="16" t="s">
        <v>660</v>
      </c>
      <c r="D104" s="16"/>
      <c r="E104" s="18" t="s">
        <v>658</v>
      </c>
      <c r="F104" s="26"/>
      <c r="G104" s="209"/>
      <c r="H104" s="209"/>
      <c r="I104" s="209"/>
      <c r="J104" s="210"/>
      <c r="K104" s="210"/>
    </row>
    <row r="105" customHeight="1" spans="1:11">
      <c r="A105" s="22"/>
      <c r="B105" s="22"/>
      <c r="C105" s="16" t="s">
        <v>661</v>
      </c>
      <c r="D105" s="16"/>
      <c r="E105" s="18" t="s">
        <v>658</v>
      </c>
      <c r="F105" s="26"/>
      <c r="G105" s="209"/>
      <c r="H105" s="209"/>
      <c r="I105" s="209"/>
      <c r="J105" s="210"/>
      <c r="K105" s="210"/>
    </row>
    <row r="106" customHeight="1" spans="1:11">
      <c r="A106" s="22"/>
      <c r="B106" s="22"/>
      <c r="C106" s="16" t="s">
        <v>662</v>
      </c>
      <c r="D106" s="16"/>
      <c r="E106" s="18" t="s">
        <v>285</v>
      </c>
      <c r="F106" s="26"/>
      <c r="G106" s="209"/>
      <c r="H106" s="209"/>
      <c r="I106" s="209"/>
      <c r="J106" s="210"/>
      <c r="K106" s="210"/>
    </row>
    <row r="107" customHeight="1" spans="1:11">
      <c r="A107" s="22"/>
      <c r="B107" s="22"/>
      <c r="C107" s="16" t="s">
        <v>663</v>
      </c>
      <c r="D107" s="16"/>
      <c r="E107" s="18" t="s">
        <v>285</v>
      </c>
      <c r="F107" s="26"/>
      <c r="G107" s="209"/>
      <c r="H107" s="209"/>
      <c r="I107" s="209"/>
      <c r="J107" s="210"/>
      <c r="K107" s="210"/>
    </row>
    <row r="108" customHeight="1" spans="1:11">
      <c r="A108" s="22"/>
      <c r="B108" s="22"/>
      <c r="C108" s="16" t="s">
        <v>664</v>
      </c>
      <c r="D108" s="16"/>
      <c r="E108" s="18" t="s">
        <v>285</v>
      </c>
      <c r="F108" s="26"/>
      <c r="G108" s="209"/>
      <c r="H108" s="209"/>
      <c r="I108" s="209"/>
      <c r="J108" s="210"/>
      <c r="K108" s="210"/>
    </row>
    <row r="109" customHeight="1" spans="1:11">
      <c r="A109" s="22"/>
      <c r="B109" s="22"/>
      <c r="C109" s="16" t="s">
        <v>665</v>
      </c>
      <c r="D109" s="16"/>
      <c r="E109" s="18" t="s">
        <v>666</v>
      </c>
      <c r="F109" s="26"/>
      <c r="G109" s="209"/>
      <c r="H109" s="209"/>
      <c r="I109" s="209"/>
      <c r="J109" s="210"/>
      <c r="K109" s="210"/>
    </row>
    <row r="110" customHeight="1" spans="1:11">
      <c r="A110" s="22"/>
      <c r="B110" s="22"/>
      <c r="C110" s="16" t="s">
        <v>667</v>
      </c>
      <c r="D110" s="16"/>
      <c r="E110" s="18" t="s">
        <v>852</v>
      </c>
      <c r="F110" s="26"/>
      <c r="G110" s="209"/>
      <c r="H110" s="209"/>
      <c r="I110" s="209"/>
      <c r="J110" s="210"/>
      <c r="K110" s="210"/>
    </row>
    <row r="111" customHeight="1" spans="1:11">
      <c r="A111" s="22"/>
      <c r="B111" s="22"/>
      <c r="C111" s="16" t="s">
        <v>668</v>
      </c>
      <c r="D111" s="16"/>
      <c r="E111" s="18" t="s">
        <v>603</v>
      </c>
      <c r="F111" s="26"/>
      <c r="G111" s="209"/>
      <c r="H111" s="209"/>
      <c r="I111" s="209"/>
      <c r="J111" s="210"/>
      <c r="K111" s="210"/>
    </row>
    <row r="112" customHeight="1" spans="1:11">
      <c r="A112" s="22"/>
      <c r="B112" s="22"/>
      <c r="C112" s="16" t="s">
        <v>669</v>
      </c>
      <c r="D112" s="16"/>
      <c r="E112" s="18" t="s">
        <v>852</v>
      </c>
      <c r="F112" s="26"/>
      <c r="G112" s="209"/>
      <c r="H112" s="209"/>
      <c r="I112" s="209"/>
      <c r="J112" s="210"/>
      <c r="K112" s="210"/>
    </row>
    <row r="113" customHeight="1" spans="1:11">
      <c r="A113" s="22"/>
      <c r="B113" s="22"/>
      <c r="C113" s="16" t="s">
        <v>670</v>
      </c>
      <c r="D113" s="16"/>
      <c r="E113" s="18" t="s">
        <v>654</v>
      </c>
      <c r="F113" s="26"/>
      <c r="G113" s="209"/>
      <c r="H113" s="209"/>
      <c r="I113" s="209"/>
      <c r="J113" s="210"/>
      <c r="K113" s="210"/>
    </row>
    <row r="114" customHeight="1" spans="1:11">
      <c r="A114" s="22"/>
      <c r="B114" s="22"/>
      <c r="C114" s="16" t="s">
        <v>671</v>
      </c>
      <c r="D114" s="16"/>
      <c r="E114" s="18" t="s">
        <v>654</v>
      </c>
      <c r="F114" s="26"/>
      <c r="G114" s="209"/>
      <c r="H114" s="209"/>
      <c r="I114" s="209"/>
      <c r="J114" s="210"/>
      <c r="K114" s="210"/>
    </row>
    <row r="115" customHeight="1" spans="1:11">
      <c r="A115" s="22"/>
      <c r="B115" s="22"/>
      <c r="C115" s="16" t="s">
        <v>672</v>
      </c>
      <c r="D115" s="16"/>
      <c r="E115" s="18" t="s">
        <v>673</v>
      </c>
      <c r="F115" s="26"/>
      <c r="G115" s="16"/>
      <c r="H115" s="16"/>
      <c r="I115" s="16"/>
      <c r="J115" s="16"/>
      <c r="K115" s="16"/>
    </row>
    <row r="116" customHeight="1" spans="1:11">
      <c r="A116" s="22"/>
      <c r="B116" s="22"/>
      <c r="C116" s="16" t="s">
        <v>674</v>
      </c>
      <c r="D116" s="16"/>
      <c r="E116" s="18" t="s">
        <v>673</v>
      </c>
      <c r="F116" s="26"/>
      <c r="G116" s="16"/>
      <c r="H116" s="16"/>
      <c r="I116" s="16"/>
      <c r="J116" s="16"/>
      <c r="K116" s="16"/>
    </row>
    <row r="117" customHeight="1" spans="1:11">
      <c r="A117" s="22"/>
      <c r="B117" s="22"/>
      <c r="C117" s="230" t="s">
        <v>6</v>
      </c>
      <c r="D117" s="215"/>
      <c r="E117" s="18"/>
      <c r="F117" s="26"/>
      <c r="G117" s="209"/>
      <c r="H117" s="209"/>
      <c r="I117" s="209"/>
      <c r="J117" s="210"/>
      <c r="K117" s="210"/>
    </row>
    <row r="118" customHeight="1" spans="1:11">
      <c r="A118" s="17"/>
      <c r="B118" s="18" t="s">
        <v>675</v>
      </c>
      <c r="C118" s="16" t="s">
        <v>676</v>
      </c>
      <c r="D118" s="16" t="s">
        <v>677</v>
      </c>
      <c r="E118" s="18" t="s">
        <v>603</v>
      </c>
      <c r="F118" s="26"/>
      <c r="G118" s="209"/>
      <c r="H118" s="209"/>
      <c r="I118" s="209"/>
      <c r="J118" s="210"/>
      <c r="K118" s="210"/>
    </row>
    <row r="119" customHeight="1" spans="1:11">
      <c r="A119" s="22"/>
      <c r="B119" s="18"/>
      <c r="C119" s="16"/>
      <c r="D119" s="16" t="s">
        <v>678</v>
      </c>
      <c r="E119" s="18" t="s">
        <v>603</v>
      </c>
      <c r="F119" s="26"/>
      <c r="G119" s="209"/>
      <c r="H119" s="209"/>
      <c r="I119" s="209"/>
      <c r="J119" s="210"/>
      <c r="K119" s="210"/>
    </row>
    <row r="120" customHeight="1" spans="1:11">
      <c r="A120" s="22"/>
      <c r="B120" s="18"/>
      <c r="C120" s="16"/>
      <c r="D120" s="16" t="s">
        <v>625</v>
      </c>
      <c r="E120" s="18" t="s">
        <v>679</v>
      </c>
      <c r="F120" s="26"/>
      <c r="G120" s="209"/>
      <c r="H120" s="209"/>
      <c r="I120" s="209"/>
      <c r="J120" s="210"/>
      <c r="K120" s="210"/>
    </row>
    <row r="121" customHeight="1" spans="1:11">
      <c r="A121" s="22"/>
      <c r="B121" s="18"/>
      <c r="C121" s="16" t="s">
        <v>680</v>
      </c>
      <c r="D121" s="16" t="s">
        <v>681</v>
      </c>
      <c r="E121" s="18" t="s">
        <v>666</v>
      </c>
      <c r="F121" s="26"/>
      <c r="G121" s="209"/>
      <c r="H121" s="209"/>
      <c r="I121" s="209"/>
      <c r="J121" s="210"/>
      <c r="K121" s="210"/>
    </row>
    <row r="122" customHeight="1" spans="1:11">
      <c r="A122" s="22"/>
      <c r="B122" s="18"/>
      <c r="C122" s="16"/>
      <c r="D122" s="16" t="s">
        <v>682</v>
      </c>
      <c r="E122" s="18" t="s">
        <v>666</v>
      </c>
      <c r="F122" s="26"/>
      <c r="G122" s="209"/>
      <c r="H122" s="209"/>
      <c r="I122" s="209"/>
      <c r="J122" s="210"/>
      <c r="K122" s="210"/>
    </row>
    <row r="123" customHeight="1" spans="1:11">
      <c r="A123" s="22"/>
      <c r="B123" s="18"/>
      <c r="C123" s="16"/>
      <c r="D123" s="16" t="s">
        <v>683</v>
      </c>
      <c r="E123" s="18" t="s">
        <v>666</v>
      </c>
      <c r="F123" s="26"/>
      <c r="G123" s="209"/>
      <c r="H123" s="209"/>
      <c r="I123" s="209"/>
      <c r="J123" s="210"/>
      <c r="K123" s="210"/>
    </row>
    <row r="124" customHeight="1" spans="1:11">
      <c r="A124" s="22"/>
      <c r="B124" s="18"/>
      <c r="C124" s="16"/>
      <c r="D124" s="16" t="s">
        <v>684</v>
      </c>
      <c r="E124" s="18" t="s">
        <v>666</v>
      </c>
      <c r="F124" s="26"/>
      <c r="G124" s="209"/>
      <c r="H124" s="209"/>
      <c r="I124" s="209"/>
      <c r="J124" s="210"/>
      <c r="K124" s="210"/>
    </row>
    <row r="125" customHeight="1" spans="1:11">
      <c r="A125" s="22"/>
      <c r="B125" s="18"/>
      <c r="C125" s="16"/>
      <c r="D125" s="16" t="s">
        <v>685</v>
      </c>
      <c r="E125" s="18" t="s">
        <v>666</v>
      </c>
      <c r="F125" s="26"/>
      <c r="G125" s="209"/>
      <c r="H125" s="209"/>
      <c r="I125" s="209"/>
      <c r="J125" s="210"/>
      <c r="K125" s="210"/>
    </row>
    <row r="126" customHeight="1" spans="1:11">
      <c r="A126" s="22"/>
      <c r="B126" s="18"/>
      <c r="C126" s="16"/>
      <c r="D126" s="16" t="s">
        <v>686</v>
      </c>
      <c r="E126" s="18" t="s">
        <v>852</v>
      </c>
      <c r="F126" s="26"/>
      <c r="G126" s="209"/>
      <c r="H126" s="209"/>
      <c r="I126" s="209"/>
      <c r="J126" s="210"/>
      <c r="K126" s="210"/>
    </row>
    <row r="127" customHeight="1" spans="1:11">
      <c r="A127" s="22"/>
      <c r="B127" s="18"/>
      <c r="C127" s="16"/>
      <c r="D127" s="16" t="s">
        <v>687</v>
      </c>
      <c r="E127" s="18" t="s">
        <v>666</v>
      </c>
      <c r="F127" s="26"/>
      <c r="G127" s="209"/>
      <c r="H127" s="209"/>
      <c r="I127" s="209"/>
      <c r="J127" s="210"/>
      <c r="K127" s="210"/>
    </row>
    <row r="128" customHeight="1" spans="1:11">
      <c r="A128" s="22"/>
      <c r="B128" s="18"/>
      <c r="C128" s="16"/>
      <c r="D128" s="16" t="s">
        <v>688</v>
      </c>
      <c r="E128" s="18" t="s">
        <v>666</v>
      </c>
      <c r="F128" s="26"/>
      <c r="G128" s="209"/>
      <c r="H128" s="209"/>
      <c r="I128" s="209"/>
      <c r="J128" s="210"/>
      <c r="K128" s="210"/>
    </row>
    <row r="129" customHeight="1" spans="1:11">
      <c r="A129" s="213"/>
      <c r="B129" s="18"/>
      <c r="C129" s="13" t="s">
        <v>7</v>
      </c>
      <c r="D129" s="13"/>
      <c r="E129" s="18"/>
      <c r="F129" s="26"/>
      <c r="G129" s="209"/>
      <c r="H129" s="209"/>
      <c r="I129" s="209"/>
      <c r="J129" s="210"/>
      <c r="K129" s="210"/>
    </row>
    <row r="130" customFormat="1" customHeight="1" spans="1:11">
      <c r="A130" s="231"/>
      <c r="B130" s="232" t="s">
        <v>689</v>
      </c>
      <c r="C130" s="233"/>
      <c r="D130" s="234"/>
      <c r="E130" s="235" t="s">
        <v>690</v>
      </c>
      <c r="F130" s="489"/>
      <c r="G130" s="236"/>
      <c r="H130" s="236"/>
      <c r="I130" s="236"/>
      <c r="J130" s="276"/>
      <c r="K130" s="276"/>
    </row>
    <row r="131" customHeight="1" spans="1:11">
      <c r="A131" s="237" t="s">
        <v>10</v>
      </c>
      <c r="B131" s="238"/>
      <c r="C131" s="238"/>
      <c r="D131" s="239"/>
      <c r="E131" s="18"/>
      <c r="F131" s="26"/>
      <c r="G131" s="16"/>
      <c r="H131" s="16"/>
      <c r="I131" s="16" t="s">
        <v>631</v>
      </c>
      <c r="J131" s="16"/>
      <c r="K131" s="16"/>
    </row>
    <row r="132" customHeight="1" spans="1:11">
      <c r="A132" s="240" t="s">
        <v>691</v>
      </c>
      <c r="B132" s="240"/>
      <c r="C132" s="241" t="s">
        <v>692</v>
      </c>
      <c r="D132" s="240"/>
      <c r="E132" s="242"/>
      <c r="F132" s="243"/>
      <c r="G132" s="244"/>
      <c r="H132" s="244"/>
      <c r="I132" s="244"/>
      <c r="J132" s="247"/>
      <c r="K132" s="247"/>
    </row>
    <row r="133" customHeight="1" spans="1:11">
      <c r="A133" s="245"/>
      <c r="B133" s="246" t="s">
        <v>272</v>
      </c>
      <c r="C133" s="247" t="s">
        <v>693</v>
      </c>
      <c r="D133" s="248"/>
      <c r="E133" s="246" t="s">
        <v>694</v>
      </c>
      <c r="F133" s="249"/>
      <c r="G133" s="250"/>
      <c r="H133" s="250"/>
      <c r="I133" s="244" t="s">
        <v>856</v>
      </c>
      <c r="J133" s="247"/>
      <c r="K133" s="247"/>
    </row>
    <row r="134" customHeight="1" spans="1:11">
      <c r="A134" s="251"/>
      <c r="B134" s="246"/>
      <c r="C134" s="247" t="s">
        <v>697</v>
      </c>
      <c r="D134" s="248"/>
      <c r="E134" s="246" t="s">
        <v>694</v>
      </c>
      <c r="F134" s="249"/>
      <c r="G134" s="250"/>
      <c r="H134" s="250"/>
      <c r="I134" s="244" t="s">
        <v>857</v>
      </c>
      <c r="J134" s="247"/>
      <c r="K134" s="247"/>
    </row>
    <row r="135" customHeight="1" spans="1:11">
      <c r="A135" s="251"/>
      <c r="B135" s="246"/>
      <c r="C135" s="247" t="s">
        <v>699</v>
      </c>
      <c r="D135" s="248"/>
      <c r="E135" s="246" t="s">
        <v>694</v>
      </c>
      <c r="F135" s="249"/>
      <c r="G135" s="250"/>
      <c r="H135" s="250"/>
      <c r="I135" s="244" t="s">
        <v>858</v>
      </c>
      <c r="J135" s="247"/>
      <c r="K135" s="247"/>
    </row>
    <row r="136" customHeight="1" spans="1:11">
      <c r="A136" s="251"/>
      <c r="B136" s="246"/>
      <c r="C136" s="247" t="s">
        <v>701</v>
      </c>
      <c r="D136" s="248"/>
      <c r="E136" s="246" t="s">
        <v>694</v>
      </c>
      <c r="F136" s="252"/>
      <c r="G136" s="250"/>
      <c r="H136" s="250"/>
      <c r="I136" s="244" t="s">
        <v>856</v>
      </c>
      <c r="J136" s="247"/>
      <c r="K136" s="247"/>
    </row>
    <row r="137" customHeight="1" spans="1:11">
      <c r="A137" s="251"/>
      <c r="B137" s="246"/>
      <c r="C137" s="247" t="s">
        <v>702</v>
      </c>
      <c r="D137" s="248"/>
      <c r="E137" s="246" t="s">
        <v>694</v>
      </c>
      <c r="F137" s="252"/>
      <c r="G137" s="250"/>
      <c r="H137" s="250"/>
      <c r="I137" s="244" t="s">
        <v>857</v>
      </c>
      <c r="J137" s="247"/>
      <c r="K137" s="247"/>
    </row>
    <row r="138" customHeight="1" spans="1:11">
      <c r="A138" s="251"/>
      <c r="B138" s="246"/>
      <c r="C138" s="247" t="s">
        <v>703</v>
      </c>
      <c r="D138" s="248"/>
      <c r="E138" s="246" t="s">
        <v>694</v>
      </c>
      <c r="F138" s="249"/>
      <c r="G138" s="250"/>
      <c r="H138" s="250"/>
      <c r="I138" s="244" t="s">
        <v>858</v>
      </c>
      <c r="J138" s="247"/>
      <c r="K138" s="247"/>
    </row>
    <row r="139" customHeight="1" spans="1:11">
      <c r="A139" s="251"/>
      <c r="B139" s="246"/>
      <c r="C139" s="247" t="s">
        <v>704</v>
      </c>
      <c r="D139" s="248"/>
      <c r="E139" s="246" t="s">
        <v>694</v>
      </c>
      <c r="F139" s="249"/>
      <c r="G139" s="250"/>
      <c r="H139" s="250"/>
      <c r="I139" s="244" t="s">
        <v>859</v>
      </c>
      <c r="J139" s="247"/>
      <c r="K139" s="247"/>
    </row>
    <row r="140" customHeight="1" spans="1:11">
      <c r="A140" s="251"/>
      <c r="B140" s="246"/>
      <c r="C140" s="247" t="s">
        <v>707</v>
      </c>
      <c r="D140" s="248"/>
      <c r="E140" s="246" t="s">
        <v>694</v>
      </c>
      <c r="F140" s="249"/>
      <c r="G140" s="250"/>
      <c r="H140" s="250"/>
      <c r="I140" s="244" t="s">
        <v>859</v>
      </c>
      <c r="J140" s="247"/>
      <c r="K140" s="247"/>
    </row>
    <row r="141" customHeight="1" spans="1:11">
      <c r="A141" s="251"/>
      <c r="B141" s="246"/>
      <c r="C141" s="247" t="s">
        <v>708</v>
      </c>
      <c r="D141" s="248"/>
      <c r="E141" s="246" t="s">
        <v>694</v>
      </c>
      <c r="F141" s="249"/>
      <c r="G141" s="250"/>
      <c r="H141" s="250"/>
      <c r="I141" s="244" t="s">
        <v>860</v>
      </c>
      <c r="J141" s="247"/>
      <c r="K141" s="247"/>
    </row>
    <row r="142" customHeight="1" spans="1:11">
      <c r="A142" s="251"/>
      <c r="B142" s="246"/>
      <c r="C142" s="247" t="s">
        <v>710</v>
      </c>
      <c r="D142" s="248"/>
      <c r="E142" s="246" t="s">
        <v>694</v>
      </c>
      <c r="F142" s="252"/>
      <c r="G142" s="250"/>
      <c r="H142" s="250"/>
      <c r="I142" s="244" t="s">
        <v>859</v>
      </c>
      <c r="J142" s="247"/>
      <c r="K142" s="247"/>
    </row>
    <row r="143" customHeight="1" spans="1:11">
      <c r="A143" s="251"/>
      <c r="B143" s="246"/>
      <c r="C143" s="247" t="s">
        <v>711</v>
      </c>
      <c r="D143" s="248"/>
      <c r="E143" s="246" t="s">
        <v>694</v>
      </c>
      <c r="F143" s="252"/>
      <c r="G143" s="250"/>
      <c r="H143" s="250"/>
      <c r="I143" s="244" t="s">
        <v>859</v>
      </c>
      <c r="J143" s="247"/>
      <c r="K143" s="247"/>
    </row>
    <row r="144" customHeight="1" spans="1:11">
      <c r="A144" s="251"/>
      <c r="B144" s="246"/>
      <c r="C144" s="247" t="s">
        <v>712</v>
      </c>
      <c r="D144" s="248"/>
      <c r="E144" s="246" t="s">
        <v>694</v>
      </c>
      <c r="F144" s="249"/>
      <c r="G144" s="250"/>
      <c r="H144" s="250"/>
      <c r="I144" s="244" t="s">
        <v>860</v>
      </c>
      <c r="J144" s="247"/>
      <c r="K144" s="247"/>
    </row>
    <row r="145" customHeight="1" spans="1:11">
      <c r="A145" s="251"/>
      <c r="B145" s="246"/>
      <c r="C145" s="247" t="s">
        <v>713</v>
      </c>
      <c r="D145" s="248"/>
      <c r="E145" s="246" t="s">
        <v>714</v>
      </c>
      <c r="F145" s="249"/>
      <c r="G145" s="250"/>
      <c r="H145" s="250"/>
      <c r="I145" s="244" t="s">
        <v>861</v>
      </c>
      <c r="J145" s="247"/>
      <c r="K145" s="247"/>
    </row>
    <row r="146" customHeight="1" spans="1:11">
      <c r="A146" s="251"/>
      <c r="B146" s="246"/>
      <c r="C146" s="247" t="s">
        <v>717</v>
      </c>
      <c r="D146" s="248"/>
      <c r="E146" s="246" t="s">
        <v>714</v>
      </c>
      <c r="F146" s="249"/>
      <c r="G146" s="250"/>
      <c r="H146" s="250"/>
      <c r="I146" s="244" t="s">
        <v>862</v>
      </c>
      <c r="J146" s="247"/>
      <c r="K146" s="247"/>
    </row>
    <row r="147" customHeight="1" spans="1:11">
      <c r="A147" s="251"/>
      <c r="B147" s="246"/>
      <c r="C147" s="247" t="s">
        <v>719</v>
      </c>
      <c r="D147" s="248"/>
      <c r="E147" s="246" t="s">
        <v>714</v>
      </c>
      <c r="F147" s="249"/>
      <c r="G147" s="250"/>
      <c r="H147" s="250"/>
      <c r="I147" s="244" t="s">
        <v>863</v>
      </c>
      <c r="J147" s="247"/>
      <c r="K147" s="247"/>
    </row>
    <row r="148" customHeight="1" spans="1:11">
      <c r="A148" s="251"/>
      <c r="B148" s="246"/>
      <c r="C148" s="247" t="s">
        <v>721</v>
      </c>
      <c r="D148" s="248"/>
      <c r="E148" s="246" t="s">
        <v>714</v>
      </c>
      <c r="F148" s="249"/>
      <c r="G148" s="250"/>
      <c r="H148" s="250"/>
      <c r="I148" s="244" t="s">
        <v>722</v>
      </c>
      <c r="J148" s="247"/>
      <c r="K148" s="247"/>
    </row>
    <row r="149" customHeight="1" spans="1:11">
      <c r="A149" s="251"/>
      <c r="B149" s="246"/>
      <c r="C149" s="247" t="s">
        <v>724</v>
      </c>
      <c r="D149" s="248"/>
      <c r="E149" s="246" t="s">
        <v>714</v>
      </c>
      <c r="F149" s="249"/>
      <c r="G149" s="250"/>
      <c r="H149" s="250"/>
      <c r="I149" s="244" t="s">
        <v>725</v>
      </c>
      <c r="J149" s="247"/>
      <c r="K149" s="247"/>
    </row>
    <row r="150" customHeight="1" spans="1:11">
      <c r="A150" s="253"/>
      <c r="B150" s="246"/>
      <c r="C150" s="247" t="s">
        <v>727</v>
      </c>
      <c r="D150" s="248"/>
      <c r="E150" s="246" t="s">
        <v>714</v>
      </c>
      <c r="F150" s="249"/>
      <c r="G150" s="250"/>
      <c r="H150" s="250"/>
      <c r="I150" s="244" t="s">
        <v>728</v>
      </c>
      <c r="J150" s="247"/>
      <c r="K150" s="247"/>
    </row>
    <row r="151" customHeight="1" spans="1:11">
      <c r="A151" s="245"/>
      <c r="B151" s="246" t="s">
        <v>538</v>
      </c>
      <c r="C151" s="254" t="s">
        <v>730</v>
      </c>
      <c r="D151" s="255"/>
      <c r="E151" s="246" t="s">
        <v>694</v>
      </c>
      <c r="F151" s="256"/>
      <c r="G151" s="257"/>
      <c r="H151" s="257"/>
      <c r="I151" s="257"/>
      <c r="J151" s="254"/>
      <c r="K151" s="254"/>
    </row>
    <row r="152" customHeight="1" spans="1:11">
      <c r="A152" s="251"/>
      <c r="B152" s="246"/>
      <c r="C152" s="254" t="s">
        <v>731</v>
      </c>
      <c r="D152" s="255"/>
      <c r="E152" s="246" t="s">
        <v>694</v>
      </c>
      <c r="F152" s="256"/>
      <c r="G152" s="257"/>
      <c r="H152" s="257"/>
      <c r="I152" s="257"/>
      <c r="J152" s="254"/>
      <c r="K152" s="254"/>
    </row>
    <row r="153" customHeight="1" spans="1:11">
      <c r="A153" s="251"/>
      <c r="B153" s="246"/>
      <c r="C153" s="254" t="s">
        <v>732</v>
      </c>
      <c r="D153" s="255"/>
      <c r="E153" s="246" t="s">
        <v>714</v>
      </c>
      <c r="F153" s="249"/>
      <c r="G153" s="258"/>
      <c r="H153" s="258"/>
      <c r="I153" s="257"/>
      <c r="J153" s="254"/>
      <c r="K153" s="254"/>
    </row>
    <row r="154" customHeight="1" spans="1:11">
      <c r="A154" s="253"/>
      <c r="B154" s="246"/>
      <c r="C154" s="254" t="s">
        <v>733</v>
      </c>
      <c r="D154" s="255"/>
      <c r="E154" s="246" t="s">
        <v>714</v>
      </c>
      <c r="F154" s="249"/>
      <c r="G154" s="258"/>
      <c r="H154" s="258"/>
      <c r="I154" s="257"/>
      <c r="J154" s="254"/>
      <c r="K154" s="254"/>
    </row>
    <row r="155" customHeight="1" spans="1:11">
      <c r="A155" s="245"/>
      <c r="B155" s="246" t="s">
        <v>734</v>
      </c>
      <c r="C155" s="254" t="s">
        <v>735</v>
      </c>
      <c r="D155" s="255"/>
      <c r="E155" s="246" t="s">
        <v>714</v>
      </c>
      <c r="F155" s="249"/>
      <c r="G155" s="258"/>
      <c r="H155" s="258"/>
      <c r="I155" s="257"/>
      <c r="J155" s="254"/>
      <c r="K155" s="254"/>
    </row>
    <row r="156" customHeight="1" spans="1:11">
      <c r="A156" s="251"/>
      <c r="B156" s="246"/>
      <c r="C156" s="254" t="s">
        <v>736</v>
      </c>
      <c r="D156" s="255"/>
      <c r="E156" s="246" t="s">
        <v>714</v>
      </c>
      <c r="F156" s="249"/>
      <c r="G156" s="258"/>
      <c r="H156" s="258"/>
      <c r="I156" s="257"/>
      <c r="J156" s="254"/>
      <c r="K156" s="254"/>
    </row>
    <row r="157" customHeight="1" spans="1:11">
      <c r="A157" s="251"/>
      <c r="B157" s="246"/>
      <c r="C157" s="254" t="s">
        <v>737</v>
      </c>
      <c r="D157" s="255"/>
      <c r="E157" s="246" t="s">
        <v>714</v>
      </c>
      <c r="F157" s="249"/>
      <c r="G157" s="258"/>
      <c r="H157" s="258"/>
      <c r="I157" s="257"/>
      <c r="J157" s="254"/>
      <c r="K157" s="254"/>
    </row>
    <row r="158" customHeight="1" spans="1:11">
      <c r="A158" s="251"/>
      <c r="B158" s="246"/>
      <c r="C158" s="254" t="s">
        <v>738</v>
      </c>
      <c r="D158" s="255"/>
      <c r="E158" s="246" t="s">
        <v>714</v>
      </c>
      <c r="F158" s="249"/>
      <c r="G158" s="258"/>
      <c r="H158" s="258"/>
      <c r="I158" s="257"/>
      <c r="J158" s="254"/>
      <c r="K158" s="254"/>
    </row>
    <row r="159" customHeight="1" spans="1:11">
      <c r="A159" s="251"/>
      <c r="B159" s="246"/>
      <c r="C159" s="254" t="s">
        <v>739</v>
      </c>
      <c r="D159" s="255"/>
      <c r="E159" s="246" t="s">
        <v>714</v>
      </c>
      <c r="F159" s="249"/>
      <c r="G159" s="258"/>
      <c r="H159" s="258"/>
      <c r="I159" s="257"/>
      <c r="J159" s="254"/>
      <c r="K159" s="254"/>
    </row>
    <row r="160" customHeight="1" spans="1:11">
      <c r="A160" s="251"/>
      <c r="B160" s="246"/>
      <c r="C160" s="254" t="s">
        <v>740</v>
      </c>
      <c r="D160" s="255"/>
      <c r="E160" s="246" t="s">
        <v>714</v>
      </c>
      <c r="F160" s="249"/>
      <c r="G160" s="258"/>
      <c r="H160" s="258"/>
      <c r="I160" s="257"/>
      <c r="J160" s="254"/>
      <c r="K160" s="254"/>
    </row>
    <row r="161" customHeight="1" spans="1:11">
      <c r="A161" s="251"/>
      <c r="B161" s="246"/>
      <c r="C161" s="254" t="s">
        <v>741</v>
      </c>
      <c r="D161" s="255"/>
      <c r="E161" s="246" t="s">
        <v>714</v>
      </c>
      <c r="F161" s="249"/>
      <c r="G161" s="258"/>
      <c r="H161" s="258"/>
      <c r="I161" s="257"/>
      <c r="J161" s="254"/>
      <c r="K161" s="254"/>
    </row>
    <row r="162" customHeight="1" spans="1:11">
      <c r="A162" s="251"/>
      <c r="B162" s="246"/>
      <c r="C162" s="254" t="s">
        <v>742</v>
      </c>
      <c r="D162" s="255"/>
      <c r="E162" s="246" t="s">
        <v>714</v>
      </c>
      <c r="F162" s="249"/>
      <c r="G162" s="258"/>
      <c r="H162" s="258"/>
      <c r="I162" s="257"/>
      <c r="J162" s="254"/>
      <c r="K162" s="254"/>
    </row>
    <row r="163" customHeight="1" spans="1:11">
      <c r="A163" s="251"/>
      <c r="B163" s="246"/>
      <c r="C163" s="254" t="s">
        <v>743</v>
      </c>
      <c r="D163" s="255"/>
      <c r="E163" s="246" t="s">
        <v>694</v>
      </c>
      <c r="F163" s="256"/>
      <c r="G163" s="257"/>
      <c r="H163" s="257"/>
      <c r="I163" s="257"/>
      <c r="J163" s="254"/>
      <c r="K163" s="254"/>
    </row>
    <row r="164" customHeight="1" spans="1:11">
      <c r="A164" s="253"/>
      <c r="B164" s="246"/>
      <c r="C164" s="254" t="s">
        <v>744</v>
      </c>
      <c r="D164" s="255"/>
      <c r="E164" s="246" t="s">
        <v>694</v>
      </c>
      <c r="F164" s="256"/>
      <c r="G164" s="257"/>
      <c r="H164" s="257"/>
      <c r="I164" s="257"/>
      <c r="J164" s="254"/>
      <c r="K164" s="254"/>
    </row>
    <row r="165" customHeight="1" spans="1:11">
      <c r="A165" s="246"/>
      <c r="B165" s="259" t="s">
        <v>11</v>
      </c>
      <c r="C165" s="260"/>
      <c r="D165" s="261"/>
      <c r="E165" s="246"/>
      <c r="F165" s="262"/>
      <c r="G165" s="244"/>
      <c r="H165" s="244"/>
      <c r="I165" s="244"/>
      <c r="J165" s="247"/>
      <c r="K165" s="247"/>
    </row>
    <row r="166" customHeight="1" spans="1:11">
      <c r="A166" s="235" t="s">
        <v>745</v>
      </c>
      <c r="B166" s="263" t="s">
        <v>746</v>
      </c>
      <c r="C166" s="264"/>
      <c r="D166" s="265"/>
      <c r="E166" s="235"/>
      <c r="F166" s="266"/>
      <c r="G166" s="267"/>
      <c r="H166" s="267"/>
      <c r="I166" s="267"/>
      <c r="J166" s="277"/>
      <c r="K166" s="277"/>
    </row>
    <row r="167" customHeight="1" spans="1:11">
      <c r="A167" s="235"/>
      <c r="B167" s="235"/>
      <c r="C167" s="268" t="s">
        <v>747</v>
      </c>
      <c r="D167" s="268"/>
      <c r="E167" s="235" t="s">
        <v>285</v>
      </c>
      <c r="F167" s="269"/>
      <c r="G167" s="267"/>
      <c r="H167" s="267"/>
      <c r="I167" s="267"/>
      <c r="J167" s="277"/>
      <c r="K167" s="277"/>
    </row>
    <row r="168" customHeight="1" spans="1:11">
      <c r="A168" s="235"/>
      <c r="B168" s="235"/>
      <c r="C168" s="268" t="s">
        <v>748</v>
      </c>
      <c r="D168" s="268"/>
      <c r="E168" s="235"/>
      <c r="F168" s="269"/>
      <c r="G168" s="267"/>
      <c r="H168" s="267"/>
      <c r="I168" s="267"/>
      <c r="J168" s="277"/>
      <c r="K168" s="277"/>
    </row>
    <row r="169" customHeight="1" spans="1:11">
      <c r="A169" s="235"/>
      <c r="B169" s="235"/>
      <c r="C169" s="270" t="s">
        <v>864</v>
      </c>
      <c r="D169" s="270"/>
      <c r="E169" s="235" t="s">
        <v>666</v>
      </c>
      <c r="F169" s="269"/>
      <c r="G169" s="267"/>
      <c r="H169" s="267"/>
      <c r="I169" s="267" t="s">
        <v>750</v>
      </c>
      <c r="J169" s="277"/>
      <c r="K169" s="277"/>
    </row>
    <row r="170" customHeight="1" spans="1:11">
      <c r="A170" s="235"/>
      <c r="B170" s="235"/>
      <c r="C170" s="270" t="s">
        <v>865</v>
      </c>
      <c r="D170" s="270"/>
      <c r="E170" s="235" t="s">
        <v>666</v>
      </c>
      <c r="F170" s="269"/>
      <c r="G170" s="267"/>
      <c r="H170" s="267"/>
      <c r="I170" s="267" t="s">
        <v>750</v>
      </c>
      <c r="J170" s="277"/>
      <c r="K170" s="277"/>
    </row>
    <row r="171" customHeight="1" spans="1:11">
      <c r="A171" s="235"/>
      <c r="B171" s="235"/>
      <c r="C171" s="270" t="s">
        <v>866</v>
      </c>
      <c r="D171" s="270"/>
      <c r="E171" s="235" t="s">
        <v>666</v>
      </c>
      <c r="F171" s="269"/>
      <c r="G171" s="267"/>
      <c r="H171" s="267"/>
      <c r="I171" s="267" t="s">
        <v>750</v>
      </c>
      <c r="J171" s="277"/>
      <c r="K171" s="277"/>
    </row>
    <row r="172" customHeight="1" spans="1:11">
      <c r="A172" s="235"/>
      <c r="B172" s="235"/>
      <c r="C172" s="270" t="s">
        <v>867</v>
      </c>
      <c r="D172" s="270"/>
      <c r="E172" s="235" t="s">
        <v>666</v>
      </c>
      <c r="F172" s="269"/>
      <c r="G172" s="267"/>
      <c r="H172" s="267"/>
      <c r="I172" s="267" t="s">
        <v>750</v>
      </c>
      <c r="J172" s="277"/>
      <c r="K172" s="277"/>
    </row>
    <row r="173" customHeight="1" spans="1:11">
      <c r="A173" s="235"/>
      <c r="B173" s="235"/>
      <c r="C173" s="268" t="s">
        <v>868</v>
      </c>
      <c r="D173" s="268"/>
      <c r="E173" s="235" t="s">
        <v>666</v>
      </c>
      <c r="F173" s="269"/>
      <c r="G173" s="267"/>
      <c r="H173" s="267"/>
      <c r="I173" s="267" t="s">
        <v>755</v>
      </c>
      <c r="J173" s="277"/>
      <c r="K173" s="277"/>
    </row>
    <row r="174" customHeight="1" spans="1:11">
      <c r="A174" s="235"/>
      <c r="B174" s="271"/>
      <c r="C174" s="267" t="s">
        <v>756</v>
      </c>
      <c r="D174" s="272"/>
      <c r="E174" s="235" t="s">
        <v>666</v>
      </c>
      <c r="F174" s="269"/>
      <c r="G174" s="267"/>
      <c r="H174" s="267"/>
      <c r="I174" s="267"/>
      <c r="J174" s="277"/>
      <c r="K174" s="277"/>
    </row>
    <row r="175" customHeight="1" spans="1:11">
      <c r="A175" s="235"/>
      <c r="B175" s="235"/>
      <c r="C175" s="270" t="s">
        <v>757</v>
      </c>
      <c r="D175" s="270"/>
      <c r="E175" s="235" t="s">
        <v>666</v>
      </c>
      <c r="F175" s="269"/>
      <c r="G175" s="267"/>
      <c r="H175" s="267"/>
      <c r="I175" s="267" t="s">
        <v>758</v>
      </c>
      <c r="J175" s="277"/>
      <c r="K175" s="277"/>
    </row>
    <row r="176" customHeight="1" spans="1:11">
      <c r="A176" s="235"/>
      <c r="B176" s="235"/>
      <c r="C176" s="270" t="s">
        <v>759</v>
      </c>
      <c r="D176" s="270"/>
      <c r="E176" s="235" t="s">
        <v>601</v>
      </c>
      <c r="F176" s="269"/>
      <c r="G176" s="267"/>
      <c r="H176" s="267"/>
      <c r="I176" s="267" t="s">
        <v>760</v>
      </c>
      <c r="J176" s="277"/>
      <c r="K176" s="277"/>
    </row>
    <row r="177" customHeight="1" spans="1:11">
      <c r="A177" s="235"/>
      <c r="B177" s="235"/>
      <c r="C177" s="270" t="s">
        <v>761</v>
      </c>
      <c r="D177" s="270"/>
      <c r="E177" s="235" t="s">
        <v>601</v>
      </c>
      <c r="F177" s="269"/>
      <c r="G177" s="267"/>
      <c r="H177" s="267"/>
      <c r="I177" s="267" t="s">
        <v>762</v>
      </c>
      <c r="J177" s="277"/>
      <c r="K177" s="277"/>
    </row>
    <row r="178" customHeight="1" spans="1:11">
      <c r="A178" s="235"/>
      <c r="B178" s="235"/>
      <c r="C178" s="270" t="s">
        <v>763</v>
      </c>
      <c r="D178" s="270"/>
      <c r="E178" s="235" t="s">
        <v>601</v>
      </c>
      <c r="F178" s="269"/>
      <c r="G178" s="267"/>
      <c r="H178" s="267"/>
      <c r="I178" s="267" t="s">
        <v>764</v>
      </c>
      <c r="J178" s="277"/>
      <c r="K178" s="277"/>
    </row>
    <row r="179" customHeight="1" spans="1:11">
      <c r="A179" s="235"/>
      <c r="B179" s="235"/>
      <c r="C179" s="270" t="s">
        <v>765</v>
      </c>
      <c r="D179" s="270"/>
      <c r="E179" s="235" t="s">
        <v>601</v>
      </c>
      <c r="F179" s="269"/>
      <c r="G179" s="267"/>
      <c r="H179" s="267"/>
      <c r="I179" s="267" t="s">
        <v>766</v>
      </c>
      <c r="J179" s="277"/>
      <c r="K179" s="277"/>
    </row>
    <row r="180" customHeight="1" spans="1:11">
      <c r="A180" s="235"/>
      <c r="B180" s="271"/>
      <c r="C180" s="267" t="s">
        <v>767</v>
      </c>
      <c r="D180" s="272"/>
      <c r="E180" s="235" t="s">
        <v>658</v>
      </c>
      <c r="F180" s="269"/>
      <c r="G180" s="267"/>
      <c r="H180" s="267"/>
      <c r="I180" s="267"/>
      <c r="J180" s="277"/>
      <c r="K180" s="277"/>
    </row>
    <row r="181" customHeight="1" spans="1:11">
      <c r="A181" s="235"/>
      <c r="B181" s="271"/>
      <c r="C181" s="267" t="s">
        <v>768</v>
      </c>
      <c r="D181" s="272"/>
      <c r="E181" s="235" t="s">
        <v>666</v>
      </c>
      <c r="F181" s="269"/>
      <c r="G181" s="267"/>
      <c r="H181" s="267"/>
      <c r="I181" s="267"/>
      <c r="J181" s="277"/>
      <c r="K181" s="277"/>
    </row>
    <row r="182" customHeight="1" spans="1:11">
      <c r="A182" s="235"/>
      <c r="B182" s="271"/>
      <c r="C182" s="267" t="s">
        <v>769</v>
      </c>
      <c r="D182" s="272"/>
      <c r="E182" s="273" t="s">
        <v>601</v>
      </c>
      <c r="F182" s="269"/>
      <c r="G182" s="267"/>
      <c r="H182" s="267"/>
      <c r="I182" s="267"/>
      <c r="J182" s="277"/>
      <c r="K182" s="277"/>
    </row>
    <row r="183" customHeight="1" spans="1:11">
      <c r="A183" s="235"/>
      <c r="B183" s="271"/>
      <c r="C183" s="267" t="s">
        <v>770</v>
      </c>
      <c r="D183" s="272"/>
      <c r="E183" s="273" t="s">
        <v>601</v>
      </c>
      <c r="F183" s="269"/>
      <c r="G183" s="267"/>
      <c r="H183" s="267"/>
      <c r="I183" s="267"/>
      <c r="J183" s="277"/>
      <c r="K183" s="277"/>
    </row>
    <row r="184" customHeight="1" spans="1:11">
      <c r="A184" s="235"/>
      <c r="B184" s="235"/>
      <c r="C184" s="270" t="s">
        <v>771</v>
      </c>
      <c r="D184" s="270"/>
      <c r="E184" s="235" t="s">
        <v>666</v>
      </c>
      <c r="F184" s="269"/>
      <c r="G184" s="267"/>
      <c r="H184" s="267"/>
      <c r="I184" s="267"/>
      <c r="J184" s="277"/>
      <c r="K184" s="277"/>
    </row>
    <row r="185" customHeight="1" spans="1:11">
      <c r="A185" s="235"/>
      <c r="B185" s="235"/>
      <c r="C185" s="270" t="s">
        <v>772</v>
      </c>
      <c r="D185" s="270"/>
      <c r="E185" s="235" t="s">
        <v>666</v>
      </c>
      <c r="F185" s="269"/>
      <c r="G185" s="267"/>
      <c r="H185" s="267"/>
      <c r="I185" s="267"/>
      <c r="J185" s="277"/>
      <c r="K185" s="277"/>
    </row>
    <row r="186" customHeight="1" spans="1:11">
      <c r="A186" s="235"/>
      <c r="B186" s="263" t="s">
        <v>12</v>
      </c>
      <c r="C186" s="264"/>
      <c r="D186" s="265"/>
      <c r="E186" s="235"/>
      <c r="F186" s="269"/>
      <c r="G186" s="267"/>
      <c r="H186" s="267"/>
      <c r="I186" s="267"/>
      <c r="J186" s="277"/>
      <c r="K186" s="277"/>
    </row>
    <row r="187" customHeight="1" spans="1:11">
      <c r="A187" s="235" t="s">
        <v>773</v>
      </c>
      <c r="B187" s="263"/>
      <c r="C187" s="264" t="s">
        <v>774</v>
      </c>
      <c r="D187" s="265"/>
      <c r="E187" s="235"/>
      <c r="F187" s="274"/>
      <c r="G187" s="267"/>
      <c r="H187" s="267"/>
      <c r="I187" s="267"/>
      <c r="J187" s="277"/>
      <c r="K187" s="277"/>
    </row>
    <row r="188" customHeight="1" spans="1:11">
      <c r="A188" s="235"/>
      <c r="B188" s="235"/>
      <c r="C188" s="270" t="s">
        <v>774</v>
      </c>
      <c r="D188" s="270"/>
      <c r="E188" s="235" t="s">
        <v>690</v>
      </c>
      <c r="F188" s="274"/>
      <c r="G188" s="267"/>
      <c r="H188" s="267"/>
      <c r="I188" s="267"/>
      <c r="J188" s="277"/>
      <c r="K188" s="277"/>
    </row>
    <row r="189" customHeight="1" spans="1:11">
      <c r="A189" s="235"/>
      <c r="B189" s="263" t="s">
        <v>13</v>
      </c>
      <c r="C189" s="264"/>
      <c r="D189" s="265"/>
      <c r="E189" s="235"/>
      <c r="F189" s="274"/>
      <c r="G189" s="267"/>
      <c r="H189" s="267"/>
      <c r="I189" s="267"/>
      <c r="J189" s="277"/>
      <c r="K189" s="277"/>
    </row>
    <row r="190" customHeight="1" spans="1:11">
      <c r="A190" s="29" t="s">
        <v>256</v>
      </c>
      <c r="B190" s="29"/>
      <c r="C190" s="275"/>
      <c r="D190" s="275"/>
      <c r="E190" s="275"/>
      <c r="F190" s="31"/>
      <c r="G190" s="32"/>
      <c r="H190" s="32"/>
      <c r="I190" s="32"/>
      <c r="J190" s="36"/>
      <c r="K190" s="36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5" orientation="portrait"/>
  <headerFooter/>
</worksheet>
</file>

<file path=xl/worksheets/sheet1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197"/>
    <col min="2" max="2" width="15" style="197" customWidth="1"/>
    <col min="3" max="3" width="14" style="197" customWidth="1"/>
    <col min="4" max="4" width="22.1327433628319" style="197" customWidth="1"/>
    <col min="5" max="5" width="25.8318584070796" style="197" customWidth="1"/>
    <col min="6" max="6" width="19.2654867256637" style="198" customWidth="1"/>
    <col min="7" max="8" width="15.5398230088496" style="197" customWidth="1"/>
    <col min="9" max="11" width="25.4955752212389" style="197" customWidth="1"/>
    <col min="12" max="16384" width="9" style="197"/>
  </cols>
  <sheetData>
    <row r="1" customHeight="1" spans="1:11">
      <c r="A1" s="3" t="s">
        <v>505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customHeight="1" spans="1:11">
      <c r="A2" s="199" t="s">
        <v>506</v>
      </c>
      <c r="B2" s="200"/>
      <c r="C2" s="199" t="s">
        <v>838</v>
      </c>
      <c r="D2" s="199" t="s">
        <v>507</v>
      </c>
      <c r="E2" s="199" t="s">
        <v>105</v>
      </c>
      <c r="F2" s="199" t="s">
        <v>509</v>
      </c>
      <c r="G2" s="201" t="s">
        <v>965</v>
      </c>
      <c r="H2" s="202"/>
      <c r="I2" s="217"/>
      <c r="J2" s="217"/>
      <c r="K2" s="217"/>
    </row>
    <row r="3" customHeight="1" spans="1:12">
      <c r="A3" s="199" t="s">
        <v>510</v>
      </c>
      <c r="B3" s="489">
        <v>1.62</v>
      </c>
      <c r="C3" s="37">
        <v>1.62</v>
      </c>
      <c r="D3" s="204" t="s">
        <v>511</v>
      </c>
      <c r="E3" s="199"/>
      <c r="F3" s="199" t="s">
        <v>512</v>
      </c>
      <c r="G3" s="203"/>
      <c r="H3" s="199" t="s">
        <v>514</v>
      </c>
      <c r="I3" s="203"/>
      <c r="J3" s="217"/>
      <c r="K3" s="217"/>
      <c r="L3" s="218"/>
    </row>
    <row r="4" customHeight="1" spans="1:12">
      <c r="A4" s="199" t="s">
        <v>515</v>
      </c>
      <c r="B4" s="203"/>
      <c r="C4" s="203"/>
      <c r="D4" s="199" t="s">
        <v>516</v>
      </c>
      <c r="E4" s="199"/>
      <c r="F4" s="199" t="s">
        <v>517</v>
      </c>
      <c r="G4" s="199"/>
      <c r="H4" s="199" t="s">
        <v>518</v>
      </c>
      <c r="I4" s="203"/>
      <c r="J4" s="199" t="s">
        <v>519</v>
      </c>
      <c r="K4" s="217"/>
      <c r="L4" s="218"/>
    </row>
    <row r="5" customHeight="1" spans="1:12">
      <c r="A5" s="199" t="s">
        <v>839</v>
      </c>
      <c r="B5" s="199"/>
      <c r="C5" s="203"/>
      <c r="D5" s="199" t="s">
        <v>521</v>
      </c>
      <c r="E5" s="199"/>
      <c r="F5" s="199" t="s">
        <v>522</v>
      </c>
      <c r="G5" s="203"/>
      <c r="H5" s="199" t="s">
        <v>523</v>
      </c>
      <c r="I5" s="203"/>
      <c r="J5" s="199" t="s">
        <v>524</v>
      </c>
      <c r="K5" s="217"/>
      <c r="L5" s="219"/>
    </row>
    <row r="6" customHeight="1" spans="1:11">
      <c r="A6" s="11" t="s">
        <v>0</v>
      </c>
      <c r="B6" s="11"/>
      <c r="C6" s="12" t="s">
        <v>525</v>
      </c>
      <c r="D6" s="12"/>
      <c r="E6" s="12" t="s">
        <v>262</v>
      </c>
      <c r="F6" s="11" t="s">
        <v>526</v>
      </c>
      <c r="G6" s="12" t="s">
        <v>527</v>
      </c>
      <c r="H6" s="12" t="s">
        <v>528</v>
      </c>
      <c r="I6" s="12" t="s">
        <v>529</v>
      </c>
      <c r="J6" s="12"/>
      <c r="K6" s="12"/>
    </row>
    <row r="7" customHeight="1" spans="1:11">
      <c r="A7" s="13" t="s">
        <v>530</v>
      </c>
      <c r="B7" s="13"/>
      <c r="C7" s="14" t="s">
        <v>531</v>
      </c>
      <c r="D7" s="14"/>
      <c r="E7" s="15"/>
      <c r="F7" s="15"/>
      <c r="G7" s="16"/>
      <c r="H7" s="16"/>
      <c r="I7" s="16"/>
      <c r="J7" s="16"/>
      <c r="K7" s="16"/>
    </row>
    <row r="8" customHeight="1" spans="1:11">
      <c r="A8" s="17"/>
      <c r="B8" s="17" t="s">
        <v>532</v>
      </c>
      <c r="C8" s="205" t="s">
        <v>840</v>
      </c>
      <c r="D8" s="206"/>
      <c r="E8" s="18" t="s">
        <v>841</v>
      </c>
      <c r="F8" s="26"/>
      <c r="G8" s="16"/>
      <c r="H8" s="16"/>
      <c r="I8" s="16" t="s">
        <v>535</v>
      </c>
      <c r="J8" s="16"/>
      <c r="K8" s="16"/>
    </row>
    <row r="9" customHeight="1" spans="1:11">
      <c r="A9" s="22"/>
      <c r="B9" s="22"/>
      <c r="C9" s="205" t="s">
        <v>536</v>
      </c>
      <c r="D9" s="206"/>
      <c r="E9" s="18" t="s">
        <v>841</v>
      </c>
      <c r="F9" s="26"/>
      <c r="G9" s="16"/>
      <c r="H9" s="16"/>
      <c r="I9" s="16" t="s">
        <v>537</v>
      </c>
      <c r="J9" s="16"/>
      <c r="K9" s="16"/>
    </row>
    <row r="10" customHeight="1" spans="1:11">
      <c r="A10" s="22"/>
      <c r="B10" s="22"/>
      <c r="C10" s="207" t="s">
        <v>538</v>
      </c>
      <c r="D10" s="206"/>
      <c r="E10" s="18" t="s">
        <v>841</v>
      </c>
      <c r="F10" s="26"/>
      <c r="G10" s="27"/>
      <c r="H10" s="27"/>
      <c r="I10" s="27"/>
      <c r="J10" s="35"/>
      <c r="K10" s="35"/>
    </row>
    <row r="11" customHeight="1" spans="1:11">
      <c r="A11" s="22"/>
      <c r="B11" s="22"/>
      <c r="C11" s="207" t="s">
        <v>842</v>
      </c>
      <c r="D11" s="16"/>
      <c r="E11" s="18" t="s">
        <v>843</v>
      </c>
      <c r="F11" s="489">
        <v>1.62</v>
      </c>
      <c r="G11" s="16"/>
      <c r="H11" s="16"/>
      <c r="I11" s="16"/>
      <c r="J11" s="16"/>
      <c r="K11" s="16"/>
    </row>
    <row r="12" customHeight="1" spans="1:11">
      <c r="A12" s="22"/>
      <c r="B12" s="22"/>
      <c r="C12" s="207" t="s">
        <v>816</v>
      </c>
      <c r="D12" s="16"/>
      <c r="E12" s="18" t="s">
        <v>841</v>
      </c>
      <c r="F12" s="26"/>
      <c r="G12" s="16"/>
      <c r="H12" s="16"/>
      <c r="I12" s="16"/>
      <c r="J12" s="16"/>
      <c r="K12" s="16"/>
    </row>
    <row r="13" customHeight="1" spans="1:11">
      <c r="A13" s="22"/>
      <c r="B13" s="22"/>
      <c r="C13" s="207" t="s">
        <v>825</v>
      </c>
      <c r="D13" s="16"/>
      <c r="E13" s="18" t="s">
        <v>841</v>
      </c>
      <c r="F13" s="26"/>
      <c r="G13" s="16"/>
      <c r="H13" s="16"/>
      <c r="I13" s="16"/>
      <c r="J13" s="16"/>
      <c r="K13" s="16"/>
    </row>
    <row r="14" customHeight="1" spans="1:11">
      <c r="A14" s="22"/>
      <c r="B14" s="22"/>
      <c r="C14" s="207" t="s">
        <v>782</v>
      </c>
      <c r="D14" s="16"/>
      <c r="E14" s="18" t="s">
        <v>841</v>
      </c>
      <c r="F14" s="26"/>
      <c r="G14" s="16"/>
      <c r="H14" s="16"/>
      <c r="I14" s="16"/>
      <c r="J14" s="16"/>
      <c r="K14" s="16"/>
    </row>
    <row r="15" customHeight="1" spans="1:11">
      <c r="A15" s="22"/>
      <c r="B15" s="22"/>
      <c r="C15" s="207" t="s">
        <v>315</v>
      </c>
      <c r="D15" s="16"/>
      <c r="E15" s="18" t="s">
        <v>841</v>
      </c>
      <c r="F15" s="26"/>
      <c r="G15" s="16"/>
      <c r="H15" s="16"/>
      <c r="I15" s="16"/>
      <c r="J15" s="16"/>
      <c r="K15" s="16"/>
    </row>
    <row r="16" customHeight="1" spans="1:11">
      <c r="A16" s="22"/>
      <c r="B16" s="22"/>
      <c r="C16" s="207" t="s">
        <v>319</v>
      </c>
      <c r="D16" s="16"/>
      <c r="E16" s="18" t="s">
        <v>841</v>
      </c>
      <c r="F16" s="26"/>
      <c r="G16" s="16"/>
      <c r="H16" s="16"/>
      <c r="I16" s="16"/>
      <c r="J16" s="16"/>
      <c r="K16" s="16"/>
    </row>
    <row r="17" customHeight="1" spans="1:11">
      <c r="A17" s="22"/>
      <c r="B17" s="22"/>
      <c r="C17" s="207" t="s">
        <v>321</v>
      </c>
      <c r="D17" s="16"/>
      <c r="E17" s="18" t="s">
        <v>841</v>
      </c>
      <c r="F17" s="26"/>
      <c r="G17" s="16"/>
      <c r="H17" s="16"/>
      <c r="I17" s="16"/>
      <c r="J17" s="16"/>
      <c r="K17" s="16"/>
    </row>
    <row r="18" customHeight="1" spans="1:11">
      <c r="A18" s="22"/>
      <c r="B18" s="22"/>
      <c r="C18" s="207" t="s">
        <v>323</v>
      </c>
      <c r="D18" s="16"/>
      <c r="E18" s="18" t="s">
        <v>841</v>
      </c>
      <c r="F18" s="26"/>
      <c r="G18" s="16"/>
      <c r="H18" s="16"/>
      <c r="I18" s="16"/>
      <c r="J18" s="16"/>
      <c r="K18" s="16"/>
    </row>
    <row r="19" customHeight="1" spans="1:11">
      <c r="A19" s="22"/>
      <c r="B19" s="22"/>
      <c r="C19" s="207" t="s">
        <v>325</v>
      </c>
      <c r="D19" s="16"/>
      <c r="E19" s="18" t="s">
        <v>841</v>
      </c>
      <c r="F19" s="26"/>
      <c r="G19" s="16"/>
      <c r="H19" s="16"/>
      <c r="I19" s="16"/>
      <c r="J19" s="16"/>
      <c r="K19" s="16"/>
    </row>
    <row r="20" customHeight="1" spans="1:11">
      <c r="A20" s="22"/>
      <c r="B20" s="22"/>
      <c r="C20" s="207" t="s">
        <v>332</v>
      </c>
      <c r="D20" s="16"/>
      <c r="E20" s="18" t="s">
        <v>841</v>
      </c>
      <c r="F20" s="26"/>
      <c r="G20" s="16"/>
      <c r="H20" s="16"/>
      <c r="I20" s="16"/>
      <c r="J20" s="16"/>
      <c r="K20" s="16"/>
    </row>
    <row r="21" customHeight="1" spans="1:11">
      <c r="A21" s="22"/>
      <c r="B21" s="22"/>
      <c r="C21" s="207" t="s">
        <v>334</v>
      </c>
      <c r="D21" s="16"/>
      <c r="E21" s="18" t="s">
        <v>841</v>
      </c>
      <c r="F21" s="26"/>
      <c r="G21" s="16"/>
      <c r="H21" s="16"/>
      <c r="I21" s="16"/>
      <c r="J21" s="16"/>
      <c r="K21" s="16"/>
    </row>
    <row r="22" customHeight="1" spans="1:11">
      <c r="A22" s="22"/>
      <c r="B22" s="22"/>
      <c r="C22" s="207" t="s">
        <v>336</v>
      </c>
      <c r="D22" s="16"/>
      <c r="E22" s="18" t="s">
        <v>841</v>
      </c>
      <c r="F22" s="26"/>
      <c r="G22" s="16"/>
      <c r="H22" s="16"/>
      <c r="I22" s="16"/>
      <c r="J22" s="16"/>
      <c r="K22" s="16"/>
    </row>
    <row r="23" customHeight="1" spans="1:11">
      <c r="A23" s="22"/>
      <c r="B23" s="22"/>
      <c r="C23" s="207" t="s">
        <v>340</v>
      </c>
      <c r="D23" s="16"/>
      <c r="E23" s="18" t="s">
        <v>841</v>
      </c>
      <c r="F23" s="26"/>
      <c r="G23" s="209"/>
      <c r="H23" s="209"/>
      <c r="I23" s="209"/>
      <c r="J23" s="210"/>
      <c r="K23" s="210"/>
    </row>
    <row r="24" customHeight="1" spans="1:11">
      <c r="A24" s="22"/>
      <c r="B24" s="22"/>
      <c r="C24" s="207" t="s">
        <v>380</v>
      </c>
      <c r="D24" s="16"/>
      <c r="E24" s="18" t="s">
        <v>841</v>
      </c>
      <c r="F24" s="26"/>
      <c r="G24" s="209"/>
      <c r="H24" s="209"/>
      <c r="I24" s="209"/>
      <c r="J24" s="210"/>
      <c r="K24" s="210"/>
    </row>
    <row r="25" customHeight="1" spans="1:11">
      <c r="A25" s="22"/>
      <c r="B25" s="22"/>
      <c r="C25" s="207" t="s">
        <v>844</v>
      </c>
      <c r="D25" s="16"/>
      <c r="E25" s="18" t="s">
        <v>841</v>
      </c>
      <c r="F25" s="26"/>
      <c r="G25" s="209"/>
      <c r="H25" s="209"/>
      <c r="I25" s="209"/>
      <c r="J25" s="210"/>
      <c r="K25" s="210"/>
    </row>
    <row r="26" customHeight="1" spans="1:11">
      <c r="A26" s="22"/>
      <c r="B26" s="22"/>
      <c r="C26" s="207" t="s">
        <v>384</v>
      </c>
      <c r="D26" s="16"/>
      <c r="E26" s="18" t="s">
        <v>841</v>
      </c>
      <c r="F26" s="26"/>
      <c r="G26" s="209"/>
      <c r="H26" s="209"/>
      <c r="I26" s="209"/>
      <c r="J26" s="210"/>
      <c r="K26" s="210"/>
    </row>
    <row r="27" customHeight="1" spans="1:11">
      <c r="A27" s="22"/>
      <c r="B27" s="22"/>
      <c r="C27" s="207" t="s">
        <v>386</v>
      </c>
      <c r="D27" s="16"/>
      <c r="E27" s="18" t="s">
        <v>841</v>
      </c>
      <c r="F27" s="26"/>
      <c r="G27" s="209"/>
      <c r="H27" s="209"/>
      <c r="I27" s="209"/>
      <c r="J27" s="210"/>
      <c r="K27" s="210"/>
    </row>
    <row r="28" customHeight="1" spans="1:11">
      <c r="A28" s="22"/>
      <c r="B28" s="22"/>
      <c r="C28" s="207" t="s">
        <v>403</v>
      </c>
      <c r="D28" s="16"/>
      <c r="E28" s="18" t="s">
        <v>841</v>
      </c>
      <c r="F28" s="26"/>
      <c r="G28" s="209"/>
      <c r="H28" s="209"/>
      <c r="I28" s="209"/>
      <c r="J28" s="210"/>
      <c r="K28" s="210"/>
    </row>
    <row r="29" customHeight="1" spans="1:11">
      <c r="A29" s="22"/>
      <c r="B29" s="22"/>
      <c r="C29" s="207" t="s">
        <v>405</v>
      </c>
      <c r="D29" s="16"/>
      <c r="E29" s="18" t="s">
        <v>841</v>
      </c>
      <c r="F29" s="26"/>
      <c r="G29" s="209"/>
      <c r="H29" s="209"/>
      <c r="I29" s="209"/>
      <c r="J29" s="210"/>
      <c r="K29" s="210"/>
    </row>
    <row r="30" customHeight="1" spans="1:11">
      <c r="A30" s="22"/>
      <c r="B30" s="22"/>
      <c r="C30" s="207" t="s">
        <v>845</v>
      </c>
      <c r="D30" s="16"/>
      <c r="E30" s="18" t="s">
        <v>841</v>
      </c>
      <c r="F30" s="26"/>
      <c r="G30" s="209"/>
      <c r="H30" s="209"/>
      <c r="I30" s="209"/>
      <c r="J30" s="210"/>
      <c r="K30" s="210"/>
    </row>
    <row r="31" customHeight="1" spans="1:11">
      <c r="A31" s="22"/>
      <c r="B31" s="22"/>
      <c r="C31" s="207" t="s">
        <v>407</v>
      </c>
      <c r="D31" s="16"/>
      <c r="E31" s="18" t="s">
        <v>841</v>
      </c>
      <c r="F31" s="26"/>
      <c r="G31" s="209"/>
      <c r="H31" s="209"/>
      <c r="I31" s="209"/>
      <c r="J31" s="210"/>
      <c r="K31" s="210"/>
    </row>
    <row r="32" customHeight="1" spans="1:11">
      <c r="A32" s="22"/>
      <c r="B32" s="22"/>
      <c r="C32" s="207" t="s">
        <v>411</v>
      </c>
      <c r="D32" s="16"/>
      <c r="E32" s="18" t="s">
        <v>841</v>
      </c>
      <c r="F32" s="26"/>
      <c r="G32" s="209"/>
      <c r="H32" s="209"/>
      <c r="I32" s="209"/>
      <c r="J32" s="210"/>
      <c r="K32" s="210"/>
    </row>
    <row r="33" customHeight="1" spans="1:11">
      <c r="A33" s="22"/>
      <c r="B33" s="22"/>
      <c r="C33" s="207" t="s">
        <v>413</v>
      </c>
      <c r="D33" s="16"/>
      <c r="E33" s="18" t="s">
        <v>841</v>
      </c>
      <c r="F33" s="26"/>
      <c r="G33" s="209"/>
      <c r="H33" s="209"/>
      <c r="I33" s="209"/>
      <c r="J33" s="210"/>
      <c r="K33" s="210"/>
    </row>
    <row r="34" customHeight="1" spans="1:11">
      <c r="A34" s="22"/>
      <c r="B34" s="22"/>
      <c r="C34" s="207" t="s">
        <v>846</v>
      </c>
      <c r="D34" s="16"/>
      <c r="E34" s="18" t="s">
        <v>841</v>
      </c>
      <c r="F34" s="26"/>
      <c r="G34" s="209"/>
      <c r="H34" s="209"/>
      <c r="I34" s="209"/>
      <c r="J34" s="210"/>
      <c r="K34" s="210"/>
    </row>
    <row r="35" customHeight="1" spans="1:11">
      <c r="A35" s="22"/>
      <c r="B35" s="22"/>
      <c r="C35" s="207" t="s">
        <v>847</v>
      </c>
      <c r="D35" s="16"/>
      <c r="E35" s="18" t="s">
        <v>841</v>
      </c>
      <c r="F35" s="26"/>
      <c r="G35" s="209"/>
      <c r="H35" s="209"/>
      <c r="I35" s="209"/>
      <c r="J35" s="210"/>
      <c r="K35" s="210"/>
    </row>
    <row r="36" customHeight="1" spans="1:11">
      <c r="A36" s="22"/>
      <c r="B36" s="22"/>
      <c r="C36" s="207" t="s">
        <v>419</v>
      </c>
      <c r="D36" s="16"/>
      <c r="E36" s="18" t="s">
        <v>841</v>
      </c>
      <c r="F36" s="26"/>
      <c r="G36" s="209"/>
      <c r="H36" s="209"/>
      <c r="I36" s="209"/>
      <c r="J36" s="210"/>
      <c r="K36" s="210"/>
    </row>
    <row r="37" customHeight="1" spans="1:11">
      <c r="A37" s="22"/>
      <c r="B37" s="22"/>
      <c r="C37" s="207" t="s">
        <v>848</v>
      </c>
      <c r="D37" s="16"/>
      <c r="E37" s="18" t="s">
        <v>841</v>
      </c>
      <c r="F37" s="26"/>
      <c r="G37" s="209"/>
      <c r="H37" s="209"/>
      <c r="I37" s="209"/>
      <c r="J37" s="210"/>
      <c r="K37" s="210"/>
    </row>
    <row r="38" customHeight="1" spans="1:11">
      <c r="A38" s="22"/>
      <c r="B38" s="22"/>
      <c r="C38" s="207" t="s">
        <v>849</v>
      </c>
      <c r="D38" s="16"/>
      <c r="E38" s="18" t="s">
        <v>841</v>
      </c>
      <c r="F38" s="26"/>
      <c r="G38" s="209"/>
      <c r="H38" s="209"/>
      <c r="I38" s="209"/>
      <c r="J38" s="210"/>
      <c r="K38" s="210"/>
    </row>
    <row r="39" customHeight="1" spans="1:11">
      <c r="A39" s="22"/>
      <c r="B39" s="22"/>
      <c r="C39" s="207" t="s">
        <v>567</v>
      </c>
      <c r="D39" s="16"/>
      <c r="E39" s="18" t="s">
        <v>841</v>
      </c>
      <c r="F39" s="26"/>
      <c r="G39" s="209"/>
      <c r="H39" s="209"/>
      <c r="I39" s="209"/>
      <c r="J39" s="210"/>
      <c r="K39" s="210"/>
    </row>
    <row r="40" customHeight="1" spans="1:11">
      <c r="A40" s="22"/>
      <c r="B40" s="22"/>
      <c r="C40" s="205" t="s">
        <v>568</v>
      </c>
      <c r="D40" s="206"/>
      <c r="E40" s="18"/>
      <c r="F40" s="26"/>
      <c r="G40" s="16"/>
      <c r="H40" s="16"/>
      <c r="I40" s="16"/>
      <c r="J40" s="16"/>
      <c r="K40" s="16"/>
    </row>
    <row r="41" customHeight="1" spans="1:11">
      <c r="A41" s="22"/>
      <c r="B41" s="22"/>
      <c r="C41" s="207" t="s">
        <v>569</v>
      </c>
      <c r="D41" s="16"/>
      <c r="E41" s="18" t="s">
        <v>841</v>
      </c>
      <c r="F41" s="26"/>
      <c r="G41" s="16"/>
      <c r="H41" s="16"/>
      <c r="I41" s="16" t="s">
        <v>570</v>
      </c>
      <c r="J41" s="16"/>
      <c r="K41" s="16"/>
    </row>
    <row r="42" customHeight="1" spans="1:11">
      <c r="A42" s="22"/>
      <c r="B42" s="22"/>
      <c r="C42" s="210" t="s">
        <v>571</v>
      </c>
      <c r="D42" s="207"/>
      <c r="E42" s="18" t="s">
        <v>841</v>
      </c>
      <c r="F42" s="26"/>
      <c r="G42" s="27"/>
      <c r="H42" s="27"/>
      <c r="I42" s="27"/>
      <c r="J42" s="35"/>
      <c r="K42" s="35"/>
    </row>
    <row r="43" customHeight="1" spans="1:11">
      <c r="A43" s="22"/>
      <c r="B43" s="22"/>
      <c r="C43" s="207" t="s">
        <v>424</v>
      </c>
      <c r="D43" s="16"/>
      <c r="E43" s="18" t="s">
        <v>841</v>
      </c>
      <c r="F43" s="26"/>
      <c r="G43" s="16"/>
      <c r="H43" s="16"/>
      <c r="I43" s="16" t="s">
        <v>572</v>
      </c>
      <c r="J43" s="16"/>
      <c r="K43" s="16"/>
    </row>
    <row r="44" customHeight="1" spans="1:11">
      <c r="A44" s="22"/>
      <c r="B44" s="22"/>
      <c r="C44" s="207" t="s">
        <v>573</v>
      </c>
      <c r="D44" s="16"/>
      <c r="E44" s="18" t="s">
        <v>841</v>
      </c>
      <c r="F44" s="26"/>
      <c r="G44" s="16"/>
      <c r="H44" s="16"/>
      <c r="I44" s="16" t="s">
        <v>574</v>
      </c>
      <c r="J44" s="16"/>
      <c r="K44" s="16"/>
    </row>
    <row r="45" customHeight="1" spans="1:11">
      <c r="A45" s="22"/>
      <c r="B45" s="22"/>
      <c r="C45" s="210" t="s">
        <v>428</v>
      </c>
      <c r="D45" s="207"/>
      <c r="E45" s="18" t="s">
        <v>850</v>
      </c>
      <c r="F45" s="26"/>
      <c r="G45" s="16"/>
      <c r="H45" s="16"/>
      <c r="I45" s="16"/>
      <c r="J45" s="16"/>
      <c r="K45" s="16"/>
    </row>
    <row r="46" customHeight="1" spans="1:11">
      <c r="A46" s="22"/>
      <c r="B46" s="22"/>
      <c r="C46" s="207" t="s">
        <v>431</v>
      </c>
      <c r="D46" s="16"/>
      <c r="E46" s="18" t="s">
        <v>851</v>
      </c>
      <c r="F46" s="26"/>
      <c r="G46" s="16"/>
      <c r="H46" s="16"/>
      <c r="I46" s="16" t="s">
        <v>577</v>
      </c>
      <c r="J46" s="16"/>
      <c r="K46" s="16"/>
    </row>
    <row r="47" customHeight="1" spans="1:11">
      <c r="A47" s="22"/>
      <c r="B47" s="22"/>
      <c r="C47" s="207" t="s">
        <v>437</v>
      </c>
      <c r="D47" s="16"/>
      <c r="E47" s="18" t="s">
        <v>851</v>
      </c>
      <c r="F47" s="26"/>
      <c r="G47" s="16"/>
      <c r="H47" s="16"/>
      <c r="I47" s="16"/>
      <c r="J47" s="16"/>
      <c r="K47" s="16"/>
    </row>
    <row r="48" customHeight="1" spans="1:11">
      <c r="A48" s="22"/>
      <c r="B48" s="22"/>
      <c r="C48" s="207" t="s">
        <v>578</v>
      </c>
      <c r="D48" s="16"/>
      <c r="E48" s="18" t="s">
        <v>850</v>
      </c>
      <c r="F48" s="26"/>
      <c r="G48" s="16"/>
      <c r="H48" s="16"/>
      <c r="I48" s="16"/>
      <c r="J48" s="16"/>
      <c r="K48" s="16"/>
    </row>
    <row r="49" customHeight="1" spans="1:11">
      <c r="A49" s="22"/>
      <c r="B49" s="22"/>
      <c r="C49" s="211" t="s">
        <v>579</v>
      </c>
      <c r="D49" s="205"/>
      <c r="E49" s="18"/>
      <c r="F49" s="26"/>
      <c r="G49" s="27"/>
      <c r="H49" s="27"/>
      <c r="I49" s="27"/>
      <c r="J49" s="35"/>
      <c r="K49" s="35"/>
    </row>
    <row r="50" customHeight="1" spans="1:11">
      <c r="A50" s="22"/>
      <c r="B50" s="22"/>
      <c r="C50" s="210" t="s">
        <v>580</v>
      </c>
      <c r="D50" s="207"/>
      <c r="E50" s="18" t="s">
        <v>581</v>
      </c>
      <c r="F50" s="26"/>
      <c r="G50" s="27"/>
      <c r="H50" s="27"/>
      <c r="I50" s="27"/>
      <c r="J50" s="35"/>
      <c r="K50" s="35"/>
    </row>
    <row r="51" customHeight="1" spans="1:11">
      <c r="A51" s="22"/>
      <c r="B51" s="22"/>
      <c r="C51" s="210" t="s">
        <v>582</v>
      </c>
      <c r="D51" s="207"/>
      <c r="E51" s="18" t="s">
        <v>581</v>
      </c>
      <c r="F51" s="26"/>
      <c r="G51" s="27"/>
      <c r="H51" s="27"/>
      <c r="I51" s="27"/>
      <c r="J51" s="35"/>
      <c r="K51" s="35"/>
    </row>
    <row r="52" customHeight="1" spans="1:11">
      <c r="A52" s="22"/>
      <c r="B52" s="22"/>
      <c r="C52" s="211" t="s">
        <v>583</v>
      </c>
      <c r="D52" s="205"/>
      <c r="E52" s="18"/>
      <c r="F52" s="26"/>
      <c r="G52" s="27"/>
      <c r="H52" s="27"/>
      <c r="I52" s="27"/>
      <c r="J52" s="35"/>
      <c r="K52" s="35"/>
    </row>
    <row r="53" customHeight="1" spans="1:11">
      <c r="A53" s="22"/>
      <c r="B53" s="22"/>
      <c r="C53" s="210" t="s">
        <v>584</v>
      </c>
      <c r="D53" s="207"/>
      <c r="E53" s="18" t="s">
        <v>841</v>
      </c>
      <c r="F53" s="26"/>
      <c r="G53" s="27"/>
      <c r="H53" s="27"/>
      <c r="I53" s="27"/>
      <c r="J53" s="35"/>
      <c r="K53" s="35"/>
    </row>
    <row r="54" customHeight="1" spans="1:11">
      <c r="A54" s="22"/>
      <c r="B54" s="22"/>
      <c r="C54" s="210" t="s">
        <v>585</v>
      </c>
      <c r="D54" s="207"/>
      <c r="E54" s="18" t="s">
        <v>841</v>
      </c>
      <c r="F54" s="26"/>
      <c r="G54" s="27"/>
      <c r="H54" s="27"/>
      <c r="I54" s="27"/>
      <c r="J54" s="35"/>
      <c r="K54" s="35"/>
    </row>
    <row r="55" customHeight="1" spans="1:11">
      <c r="A55" s="22"/>
      <c r="B55" s="22"/>
      <c r="C55" s="210" t="s">
        <v>586</v>
      </c>
      <c r="D55" s="207"/>
      <c r="E55" s="18" t="s">
        <v>841</v>
      </c>
      <c r="F55" s="26"/>
      <c r="G55" s="27"/>
      <c r="H55" s="27"/>
      <c r="I55" s="27"/>
      <c r="J55" s="35"/>
      <c r="K55" s="35"/>
    </row>
    <row r="56" customHeight="1" spans="1:11">
      <c r="A56" s="22"/>
      <c r="B56" s="22"/>
      <c r="C56" s="207" t="s">
        <v>587</v>
      </c>
      <c r="D56" s="16"/>
      <c r="E56" s="18" t="s">
        <v>841</v>
      </c>
      <c r="F56" s="26"/>
      <c r="G56" s="27"/>
      <c r="H56" s="27"/>
      <c r="I56" s="27"/>
      <c r="J56" s="35"/>
      <c r="K56" s="35"/>
    </row>
    <row r="57" customHeight="1" spans="1:11">
      <c r="A57" s="22"/>
      <c r="B57" s="22"/>
      <c r="C57" s="16" t="s">
        <v>588</v>
      </c>
      <c r="D57" s="16"/>
      <c r="E57" s="18" t="s">
        <v>852</v>
      </c>
      <c r="F57" s="26"/>
      <c r="G57" s="212"/>
      <c r="H57" s="212"/>
      <c r="I57" s="212" t="s">
        <v>590</v>
      </c>
      <c r="J57" s="212"/>
      <c r="K57" s="212"/>
    </row>
    <row r="58" customHeight="1" spans="1:11">
      <c r="A58" s="22"/>
      <c r="B58" s="22"/>
      <c r="C58" s="16" t="s">
        <v>591</v>
      </c>
      <c r="D58" s="16"/>
      <c r="E58" s="18" t="s">
        <v>852</v>
      </c>
      <c r="F58" s="26"/>
      <c r="G58" s="16"/>
      <c r="H58" s="16"/>
      <c r="I58" s="16"/>
      <c r="J58" s="16"/>
      <c r="K58" s="16"/>
    </row>
    <row r="59" customHeight="1" spans="1:11">
      <c r="A59" s="22"/>
      <c r="B59" s="22"/>
      <c r="C59" s="211" t="s">
        <v>592</v>
      </c>
      <c r="D59" s="205"/>
      <c r="E59" s="18" t="s">
        <v>841</v>
      </c>
      <c r="F59" s="26"/>
      <c r="G59" s="209"/>
      <c r="H59" s="209"/>
      <c r="I59" s="209"/>
      <c r="J59" s="210"/>
      <c r="K59" s="210"/>
    </row>
    <row r="60" customHeight="1" spans="1:11">
      <c r="A60" s="213"/>
      <c r="B60" s="22"/>
      <c r="C60" s="214" t="s">
        <v>3</v>
      </c>
      <c r="D60" s="215"/>
      <c r="E60" s="18"/>
      <c r="F60" s="26"/>
      <c r="G60" s="216"/>
      <c r="H60" s="216"/>
      <c r="I60" s="216"/>
      <c r="J60" s="220"/>
      <c r="K60" s="220"/>
    </row>
    <row r="61" ht="30" customHeight="1" spans="1:11">
      <c r="A61" s="17"/>
      <c r="B61" s="17" t="s">
        <v>593</v>
      </c>
      <c r="C61" s="16" t="s">
        <v>594</v>
      </c>
      <c r="D61" s="16"/>
      <c r="E61" s="18"/>
      <c r="F61" s="26"/>
      <c r="G61" s="212"/>
      <c r="H61" s="212"/>
      <c r="I61" s="212" t="s">
        <v>595</v>
      </c>
      <c r="J61" s="212"/>
      <c r="K61" s="212"/>
    </row>
    <row r="62" ht="30" customHeight="1" spans="1:11">
      <c r="A62" s="22"/>
      <c r="B62" s="22"/>
      <c r="C62" s="16" t="s">
        <v>442</v>
      </c>
      <c r="D62" s="16"/>
      <c r="E62" s="18" t="s">
        <v>852</v>
      </c>
      <c r="F62" s="26"/>
      <c r="G62" s="212"/>
      <c r="H62" s="212"/>
      <c r="I62" s="212" t="s">
        <v>596</v>
      </c>
      <c r="J62" s="212"/>
      <c r="K62" s="212"/>
    </row>
    <row r="63" ht="30" customHeight="1" spans="1:11">
      <c r="A63" s="22"/>
      <c r="B63" s="22"/>
      <c r="C63" s="16" t="s">
        <v>476</v>
      </c>
      <c r="D63" s="16"/>
      <c r="E63" s="18" t="s">
        <v>852</v>
      </c>
      <c r="F63" s="26"/>
      <c r="G63" s="212"/>
      <c r="H63" s="212"/>
      <c r="I63" s="212" t="s">
        <v>597</v>
      </c>
      <c r="J63" s="212"/>
      <c r="K63" s="212"/>
    </row>
    <row r="64" ht="30" customHeight="1" spans="1:11">
      <c r="A64" s="22"/>
      <c r="B64" s="22"/>
      <c r="C64" s="16" t="s">
        <v>484</v>
      </c>
      <c r="D64" s="16"/>
      <c r="E64" s="18" t="s">
        <v>852</v>
      </c>
      <c r="F64" s="26"/>
      <c r="G64" s="212"/>
      <c r="H64" s="212"/>
      <c r="I64" s="212" t="s">
        <v>598</v>
      </c>
      <c r="J64" s="212"/>
      <c r="K64" s="212"/>
    </row>
    <row r="65" ht="30" customHeight="1" spans="1:11">
      <c r="A65" s="22"/>
      <c r="B65" s="22"/>
      <c r="C65" s="16" t="s">
        <v>499</v>
      </c>
      <c r="D65" s="16"/>
      <c r="E65" s="18" t="s">
        <v>852</v>
      </c>
      <c r="F65" s="26"/>
      <c r="G65" s="212"/>
      <c r="H65" s="212"/>
      <c r="I65" s="212" t="s">
        <v>599</v>
      </c>
      <c r="J65" s="212"/>
      <c r="K65" s="212"/>
    </row>
    <row r="66" customHeight="1" spans="1:11">
      <c r="A66" s="22"/>
      <c r="B66" s="22"/>
      <c r="C66" s="221" t="s">
        <v>600</v>
      </c>
      <c r="D66" s="222"/>
      <c r="E66" s="17" t="s">
        <v>601</v>
      </c>
      <c r="F66" s="223"/>
      <c r="G66" s="224"/>
      <c r="H66" s="224"/>
      <c r="I66" s="216"/>
      <c r="J66" s="220"/>
      <c r="K66" s="220"/>
    </row>
    <row r="67" customHeight="1" spans="1:11">
      <c r="A67" s="22"/>
      <c r="B67" s="22"/>
      <c r="C67" s="225" t="s">
        <v>602</v>
      </c>
      <c r="D67" s="225"/>
      <c r="E67" s="17" t="s">
        <v>603</v>
      </c>
      <c r="F67" s="223"/>
      <c r="G67" s="224"/>
      <c r="H67" s="224"/>
      <c r="I67" s="216" t="s">
        <v>604</v>
      </c>
      <c r="J67" s="220"/>
      <c r="K67" s="220"/>
    </row>
    <row r="68" customHeight="1" spans="1:11">
      <c r="A68" s="213"/>
      <c r="B68" s="213"/>
      <c r="C68" s="226" t="s">
        <v>4</v>
      </c>
      <c r="D68" s="226"/>
      <c r="E68" s="18"/>
      <c r="F68" s="21"/>
      <c r="G68" s="209"/>
      <c r="H68" s="209"/>
      <c r="I68" s="209"/>
      <c r="J68" s="210"/>
      <c r="K68" s="210"/>
    </row>
    <row r="69" customHeight="1" spans="1:11">
      <c r="A69" s="17"/>
      <c r="B69" s="18" t="s">
        <v>605</v>
      </c>
      <c r="C69" s="19" t="s">
        <v>606</v>
      </c>
      <c r="D69" s="227" t="s">
        <v>607</v>
      </c>
      <c r="E69" s="18" t="s">
        <v>608</v>
      </c>
      <c r="F69" s="21"/>
      <c r="G69" s="16"/>
      <c r="H69" s="16"/>
      <c r="I69" s="16"/>
      <c r="J69" s="16"/>
      <c r="K69" s="16"/>
    </row>
    <row r="70" customHeight="1" spans="1:11">
      <c r="A70" s="22"/>
      <c r="B70" s="18"/>
      <c r="C70" s="19"/>
      <c r="D70" s="227" t="s">
        <v>610</v>
      </c>
      <c r="E70" s="18" t="s">
        <v>608</v>
      </c>
      <c r="F70" s="21"/>
      <c r="G70" s="16"/>
      <c r="H70" s="16"/>
      <c r="I70" s="16"/>
      <c r="J70" s="16"/>
      <c r="K70" s="16"/>
    </row>
    <row r="71" customHeight="1" spans="1:11">
      <c r="A71" s="22"/>
      <c r="B71" s="18"/>
      <c r="C71" s="19"/>
      <c r="D71" s="227" t="s">
        <v>612</v>
      </c>
      <c r="E71" s="18" t="s">
        <v>608</v>
      </c>
      <c r="F71" s="21"/>
      <c r="G71" s="16"/>
      <c r="H71" s="16"/>
      <c r="I71" s="16"/>
      <c r="J71" s="16"/>
      <c r="K71" s="16"/>
    </row>
    <row r="72" customHeight="1" spans="1:11">
      <c r="A72" s="22"/>
      <c r="B72" s="18"/>
      <c r="C72" s="19" t="s">
        <v>613</v>
      </c>
      <c r="D72" s="227" t="s">
        <v>614</v>
      </c>
      <c r="E72" s="18" t="s">
        <v>853</v>
      </c>
      <c r="F72" s="21"/>
      <c r="G72" s="16"/>
      <c r="H72" s="16"/>
      <c r="I72" s="16"/>
      <c r="J72" s="16"/>
      <c r="K72" s="16"/>
    </row>
    <row r="73" customHeight="1" spans="1:11">
      <c r="A73" s="22"/>
      <c r="B73" s="18"/>
      <c r="C73" s="19"/>
      <c r="D73" s="227" t="s">
        <v>616</v>
      </c>
      <c r="E73" s="18" t="s">
        <v>853</v>
      </c>
      <c r="F73" s="23"/>
      <c r="G73" s="16"/>
      <c r="H73" s="16"/>
      <c r="I73" s="16"/>
      <c r="J73" s="16"/>
      <c r="K73" s="16"/>
    </row>
    <row r="74" customHeight="1" spans="1:11">
      <c r="A74" s="22"/>
      <c r="B74" s="18"/>
      <c r="C74" s="19"/>
      <c r="D74" s="227" t="s">
        <v>617</v>
      </c>
      <c r="E74" s="18" t="s">
        <v>853</v>
      </c>
      <c r="F74" s="23"/>
      <c r="G74" s="16"/>
      <c r="H74" s="16"/>
      <c r="I74" s="16"/>
      <c r="J74" s="16"/>
      <c r="K74" s="16"/>
    </row>
    <row r="75" customHeight="1" spans="1:11">
      <c r="A75" s="22"/>
      <c r="B75" s="18"/>
      <c r="C75" s="19"/>
      <c r="D75" s="228" t="s">
        <v>618</v>
      </c>
      <c r="E75" s="18" t="s">
        <v>853</v>
      </c>
      <c r="F75" s="26"/>
      <c r="G75" s="27"/>
      <c r="H75" s="27"/>
      <c r="I75" s="27"/>
      <c r="J75" s="35"/>
      <c r="K75" s="35"/>
    </row>
    <row r="76" customHeight="1" spans="1:11">
      <c r="A76" s="22"/>
      <c r="B76" s="18"/>
      <c r="C76" s="28" t="s">
        <v>619</v>
      </c>
      <c r="D76" s="28"/>
      <c r="E76" s="18" t="s">
        <v>853</v>
      </c>
      <c r="F76" s="26"/>
      <c r="G76" s="27"/>
      <c r="H76" s="27"/>
      <c r="I76" s="27"/>
      <c r="J76" s="35"/>
      <c r="K76" s="35"/>
    </row>
    <row r="77" customHeight="1" spans="1:11">
      <c r="A77" s="22"/>
      <c r="B77" s="18"/>
      <c r="C77" s="28" t="s">
        <v>620</v>
      </c>
      <c r="D77" s="28"/>
      <c r="E77" s="18" t="s">
        <v>853</v>
      </c>
      <c r="F77" s="26"/>
      <c r="G77" s="16"/>
      <c r="H77" s="16"/>
      <c r="I77" s="16"/>
      <c r="J77" s="16"/>
      <c r="K77" s="16"/>
    </row>
    <row r="78" customHeight="1" spans="1:11">
      <c r="A78" s="22"/>
      <c r="B78" s="18"/>
      <c r="C78" s="28" t="s">
        <v>622</v>
      </c>
      <c r="D78" s="28"/>
      <c r="E78" s="18" t="s">
        <v>623</v>
      </c>
      <c r="F78" s="26"/>
      <c r="G78" s="27"/>
      <c r="H78" s="27"/>
      <c r="I78" s="27"/>
      <c r="J78" s="35"/>
      <c r="K78" s="35"/>
    </row>
    <row r="79" customHeight="1" spans="1:11">
      <c r="A79" s="22"/>
      <c r="B79" s="18"/>
      <c r="C79" s="28" t="s">
        <v>624</v>
      </c>
      <c r="D79" s="28"/>
      <c r="E79" s="18" t="s">
        <v>623</v>
      </c>
      <c r="F79" s="26"/>
      <c r="G79" s="27"/>
      <c r="H79" s="27"/>
      <c r="I79" s="27"/>
      <c r="J79" s="35"/>
      <c r="K79" s="35"/>
    </row>
    <row r="80" customHeight="1" spans="1:11">
      <c r="A80" s="22"/>
      <c r="B80" s="18"/>
      <c r="C80" s="19" t="s">
        <v>625</v>
      </c>
      <c r="D80" s="227" t="s">
        <v>626</v>
      </c>
      <c r="E80" s="18" t="s">
        <v>853</v>
      </c>
      <c r="F80" s="26"/>
      <c r="G80" s="16"/>
      <c r="H80" s="16"/>
      <c r="I80" s="16"/>
      <c r="J80" s="16"/>
      <c r="K80" s="16"/>
    </row>
    <row r="81" customHeight="1" spans="1:11">
      <c r="A81" s="213"/>
      <c r="B81" s="18"/>
      <c r="C81" s="13" t="s">
        <v>5</v>
      </c>
      <c r="D81" s="13"/>
      <c r="E81" s="18"/>
      <c r="F81" s="26"/>
      <c r="G81" s="16"/>
      <c r="H81" s="16"/>
      <c r="I81" s="16"/>
      <c r="J81" s="16"/>
      <c r="K81" s="16"/>
    </row>
    <row r="82" customHeight="1" spans="1:11">
      <c r="A82" s="17"/>
      <c r="B82" s="17" t="s">
        <v>628</v>
      </c>
      <c r="C82" s="16" t="s">
        <v>629</v>
      </c>
      <c r="D82" s="16"/>
      <c r="E82" s="18" t="s">
        <v>854</v>
      </c>
      <c r="F82" s="26"/>
      <c r="G82" s="16"/>
      <c r="H82" s="16"/>
      <c r="I82" s="16" t="s">
        <v>631</v>
      </c>
      <c r="J82" s="16"/>
      <c r="K82" s="16"/>
    </row>
    <row r="83" customHeight="1" spans="1:11">
      <c r="A83" s="22"/>
      <c r="B83" s="22"/>
      <c r="C83" s="16" t="s">
        <v>632</v>
      </c>
      <c r="D83" s="16"/>
      <c r="E83" s="18" t="s">
        <v>581</v>
      </c>
      <c r="F83" s="26"/>
      <c r="G83" s="16"/>
      <c r="H83" s="16"/>
      <c r="I83" s="16" t="s">
        <v>633</v>
      </c>
      <c r="J83" s="16"/>
      <c r="K83" s="16"/>
    </row>
    <row r="84" customHeight="1" spans="1:11">
      <c r="A84" s="22"/>
      <c r="B84" s="22"/>
      <c r="C84" s="16" t="s">
        <v>634</v>
      </c>
      <c r="D84" s="16"/>
      <c r="E84" s="18" t="s">
        <v>581</v>
      </c>
      <c r="F84" s="26"/>
      <c r="G84" s="16"/>
      <c r="H84" s="16"/>
      <c r="I84" s="16" t="s">
        <v>635</v>
      </c>
      <c r="J84" s="16"/>
      <c r="K84" s="16"/>
    </row>
    <row r="85" customHeight="1" spans="1:11">
      <c r="A85" s="22"/>
      <c r="B85" s="22"/>
      <c r="C85" s="16" t="s">
        <v>636</v>
      </c>
      <c r="D85" s="16"/>
      <c r="E85" s="18" t="s">
        <v>581</v>
      </c>
      <c r="F85" s="26"/>
      <c r="G85" s="16"/>
      <c r="H85" s="16"/>
      <c r="I85" s="16" t="s">
        <v>635</v>
      </c>
      <c r="J85" s="16"/>
      <c r="K85" s="16"/>
    </row>
    <row r="86" customHeight="1" spans="1:11">
      <c r="A86" s="22"/>
      <c r="B86" s="22"/>
      <c r="C86" s="16" t="s">
        <v>637</v>
      </c>
      <c r="D86" s="16"/>
      <c r="E86" s="18" t="s">
        <v>855</v>
      </c>
      <c r="F86" s="26"/>
      <c r="G86" s="16"/>
      <c r="H86" s="16"/>
      <c r="I86" s="16"/>
      <c r="J86" s="16"/>
      <c r="K86" s="16"/>
    </row>
    <row r="87" customHeight="1" spans="1:11">
      <c r="A87" s="22"/>
      <c r="B87" s="22"/>
      <c r="C87" s="16" t="s">
        <v>639</v>
      </c>
      <c r="D87" s="16"/>
      <c r="E87" s="18"/>
      <c r="F87" s="26"/>
      <c r="G87" s="27"/>
      <c r="H87" s="27"/>
      <c r="I87" s="27"/>
      <c r="J87" s="35"/>
      <c r="K87" s="35"/>
    </row>
    <row r="88" customHeight="1" spans="1:11">
      <c r="A88" s="22"/>
      <c r="B88" s="22"/>
      <c r="C88" s="16" t="s">
        <v>641</v>
      </c>
      <c r="D88" s="16"/>
      <c r="E88" s="18" t="s">
        <v>642</v>
      </c>
      <c r="F88" s="26"/>
      <c r="G88" s="16"/>
      <c r="H88" s="16"/>
      <c r="I88" s="16"/>
      <c r="J88" s="16"/>
      <c r="K88" s="16"/>
    </row>
    <row r="89" customHeight="1" spans="1:11">
      <c r="A89" s="22"/>
      <c r="B89" s="22"/>
      <c r="C89" s="16" t="s">
        <v>643</v>
      </c>
      <c r="D89" s="16"/>
      <c r="E89" s="18" t="s">
        <v>642</v>
      </c>
      <c r="F89" s="229"/>
      <c r="G89" s="27"/>
      <c r="H89" s="27"/>
      <c r="I89" s="27"/>
      <c r="J89" s="35"/>
      <c r="K89" s="35"/>
    </row>
    <row r="90" customHeight="1" spans="1:11">
      <c r="A90" s="22"/>
      <c r="B90" s="22"/>
      <c r="C90" s="16" t="s">
        <v>644</v>
      </c>
      <c r="D90" s="16"/>
      <c r="E90" s="18" t="s">
        <v>642</v>
      </c>
      <c r="F90" s="229"/>
      <c r="G90" s="27"/>
      <c r="H90" s="27"/>
      <c r="I90" s="27"/>
      <c r="J90" s="35"/>
      <c r="K90" s="35"/>
    </row>
    <row r="91" customHeight="1" spans="1:11">
      <c r="A91" s="22"/>
      <c r="B91" s="22"/>
      <c r="C91" s="16" t="s">
        <v>645</v>
      </c>
      <c r="D91" s="16"/>
      <c r="E91" s="18" t="s">
        <v>603</v>
      </c>
      <c r="F91" s="26"/>
      <c r="G91" s="27"/>
      <c r="H91" s="27"/>
      <c r="I91" s="27"/>
      <c r="J91" s="35"/>
      <c r="K91" s="35"/>
    </row>
    <row r="92" customHeight="1" spans="1:11">
      <c r="A92" s="22"/>
      <c r="B92" s="22"/>
      <c r="C92" s="16" t="s">
        <v>646</v>
      </c>
      <c r="D92" s="16"/>
      <c r="E92" s="18" t="s">
        <v>642</v>
      </c>
      <c r="F92" s="26"/>
      <c r="G92" s="27"/>
      <c r="H92" s="27"/>
      <c r="I92" s="27"/>
      <c r="J92" s="35"/>
      <c r="K92" s="35"/>
    </row>
    <row r="93" customHeight="1" spans="1:11">
      <c r="A93" s="22"/>
      <c r="B93" s="22"/>
      <c r="C93" s="16" t="s">
        <v>647</v>
      </c>
      <c r="D93" s="16"/>
      <c r="E93" s="18" t="s">
        <v>642</v>
      </c>
      <c r="F93" s="26"/>
      <c r="G93" s="27"/>
      <c r="H93" s="27"/>
      <c r="I93" s="27"/>
      <c r="J93" s="35"/>
      <c r="K93" s="35"/>
    </row>
    <row r="94" customHeight="1" spans="1:11">
      <c r="A94" s="22"/>
      <c r="B94" s="22"/>
      <c r="C94" s="16" t="s">
        <v>648</v>
      </c>
      <c r="D94" s="16"/>
      <c r="E94" s="18" t="s">
        <v>642</v>
      </c>
      <c r="F94" s="26"/>
      <c r="G94" s="209"/>
      <c r="H94" s="209"/>
      <c r="I94" s="209"/>
      <c r="J94" s="210"/>
      <c r="K94" s="210"/>
    </row>
    <row r="95" customHeight="1" spans="1:11">
      <c r="A95" s="22"/>
      <c r="B95" s="22"/>
      <c r="C95" s="16" t="s">
        <v>649</v>
      </c>
      <c r="D95" s="16"/>
      <c r="E95" s="18" t="s">
        <v>601</v>
      </c>
      <c r="F95" s="26"/>
      <c r="G95" s="209"/>
      <c r="H95" s="209"/>
      <c r="I95" s="209"/>
      <c r="J95" s="210"/>
      <c r="K95" s="210"/>
    </row>
    <row r="96" customHeight="1" spans="1:11">
      <c r="A96" s="22"/>
      <c r="B96" s="22"/>
      <c r="C96" s="16" t="s">
        <v>650</v>
      </c>
      <c r="D96" s="16"/>
      <c r="E96" s="18" t="s">
        <v>603</v>
      </c>
      <c r="F96" s="26"/>
      <c r="G96" s="209"/>
      <c r="H96" s="209"/>
      <c r="I96" s="209"/>
      <c r="J96" s="210"/>
      <c r="K96" s="210"/>
    </row>
    <row r="97" customHeight="1" spans="1:11">
      <c r="A97" s="22"/>
      <c r="B97" s="22"/>
      <c r="C97" s="16" t="s">
        <v>651</v>
      </c>
      <c r="D97" s="16"/>
      <c r="E97" s="18" t="s">
        <v>601</v>
      </c>
      <c r="F97" s="26"/>
      <c r="G97" s="209"/>
      <c r="H97" s="209"/>
      <c r="I97" s="209"/>
      <c r="J97" s="210"/>
      <c r="K97" s="210"/>
    </row>
    <row r="98" customHeight="1" spans="1:11">
      <c r="A98" s="22"/>
      <c r="B98" s="22"/>
      <c r="C98" s="16" t="s">
        <v>652</v>
      </c>
      <c r="D98" s="16"/>
      <c r="E98" s="18" t="s">
        <v>601</v>
      </c>
      <c r="F98" s="26"/>
      <c r="G98" s="209"/>
      <c r="H98" s="209"/>
      <c r="I98" s="209"/>
      <c r="J98" s="210"/>
      <c r="K98" s="210"/>
    </row>
    <row r="99" customHeight="1" spans="1:11">
      <c r="A99" s="22"/>
      <c r="B99" s="22"/>
      <c r="C99" s="16" t="s">
        <v>653</v>
      </c>
      <c r="D99" s="16"/>
      <c r="E99" s="18" t="s">
        <v>654</v>
      </c>
      <c r="F99" s="26"/>
      <c r="G99" s="209"/>
      <c r="H99" s="209"/>
      <c r="I99" s="209"/>
      <c r="J99" s="210"/>
      <c r="K99" s="210"/>
    </row>
    <row r="100" customHeight="1" spans="1:11">
      <c r="A100" s="22"/>
      <c r="B100" s="22"/>
      <c r="C100" s="16" t="s">
        <v>655</v>
      </c>
      <c r="D100" s="16"/>
      <c r="E100" s="18" t="s">
        <v>601</v>
      </c>
      <c r="F100" s="26"/>
      <c r="G100" s="209"/>
      <c r="H100" s="209"/>
      <c r="I100" s="209"/>
      <c r="J100" s="210"/>
      <c r="K100" s="210"/>
    </row>
    <row r="101" customHeight="1" spans="1:11">
      <c r="A101" s="22"/>
      <c r="B101" s="22"/>
      <c r="C101" s="16" t="s">
        <v>656</v>
      </c>
      <c r="D101" s="16"/>
      <c r="E101" s="18" t="s">
        <v>601</v>
      </c>
      <c r="F101" s="26"/>
      <c r="G101" s="209"/>
      <c r="H101" s="209"/>
      <c r="I101" s="209"/>
      <c r="J101" s="210"/>
      <c r="K101" s="210"/>
    </row>
    <row r="102" customHeight="1" spans="1:11">
      <c r="A102" s="22"/>
      <c r="B102" s="22"/>
      <c r="C102" s="16" t="s">
        <v>657</v>
      </c>
      <c r="D102" s="16"/>
      <c r="E102" s="18" t="s">
        <v>658</v>
      </c>
      <c r="F102" s="26"/>
      <c r="G102" s="209"/>
      <c r="H102" s="209"/>
      <c r="I102" s="209"/>
      <c r="J102" s="210"/>
      <c r="K102" s="210"/>
    </row>
    <row r="103" customHeight="1" spans="1:11">
      <c r="A103" s="22"/>
      <c r="B103" s="22"/>
      <c r="C103" s="16" t="s">
        <v>659</v>
      </c>
      <c r="D103" s="16"/>
      <c r="E103" s="18" t="s">
        <v>658</v>
      </c>
      <c r="F103" s="26"/>
      <c r="G103" s="209"/>
      <c r="H103" s="209"/>
      <c r="I103" s="209"/>
      <c r="J103" s="210"/>
      <c r="K103" s="210"/>
    </row>
    <row r="104" customHeight="1" spans="1:11">
      <c r="A104" s="22"/>
      <c r="B104" s="22"/>
      <c r="C104" s="16" t="s">
        <v>660</v>
      </c>
      <c r="D104" s="16"/>
      <c r="E104" s="18" t="s">
        <v>658</v>
      </c>
      <c r="F104" s="26"/>
      <c r="G104" s="209"/>
      <c r="H104" s="209"/>
      <c r="I104" s="209"/>
      <c r="J104" s="210"/>
      <c r="K104" s="210"/>
    </row>
    <row r="105" customHeight="1" spans="1:11">
      <c r="A105" s="22"/>
      <c r="B105" s="22"/>
      <c r="C105" s="16" t="s">
        <v>661</v>
      </c>
      <c r="D105" s="16"/>
      <c r="E105" s="18" t="s">
        <v>658</v>
      </c>
      <c r="F105" s="26"/>
      <c r="G105" s="209"/>
      <c r="H105" s="209"/>
      <c r="I105" s="209"/>
      <c r="J105" s="210"/>
      <c r="K105" s="210"/>
    </row>
    <row r="106" customHeight="1" spans="1:11">
      <c r="A106" s="22"/>
      <c r="B106" s="22"/>
      <c r="C106" s="16" t="s">
        <v>662</v>
      </c>
      <c r="D106" s="16"/>
      <c r="E106" s="18" t="s">
        <v>285</v>
      </c>
      <c r="F106" s="26"/>
      <c r="G106" s="209"/>
      <c r="H106" s="209"/>
      <c r="I106" s="209"/>
      <c r="J106" s="210"/>
      <c r="K106" s="210"/>
    </row>
    <row r="107" customHeight="1" spans="1:11">
      <c r="A107" s="22"/>
      <c r="B107" s="22"/>
      <c r="C107" s="16" t="s">
        <v>663</v>
      </c>
      <c r="D107" s="16"/>
      <c r="E107" s="18" t="s">
        <v>285</v>
      </c>
      <c r="F107" s="26"/>
      <c r="G107" s="209"/>
      <c r="H107" s="209"/>
      <c r="I107" s="209"/>
      <c r="J107" s="210"/>
      <c r="K107" s="210"/>
    </row>
    <row r="108" customHeight="1" spans="1:11">
      <c r="A108" s="22"/>
      <c r="B108" s="22"/>
      <c r="C108" s="16" t="s">
        <v>664</v>
      </c>
      <c r="D108" s="16"/>
      <c r="E108" s="18" t="s">
        <v>285</v>
      </c>
      <c r="F108" s="26"/>
      <c r="G108" s="209"/>
      <c r="H108" s="209"/>
      <c r="I108" s="209"/>
      <c r="J108" s="210"/>
      <c r="K108" s="210"/>
    </row>
    <row r="109" customHeight="1" spans="1:11">
      <c r="A109" s="22"/>
      <c r="B109" s="22"/>
      <c r="C109" s="16" t="s">
        <v>665</v>
      </c>
      <c r="D109" s="16"/>
      <c r="E109" s="18" t="s">
        <v>666</v>
      </c>
      <c r="F109" s="26"/>
      <c r="G109" s="209"/>
      <c r="H109" s="209"/>
      <c r="I109" s="209"/>
      <c r="J109" s="210"/>
      <c r="K109" s="210"/>
    </row>
    <row r="110" customHeight="1" spans="1:11">
      <c r="A110" s="22"/>
      <c r="B110" s="22"/>
      <c r="C110" s="16" t="s">
        <v>667</v>
      </c>
      <c r="D110" s="16"/>
      <c r="E110" s="18" t="s">
        <v>852</v>
      </c>
      <c r="F110" s="26"/>
      <c r="G110" s="209"/>
      <c r="H110" s="209"/>
      <c r="I110" s="209"/>
      <c r="J110" s="210"/>
      <c r="K110" s="210"/>
    </row>
    <row r="111" customHeight="1" spans="1:11">
      <c r="A111" s="22"/>
      <c r="B111" s="22"/>
      <c r="C111" s="16" t="s">
        <v>668</v>
      </c>
      <c r="D111" s="16"/>
      <c r="E111" s="18" t="s">
        <v>603</v>
      </c>
      <c r="F111" s="26"/>
      <c r="G111" s="209"/>
      <c r="H111" s="209"/>
      <c r="I111" s="209"/>
      <c r="J111" s="210"/>
      <c r="K111" s="210"/>
    </row>
    <row r="112" customHeight="1" spans="1:11">
      <c r="A112" s="22"/>
      <c r="B112" s="22"/>
      <c r="C112" s="16" t="s">
        <v>669</v>
      </c>
      <c r="D112" s="16"/>
      <c r="E112" s="18" t="s">
        <v>852</v>
      </c>
      <c r="F112" s="26"/>
      <c r="G112" s="209"/>
      <c r="H112" s="209"/>
      <c r="I112" s="209"/>
      <c r="J112" s="210"/>
      <c r="K112" s="210"/>
    </row>
    <row r="113" customHeight="1" spans="1:11">
      <c r="A113" s="22"/>
      <c r="B113" s="22"/>
      <c r="C113" s="16" t="s">
        <v>670</v>
      </c>
      <c r="D113" s="16"/>
      <c r="E113" s="18" t="s">
        <v>654</v>
      </c>
      <c r="F113" s="26"/>
      <c r="G113" s="209"/>
      <c r="H113" s="209"/>
      <c r="I113" s="209"/>
      <c r="J113" s="210"/>
      <c r="K113" s="210"/>
    </row>
    <row r="114" customHeight="1" spans="1:11">
      <c r="A114" s="22"/>
      <c r="B114" s="22"/>
      <c r="C114" s="16" t="s">
        <v>671</v>
      </c>
      <c r="D114" s="16"/>
      <c r="E114" s="18" t="s">
        <v>654</v>
      </c>
      <c r="F114" s="26"/>
      <c r="G114" s="209"/>
      <c r="H114" s="209"/>
      <c r="I114" s="209"/>
      <c r="J114" s="210"/>
      <c r="K114" s="210"/>
    </row>
    <row r="115" customHeight="1" spans="1:11">
      <c r="A115" s="22"/>
      <c r="B115" s="22"/>
      <c r="C115" s="16" t="s">
        <v>672</v>
      </c>
      <c r="D115" s="16"/>
      <c r="E115" s="18" t="s">
        <v>673</v>
      </c>
      <c r="F115" s="26"/>
      <c r="G115" s="16"/>
      <c r="H115" s="16"/>
      <c r="I115" s="16"/>
      <c r="J115" s="16"/>
      <c r="K115" s="16"/>
    </row>
    <row r="116" customHeight="1" spans="1:11">
      <c r="A116" s="22"/>
      <c r="B116" s="22"/>
      <c r="C116" s="16" t="s">
        <v>674</v>
      </c>
      <c r="D116" s="16"/>
      <c r="E116" s="18" t="s">
        <v>673</v>
      </c>
      <c r="F116" s="26"/>
      <c r="G116" s="16"/>
      <c r="H116" s="16"/>
      <c r="I116" s="16"/>
      <c r="J116" s="16"/>
      <c r="K116" s="16"/>
    </row>
    <row r="117" customHeight="1" spans="1:11">
      <c r="A117" s="22"/>
      <c r="B117" s="22"/>
      <c r="C117" s="230" t="s">
        <v>6</v>
      </c>
      <c r="D117" s="215"/>
      <c r="E117" s="18"/>
      <c r="F117" s="26"/>
      <c r="G117" s="209"/>
      <c r="H117" s="209"/>
      <c r="I117" s="209"/>
      <c r="J117" s="210"/>
      <c r="K117" s="210"/>
    </row>
    <row r="118" customHeight="1" spans="1:11">
      <c r="A118" s="17"/>
      <c r="B118" s="18" t="s">
        <v>675</v>
      </c>
      <c r="C118" s="16" t="s">
        <v>676</v>
      </c>
      <c r="D118" s="16" t="s">
        <v>677</v>
      </c>
      <c r="E118" s="18" t="s">
        <v>603</v>
      </c>
      <c r="F118" s="26"/>
      <c r="G118" s="209"/>
      <c r="H118" s="209"/>
      <c r="I118" s="209"/>
      <c r="J118" s="210"/>
      <c r="K118" s="210"/>
    </row>
    <row r="119" customHeight="1" spans="1:11">
      <c r="A119" s="22"/>
      <c r="B119" s="18"/>
      <c r="C119" s="16"/>
      <c r="D119" s="16" t="s">
        <v>678</v>
      </c>
      <c r="E119" s="18" t="s">
        <v>603</v>
      </c>
      <c r="F119" s="26"/>
      <c r="G119" s="209"/>
      <c r="H119" s="209"/>
      <c r="I119" s="209"/>
      <c r="J119" s="210"/>
      <c r="K119" s="210"/>
    </row>
    <row r="120" customHeight="1" spans="1:11">
      <c r="A120" s="22"/>
      <c r="B120" s="18"/>
      <c r="C120" s="16"/>
      <c r="D120" s="16" t="s">
        <v>625</v>
      </c>
      <c r="E120" s="18" t="s">
        <v>679</v>
      </c>
      <c r="F120" s="26"/>
      <c r="G120" s="209"/>
      <c r="H120" s="209"/>
      <c r="I120" s="209"/>
      <c r="J120" s="210"/>
      <c r="K120" s="210"/>
    </row>
    <row r="121" customHeight="1" spans="1:11">
      <c r="A121" s="22"/>
      <c r="B121" s="18"/>
      <c r="C121" s="16" t="s">
        <v>680</v>
      </c>
      <c r="D121" s="16" t="s">
        <v>681</v>
      </c>
      <c r="E121" s="18" t="s">
        <v>666</v>
      </c>
      <c r="F121" s="26"/>
      <c r="G121" s="209"/>
      <c r="H121" s="209"/>
      <c r="I121" s="209"/>
      <c r="J121" s="210"/>
      <c r="K121" s="210"/>
    </row>
    <row r="122" customHeight="1" spans="1:11">
      <c r="A122" s="22"/>
      <c r="B122" s="18"/>
      <c r="C122" s="16"/>
      <c r="D122" s="16" t="s">
        <v>682</v>
      </c>
      <c r="E122" s="18" t="s">
        <v>666</v>
      </c>
      <c r="F122" s="26"/>
      <c r="G122" s="209"/>
      <c r="H122" s="209"/>
      <c r="I122" s="209"/>
      <c r="J122" s="210"/>
      <c r="K122" s="210"/>
    </row>
    <row r="123" customHeight="1" spans="1:11">
      <c r="A123" s="22"/>
      <c r="B123" s="18"/>
      <c r="C123" s="16"/>
      <c r="D123" s="16" t="s">
        <v>683</v>
      </c>
      <c r="E123" s="18" t="s">
        <v>666</v>
      </c>
      <c r="F123" s="26"/>
      <c r="G123" s="209"/>
      <c r="H123" s="209"/>
      <c r="I123" s="209"/>
      <c r="J123" s="210"/>
      <c r="K123" s="210"/>
    </row>
    <row r="124" customHeight="1" spans="1:11">
      <c r="A124" s="22"/>
      <c r="B124" s="18"/>
      <c r="C124" s="16"/>
      <c r="D124" s="16" t="s">
        <v>684</v>
      </c>
      <c r="E124" s="18" t="s">
        <v>666</v>
      </c>
      <c r="F124" s="26"/>
      <c r="G124" s="209"/>
      <c r="H124" s="209"/>
      <c r="I124" s="209"/>
      <c r="J124" s="210"/>
      <c r="K124" s="210"/>
    </row>
    <row r="125" customHeight="1" spans="1:11">
      <c r="A125" s="22"/>
      <c r="B125" s="18"/>
      <c r="C125" s="16"/>
      <c r="D125" s="16" t="s">
        <v>685</v>
      </c>
      <c r="E125" s="18" t="s">
        <v>666</v>
      </c>
      <c r="F125" s="26"/>
      <c r="G125" s="209"/>
      <c r="H125" s="209"/>
      <c r="I125" s="209"/>
      <c r="J125" s="210"/>
      <c r="K125" s="210"/>
    </row>
    <row r="126" customHeight="1" spans="1:11">
      <c r="A126" s="22"/>
      <c r="B126" s="18"/>
      <c r="C126" s="16"/>
      <c r="D126" s="16" t="s">
        <v>686</v>
      </c>
      <c r="E126" s="18" t="s">
        <v>852</v>
      </c>
      <c r="F126" s="26"/>
      <c r="G126" s="209"/>
      <c r="H126" s="209"/>
      <c r="I126" s="209"/>
      <c r="J126" s="210"/>
      <c r="K126" s="210"/>
    </row>
    <row r="127" customHeight="1" spans="1:11">
      <c r="A127" s="22"/>
      <c r="B127" s="18"/>
      <c r="C127" s="16"/>
      <c r="D127" s="16" t="s">
        <v>687</v>
      </c>
      <c r="E127" s="18" t="s">
        <v>666</v>
      </c>
      <c r="F127" s="26"/>
      <c r="G127" s="209"/>
      <c r="H127" s="209"/>
      <c r="I127" s="209"/>
      <c r="J127" s="210"/>
      <c r="K127" s="210"/>
    </row>
    <row r="128" customHeight="1" spans="1:11">
      <c r="A128" s="22"/>
      <c r="B128" s="18"/>
      <c r="C128" s="16"/>
      <c r="D128" s="16" t="s">
        <v>688</v>
      </c>
      <c r="E128" s="18" t="s">
        <v>666</v>
      </c>
      <c r="F128" s="26"/>
      <c r="G128" s="209"/>
      <c r="H128" s="209"/>
      <c r="I128" s="209"/>
      <c r="J128" s="210"/>
      <c r="K128" s="210"/>
    </row>
    <row r="129" customHeight="1" spans="1:11">
      <c r="A129" s="213"/>
      <c r="B129" s="18"/>
      <c r="C129" s="13" t="s">
        <v>7</v>
      </c>
      <c r="D129" s="13"/>
      <c r="E129" s="18"/>
      <c r="F129" s="26"/>
      <c r="G129" s="209"/>
      <c r="H129" s="209"/>
      <c r="I129" s="209"/>
      <c r="J129" s="210"/>
      <c r="K129" s="210"/>
    </row>
    <row r="130" customFormat="1" customHeight="1" spans="1:11">
      <c r="A130" s="231"/>
      <c r="B130" s="232" t="s">
        <v>689</v>
      </c>
      <c r="C130" s="233"/>
      <c r="D130" s="234"/>
      <c r="E130" s="235" t="s">
        <v>690</v>
      </c>
      <c r="F130" s="489"/>
      <c r="G130" s="236"/>
      <c r="H130" s="236"/>
      <c r="I130" s="236"/>
      <c r="J130" s="276"/>
      <c r="K130" s="276"/>
    </row>
    <row r="131" customHeight="1" spans="1:11">
      <c r="A131" s="237" t="s">
        <v>10</v>
      </c>
      <c r="B131" s="238"/>
      <c r="C131" s="238"/>
      <c r="D131" s="239"/>
      <c r="E131" s="18"/>
      <c r="F131" s="26"/>
      <c r="G131" s="16"/>
      <c r="H131" s="16"/>
      <c r="I131" s="16" t="s">
        <v>631</v>
      </c>
      <c r="J131" s="16"/>
      <c r="K131" s="16"/>
    </row>
    <row r="132" customHeight="1" spans="1:11">
      <c r="A132" s="240" t="s">
        <v>691</v>
      </c>
      <c r="B132" s="240"/>
      <c r="C132" s="241" t="s">
        <v>692</v>
      </c>
      <c r="D132" s="240"/>
      <c r="E132" s="242"/>
      <c r="F132" s="243"/>
      <c r="G132" s="244"/>
      <c r="H132" s="244"/>
      <c r="I132" s="244"/>
      <c r="J132" s="247"/>
      <c r="K132" s="247"/>
    </row>
    <row r="133" customHeight="1" spans="1:11">
      <c r="A133" s="245"/>
      <c r="B133" s="246" t="s">
        <v>272</v>
      </c>
      <c r="C133" s="247" t="s">
        <v>693</v>
      </c>
      <c r="D133" s="248"/>
      <c r="E133" s="246" t="s">
        <v>694</v>
      </c>
      <c r="F133" s="249"/>
      <c r="G133" s="250"/>
      <c r="H133" s="250"/>
      <c r="I133" s="244" t="s">
        <v>856</v>
      </c>
      <c r="J133" s="247"/>
      <c r="K133" s="247"/>
    </row>
    <row r="134" customHeight="1" spans="1:11">
      <c r="A134" s="251"/>
      <c r="B134" s="246"/>
      <c r="C134" s="247" t="s">
        <v>697</v>
      </c>
      <c r="D134" s="248"/>
      <c r="E134" s="246" t="s">
        <v>694</v>
      </c>
      <c r="F134" s="249"/>
      <c r="G134" s="250"/>
      <c r="H134" s="250"/>
      <c r="I134" s="244" t="s">
        <v>857</v>
      </c>
      <c r="J134" s="247"/>
      <c r="K134" s="247"/>
    </row>
    <row r="135" customHeight="1" spans="1:11">
      <c r="A135" s="251"/>
      <c r="B135" s="246"/>
      <c r="C135" s="247" t="s">
        <v>699</v>
      </c>
      <c r="D135" s="248"/>
      <c r="E135" s="246" t="s">
        <v>694</v>
      </c>
      <c r="F135" s="249"/>
      <c r="G135" s="250"/>
      <c r="H135" s="250"/>
      <c r="I135" s="244" t="s">
        <v>858</v>
      </c>
      <c r="J135" s="247"/>
      <c r="K135" s="247"/>
    </row>
    <row r="136" customHeight="1" spans="1:11">
      <c r="A136" s="251"/>
      <c r="B136" s="246"/>
      <c r="C136" s="247" t="s">
        <v>701</v>
      </c>
      <c r="D136" s="248"/>
      <c r="E136" s="246" t="s">
        <v>694</v>
      </c>
      <c r="F136" s="252"/>
      <c r="G136" s="250"/>
      <c r="H136" s="250"/>
      <c r="I136" s="244" t="s">
        <v>856</v>
      </c>
      <c r="J136" s="247"/>
      <c r="K136" s="247"/>
    </row>
    <row r="137" customHeight="1" spans="1:11">
      <c r="A137" s="251"/>
      <c r="B137" s="246"/>
      <c r="C137" s="247" t="s">
        <v>702</v>
      </c>
      <c r="D137" s="248"/>
      <c r="E137" s="246" t="s">
        <v>694</v>
      </c>
      <c r="F137" s="252"/>
      <c r="G137" s="250"/>
      <c r="H137" s="250"/>
      <c r="I137" s="244" t="s">
        <v>857</v>
      </c>
      <c r="J137" s="247"/>
      <c r="K137" s="247"/>
    </row>
    <row r="138" customHeight="1" spans="1:11">
      <c r="A138" s="251"/>
      <c r="B138" s="246"/>
      <c r="C138" s="247" t="s">
        <v>703</v>
      </c>
      <c r="D138" s="248"/>
      <c r="E138" s="246" t="s">
        <v>694</v>
      </c>
      <c r="F138" s="249"/>
      <c r="G138" s="250"/>
      <c r="H138" s="250"/>
      <c r="I138" s="244" t="s">
        <v>858</v>
      </c>
      <c r="J138" s="247"/>
      <c r="K138" s="247"/>
    </row>
    <row r="139" customHeight="1" spans="1:11">
      <c r="A139" s="251"/>
      <c r="B139" s="246"/>
      <c r="C139" s="247" t="s">
        <v>704</v>
      </c>
      <c r="D139" s="248"/>
      <c r="E139" s="246" t="s">
        <v>694</v>
      </c>
      <c r="F139" s="249"/>
      <c r="G139" s="250"/>
      <c r="H139" s="250"/>
      <c r="I139" s="244" t="s">
        <v>859</v>
      </c>
      <c r="J139" s="247"/>
      <c r="K139" s="247"/>
    </row>
    <row r="140" customHeight="1" spans="1:11">
      <c r="A140" s="251"/>
      <c r="B140" s="246"/>
      <c r="C140" s="247" t="s">
        <v>707</v>
      </c>
      <c r="D140" s="248"/>
      <c r="E140" s="246" t="s">
        <v>694</v>
      </c>
      <c r="F140" s="249"/>
      <c r="G140" s="250"/>
      <c r="H140" s="250"/>
      <c r="I140" s="244" t="s">
        <v>859</v>
      </c>
      <c r="J140" s="247"/>
      <c r="K140" s="247"/>
    </row>
    <row r="141" customHeight="1" spans="1:11">
      <c r="A141" s="251"/>
      <c r="B141" s="246"/>
      <c r="C141" s="247" t="s">
        <v>708</v>
      </c>
      <c r="D141" s="248"/>
      <c r="E141" s="246" t="s">
        <v>694</v>
      </c>
      <c r="F141" s="249"/>
      <c r="G141" s="250"/>
      <c r="H141" s="250"/>
      <c r="I141" s="244" t="s">
        <v>860</v>
      </c>
      <c r="J141" s="247"/>
      <c r="K141" s="247"/>
    </row>
    <row r="142" customHeight="1" spans="1:11">
      <c r="A142" s="251"/>
      <c r="B142" s="246"/>
      <c r="C142" s="247" t="s">
        <v>710</v>
      </c>
      <c r="D142" s="248"/>
      <c r="E142" s="246" t="s">
        <v>694</v>
      </c>
      <c r="F142" s="252"/>
      <c r="G142" s="250"/>
      <c r="H142" s="250"/>
      <c r="I142" s="244" t="s">
        <v>859</v>
      </c>
      <c r="J142" s="247"/>
      <c r="K142" s="247"/>
    </row>
    <row r="143" customHeight="1" spans="1:11">
      <c r="A143" s="251"/>
      <c r="B143" s="246"/>
      <c r="C143" s="247" t="s">
        <v>711</v>
      </c>
      <c r="D143" s="248"/>
      <c r="E143" s="246" t="s">
        <v>694</v>
      </c>
      <c r="F143" s="252"/>
      <c r="G143" s="250"/>
      <c r="H143" s="250"/>
      <c r="I143" s="244" t="s">
        <v>859</v>
      </c>
      <c r="J143" s="247"/>
      <c r="K143" s="247"/>
    </row>
    <row r="144" customHeight="1" spans="1:11">
      <c r="A144" s="251"/>
      <c r="B144" s="246"/>
      <c r="C144" s="247" t="s">
        <v>712</v>
      </c>
      <c r="D144" s="248"/>
      <c r="E144" s="246" t="s">
        <v>694</v>
      </c>
      <c r="F144" s="249"/>
      <c r="G144" s="250"/>
      <c r="H144" s="250"/>
      <c r="I144" s="244" t="s">
        <v>860</v>
      </c>
      <c r="J144" s="247"/>
      <c r="K144" s="247"/>
    </row>
    <row r="145" customHeight="1" spans="1:11">
      <c r="A145" s="251"/>
      <c r="B145" s="246"/>
      <c r="C145" s="247" t="s">
        <v>713</v>
      </c>
      <c r="D145" s="248"/>
      <c r="E145" s="246" t="s">
        <v>714</v>
      </c>
      <c r="F145" s="249"/>
      <c r="G145" s="250"/>
      <c r="H145" s="250"/>
      <c r="I145" s="244" t="s">
        <v>861</v>
      </c>
      <c r="J145" s="247"/>
      <c r="K145" s="247"/>
    </row>
    <row r="146" customHeight="1" spans="1:11">
      <c r="A146" s="251"/>
      <c r="B146" s="246"/>
      <c r="C146" s="247" t="s">
        <v>717</v>
      </c>
      <c r="D146" s="248"/>
      <c r="E146" s="246" t="s">
        <v>714</v>
      </c>
      <c r="F146" s="249"/>
      <c r="G146" s="250"/>
      <c r="H146" s="250"/>
      <c r="I146" s="244" t="s">
        <v>862</v>
      </c>
      <c r="J146" s="247"/>
      <c r="K146" s="247"/>
    </row>
    <row r="147" customHeight="1" spans="1:11">
      <c r="A147" s="251"/>
      <c r="B147" s="246"/>
      <c r="C147" s="247" t="s">
        <v>719</v>
      </c>
      <c r="D147" s="248"/>
      <c r="E147" s="246" t="s">
        <v>714</v>
      </c>
      <c r="F147" s="249"/>
      <c r="G147" s="250"/>
      <c r="H147" s="250"/>
      <c r="I147" s="244" t="s">
        <v>863</v>
      </c>
      <c r="J147" s="247"/>
      <c r="K147" s="247"/>
    </row>
    <row r="148" customHeight="1" spans="1:11">
      <c r="A148" s="251"/>
      <c r="B148" s="246"/>
      <c r="C148" s="247" t="s">
        <v>721</v>
      </c>
      <c r="D148" s="248"/>
      <c r="E148" s="246" t="s">
        <v>714</v>
      </c>
      <c r="F148" s="249"/>
      <c r="G148" s="250"/>
      <c r="H148" s="250"/>
      <c r="I148" s="244" t="s">
        <v>722</v>
      </c>
      <c r="J148" s="247"/>
      <c r="K148" s="247"/>
    </row>
    <row r="149" customHeight="1" spans="1:11">
      <c r="A149" s="251"/>
      <c r="B149" s="246"/>
      <c r="C149" s="247" t="s">
        <v>724</v>
      </c>
      <c r="D149" s="248"/>
      <c r="E149" s="246" t="s">
        <v>714</v>
      </c>
      <c r="F149" s="249"/>
      <c r="G149" s="250"/>
      <c r="H149" s="250"/>
      <c r="I149" s="244" t="s">
        <v>725</v>
      </c>
      <c r="J149" s="247"/>
      <c r="K149" s="247"/>
    </row>
    <row r="150" customHeight="1" spans="1:11">
      <c r="A150" s="253"/>
      <c r="B150" s="246"/>
      <c r="C150" s="247" t="s">
        <v>727</v>
      </c>
      <c r="D150" s="248"/>
      <c r="E150" s="246" t="s">
        <v>714</v>
      </c>
      <c r="F150" s="249"/>
      <c r="G150" s="250"/>
      <c r="H150" s="250"/>
      <c r="I150" s="244" t="s">
        <v>728</v>
      </c>
      <c r="J150" s="247"/>
      <c r="K150" s="247"/>
    </row>
    <row r="151" customHeight="1" spans="1:11">
      <c r="A151" s="245"/>
      <c r="B151" s="246" t="s">
        <v>538</v>
      </c>
      <c r="C151" s="254" t="s">
        <v>730</v>
      </c>
      <c r="D151" s="255"/>
      <c r="E151" s="246" t="s">
        <v>694</v>
      </c>
      <c r="F151" s="256"/>
      <c r="G151" s="257"/>
      <c r="H151" s="257"/>
      <c r="I151" s="257"/>
      <c r="J151" s="254"/>
      <c r="K151" s="254"/>
    </row>
    <row r="152" customHeight="1" spans="1:11">
      <c r="A152" s="251"/>
      <c r="B152" s="246"/>
      <c r="C152" s="254" t="s">
        <v>731</v>
      </c>
      <c r="D152" s="255"/>
      <c r="E152" s="246" t="s">
        <v>694</v>
      </c>
      <c r="F152" s="256"/>
      <c r="G152" s="257"/>
      <c r="H152" s="257"/>
      <c r="I152" s="257"/>
      <c r="J152" s="254"/>
      <c r="K152" s="254"/>
    </row>
    <row r="153" customHeight="1" spans="1:11">
      <c r="A153" s="251"/>
      <c r="B153" s="246"/>
      <c r="C153" s="254" t="s">
        <v>732</v>
      </c>
      <c r="D153" s="255"/>
      <c r="E153" s="246" t="s">
        <v>714</v>
      </c>
      <c r="F153" s="249"/>
      <c r="G153" s="258"/>
      <c r="H153" s="258"/>
      <c r="I153" s="257"/>
      <c r="J153" s="254"/>
      <c r="K153" s="254"/>
    </row>
    <row r="154" customHeight="1" spans="1:11">
      <c r="A154" s="253"/>
      <c r="B154" s="246"/>
      <c r="C154" s="254" t="s">
        <v>733</v>
      </c>
      <c r="D154" s="255"/>
      <c r="E154" s="246" t="s">
        <v>714</v>
      </c>
      <c r="F154" s="249"/>
      <c r="G154" s="258"/>
      <c r="H154" s="258"/>
      <c r="I154" s="257"/>
      <c r="J154" s="254"/>
      <c r="K154" s="254"/>
    </row>
    <row r="155" customHeight="1" spans="1:11">
      <c r="A155" s="245"/>
      <c r="B155" s="246" t="s">
        <v>734</v>
      </c>
      <c r="C155" s="254" t="s">
        <v>735</v>
      </c>
      <c r="D155" s="255"/>
      <c r="E155" s="246" t="s">
        <v>714</v>
      </c>
      <c r="F155" s="249"/>
      <c r="G155" s="258"/>
      <c r="H155" s="258"/>
      <c r="I155" s="257"/>
      <c r="J155" s="254"/>
      <c r="K155" s="254"/>
    </row>
    <row r="156" customHeight="1" spans="1:11">
      <c r="A156" s="251"/>
      <c r="B156" s="246"/>
      <c r="C156" s="254" t="s">
        <v>736</v>
      </c>
      <c r="D156" s="255"/>
      <c r="E156" s="246" t="s">
        <v>714</v>
      </c>
      <c r="F156" s="249"/>
      <c r="G156" s="258"/>
      <c r="H156" s="258"/>
      <c r="I156" s="257"/>
      <c r="J156" s="254"/>
      <c r="K156" s="254"/>
    </row>
    <row r="157" customHeight="1" spans="1:11">
      <c r="A157" s="251"/>
      <c r="B157" s="246"/>
      <c r="C157" s="254" t="s">
        <v>737</v>
      </c>
      <c r="D157" s="255"/>
      <c r="E157" s="246" t="s">
        <v>714</v>
      </c>
      <c r="F157" s="249"/>
      <c r="G157" s="258"/>
      <c r="H157" s="258"/>
      <c r="I157" s="257"/>
      <c r="J157" s="254"/>
      <c r="K157" s="254"/>
    </row>
    <row r="158" customHeight="1" spans="1:11">
      <c r="A158" s="251"/>
      <c r="B158" s="246"/>
      <c r="C158" s="254" t="s">
        <v>738</v>
      </c>
      <c r="D158" s="255"/>
      <c r="E158" s="246" t="s">
        <v>714</v>
      </c>
      <c r="F158" s="249"/>
      <c r="G158" s="258"/>
      <c r="H158" s="258"/>
      <c r="I158" s="257"/>
      <c r="J158" s="254"/>
      <c r="K158" s="254"/>
    </row>
    <row r="159" customHeight="1" spans="1:11">
      <c r="A159" s="251"/>
      <c r="B159" s="246"/>
      <c r="C159" s="254" t="s">
        <v>739</v>
      </c>
      <c r="D159" s="255"/>
      <c r="E159" s="246" t="s">
        <v>714</v>
      </c>
      <c r="F159" s="249"/>
      <c r="G159" s="258"/>
      <c r="H159" s="258"/>
      <c r="I159" s="257"/>
      <c r="J159" s="254"/>
      <c r="K159" s="254"/>
    </row>
    <row r="160" customHeight="1" spans="1:11">
      <c r="A160" s="251"/>
      <c r="B160" s="246"/>
      <c r="C160" s="254" t="s">
        <v>740</v>
      </c>
      <c r="D160" s="255"/>
      <c r="E160" s="246" t="s">
        <v>714</v>
      </c>
      <c r="F160" s="249"/>
      <c r="G160" s="258"/>
      <c r="H160" s="258"/>
      <c r="I160" s="257"/>
      <c r="J160" s="254"/>
      <c r="K160" s="254"/>
    </row>
    <row r="161" customHeight="1" spans="1:11">
      <c r="A161" s="251"/>
      <c r="B161" s="246"/>
      <c r="C161" s="254" t="s">
        <v>741</v>
      </c>
      <c r="D161" s="255"/>
      <c r="E161" s="246" t="s">
        <v>714</v>
      </c>
      <c r="F161" s="249"/>
      <c r="G161" s="258"/>
      <c r="H161" s="258"/>
      <c r="I161" s="257"/>
      <c r="J161" s="254"/>
      <c r="K161" s="254"/>
    </row>
    <row r="162" customHeight="1" spans="1:11">
      <c r="A162" s="251"/>
      <c r="B162" s="246"/>
      <c r="C162" s="254" t="s">
        <v>742</v>
      </c>
      <c r="D162" s="255"/>
      <c r="E162" s="246" t="s">
        <v>714</v>
      </c>
      <c r="F162" s="249"/>
      <c r="G162" s="258"/>
      <c r="H162" s="258"/>
      <c r="I162" s="257"/>
      <c r="J162" s="254"/>
      <c r="K162" s="254"/>
    </row>
    <row r="163" customHeight="1" spans="1:11">
      <c r="A163" s="251"/>
      <c r="B163" s="246"/>
      <c r="C163" s="254" t="s">
        <v>743</v>
      </c>
      <c r="D163" s="255"/>
      <c r="E163" s="246" t="s">
        <v>694</v>
      </c>
      <c r="F163" s="256"/>
      <c r="G163" s="257"/>
      <c r="H163" s="257"/>
      <c r="I163" s="257"/>
      <c r="J163" s="254"/>
      <c r="K163" s="254"/>
    </row>
    <row r="164" customHeight="1" spans="1:11">
      <c r="A164" s="253"/>
      <c r="B164" s="246"/>
      <c r="C164" s="254" t="s">
        <v>744</v>
      </c>
      <c r="D164" s="255"/>
      <c r="E164" s="246" t="s">
        <v>694</v>
      </c>
      <c r="F164" s="256"/>
      <c r="G164" s="257"/>
      <c r="H164" s="257"/>
      <c r="I164" s="257"/>
      <c r="J164" s="254"/>
      <c r="K164" s="254"/>
    </row>
    <row r="165" customHeight="1" spans="1:11">
      <c r="A165" s="246"/>
      <c r="B165" s="259" t="s">
        <v>11</v>
      </c>
      <c r="C165" s="260"/>
      <c r="D165" s="261"/>
      <c r="E165" s="246"/>
      <c r="F165" s="262"/>
      <c r="G165" s="244"/>
      <c r="H165" s="244"/>
      <c r="I165" s="244"/>
      <c r="J165" s="247"/>
      <c r="K165" s="247"/>
    </row>
    <row r="166" customHeight="1" spans="1:11">
      <c r="A166" s="235" t="s">
        <v>745</v>
      </c>
      <c r="B166" s="263" t="s">
        <v>746</v>
      </c>
      <c r="C166" s="264"/>
      <c r="D166" s="265"/>
      <c r="E166" s="235"/>
      <c r="F166" s="266"/>
      <c r="G166" s="267"/>
      <c r="H166" s="267"/>
      <c r="I166" s="267"/>
      <c r="J166" s="277"/>
      <c r="K166" s="277"/>
    </row>
    <row r="167" customHeight="1" spans="1:11">
      <c r="A167" s="235"/>
      <c r="B167" s="235"/>
      <c r="C167" s="268" t="s">
        <v>747</v>
      </c>
      <c r="D167" s="268"/>
      <c r="E167" s="235" t="s">
        <v>285</v>
      </c>
      <c r="F167" s="269"/>
      <c r="G167" s="267"/>
      <c r="H167" s="267"/>
      <c r="I167" s="267"/>
      <c r="J167" s="277"/>
      <c r="K167" s="277"/>
    </row>
    <row r="168" customHeight="1" spans="1:11">
      <c r="A168" s="235"/>
      <c r="B168" s="235"/>
      <c r="C168" s="268" t="s">
        <v>748</v>
      </c>
      <c r="D168" s="268"/>
      <c r="E168" s="235"/>
      <c r="F168" s="269"/>
      <c r="G168" s="267"/>
      <c r="H168" s="267"/>
      <c r="I168" s="267"/>
      <c r="J168" s="277"/>
      <c r="K168" s="277"/>
    </row>
    <row r="169" customHeight="1" spans="1:11">
      <c r="A169" s="235"/>
      <c r="B169" s="235"/>
      <c r="C169" s="270" t="s">
        <v>864</v>
      </c>
      <c r="D169" s="270"/>
      <c r="E169" s="235" t="s">
        <v>666</v>
      </c>
      <c r="F169" s="269"/>
      <c r="G169" s="267"/>
      <c r="H169" s="267"/>
      <c r="I169" s="267" t="s">
        <v>750</v>
      </c>
      <c r="J169" s="277"/>
      <c r="K169" s="277"/>
    </row>
    <row r="170" customHeight="1" spans="1:11">
      <c r="A170" s="235"/>
      <c r="B170" s="235"/>
      <c r="C170" s="270" t="s">
        <v>865</v>
      </c>
      <c r="D170" s="270"/>
      <c r="E170" s="235" t="s">
        <v>666</v>
      </c>
      <c r="F170" s="269"/>
      <c r="G170" s="267"/>
      <c r="H170" s="267"/>
      <c r="I170" s="267" t="s">
        <v>750</v>
      </c>
      <c r="J170" s="277"/>
      <c r="K170" s="277"/>
    </row>
    <row r="171" customHeight="1" spans="1:11">
      <c r="A171" s="235"/>
      <c r="B171" s="235"/>
      <c r="C171" s="270" t="s">
        <v>866</v>
      </c>
      <c r="D171" s="270"/>
      <c r="E171" s="235" t="s">
        <v>666</v>
      </c>
      <c r="F171" s="269"/>
      <c r="G171" s="267"/>
      <c r="H171" s="267"/>
      <c r="I171" s="267" t="s">
        <v>750</v>
      </c>
      <c r="J171" s="277"/>
      <c r="K171" s="277"/>
    </row>
    <row r="172" customHeight="1" spans="1:11">
      <c r="A172" s="235"/>
      <c r="B172" s="235"/>
      <c r="C172" s="270" t="s">
        <v>867</v>
      </c>
      <c r="D172" s="270"/>
      <c r="E172" s="235" t="s">
        <v>666</v>
      </c>
      <c r="F172" s="269"/>
      <c r="G172" s="267"/>
      <c r="H172" s="267"/>
      <c r="I172" s="267" t="s">
        <v>750</v>
      </c>
      <c r="J172" s="277"/>
      <c r="K172" s="277"/>
    </row>
    <row r="173" customHeight="1" spans="1:11">
      <c r="A173" s="235"/>
      <c r="B173" s="235"/>
      <c r="C173" s="268" t="s">
        <v>868</v>
      </c>
      <c r="D173" s="268"/>
      <c r="E173" s="235" t="s">
        <v>666</v>
      </c>
      <c r="F173" s="269"/>
      <c r="G173" s="267"/>
      <c r="H173" s="267"/>
      <c r="I173" s="267" t="s">
        <v>755</v>
      </c>
      <c r="J173" s="277"/>
      <c r="K173" s="277"/>
    </row>
    <row r="174" customHeight="1" spans="1:11">
      <c r="A174" s="235"/>
      <c r="B174" s="271"/>
      <c r="C174" s="267" t="s">
        <v>756</v>
      </c>
      <c r="D174" s="272"/>
      <c r="E174" s="235" t="s">
        <v>666</v>
      </c>
      <c r="F174" s="269"/>
      <c r="G174" s="267"/>
      <c r="H174" s="267"/>
      <c r="I174" s="267"/>
      <c r="J174" s="277"/>
      <c r="K174" s="277"/>
    </row>
    <row r="175" customHeight="1" spans="1:11">
      <c r="A175" s="235"/>
      <c r="B175" s="235"/>
      <c r="C175" s="270" t="s">
        <v>757</v>
      </c>
      <c r="D175" s="270"/>
      <c r="E175" s="235" t="s">
        <v>666</v>
      </c>
      <c r="F175" s="269"/>
      <c r="G175" s="267"/>
      <c r="H175" s="267"/>
      <c r="I175" s="267" t="s">
        <v>758</v>
      </c>
      <c r="J175" s="277"/>
      <c r="K175" s="277"/>
    </row>
    <row r="176" customHeight="1" spans="1:11">
      <c r="A176" s="235"/>
      <c r="B176" s="235"/>
      <c r="C176" s="270" t="s">
        <v>759</v>
      </c>
      <c r="D176" s="270"/>
      <c r="E176" s="235" t="s">
        <v>601</v>
      </c>
      <c r="F176" s="269"/>
      <c r="G176" s="267"/>
      <c r="H176" s="267"/>
      <c r="I176" s="267" t="s">
        <v>760</v>
      </c>
      <c r="J176" s="277"/>
      <c r="K176" s="277"/>
    </row>
    <row r="177" customHeight="1" spans="1:11">
      <c r="A177" s="235"/>
      <c r="B177" s="235"/>
      <c r="C177" s="270" t="s">
        <v>761</v>
      </c>
      <c r="D177" s="270"/>
      <c r="E177" s="235" t="s">
        <v>601</v>
      </c>
      <c r="F177" s="269"/>
      <c r="G177" s="267"/>
      <c r="H177" s="267"/>
      <c r="I177" s="267" t="s">
        <v>762</v>
      </c>
      <c r="J177" s="277"/>
      <c r="K177" s="277"/>
    </row>
    <row r="178" customHeight="1" spans="1:11">
      <c r="A178" s="235"/>
      <c r="B178" s="235"/>
      <c r="C178" s="270" t="s">
        <v>763</v>
      </c>
      <c r="D178" s="270"/>
      <c r="E178" s="235" t="s">
        <v>601</v>
      </c>
      <c r="F178" s="269"/>
      <c r="G178" s="267"/>
      <c r="H178" s="267"/>
      <c r="I178" s="267" t="s">
        <v>764</v>
      </c>
      <c r="J178" s="277"/>
      <c r="K178" s="277"/>
    </row>
    <row r="179" customHeight="1" spans="1:11">
      <c r="A179" s="235"/>
      <c r="B179" s="235"/>
      <c r="C179" s="270" t="s">
        <v>765</v>
      </c>
      <c r="D179" s="270"/>
      <c r="E179" s="235" t="s">
        <v>601</v>
      </c>
      <c r="F179" s="269"/>
      <c r="G179" s="267"/>
      <c r="H179" s="267"/>
      <c r="I179" s="267" t="s">
        <v>766</v>
      </c>
      <c r="J179" s="277"/>
      <c r="K179" s="277"/>
    </row>
    <row r="180" customHeight="1" spans="1:11">
      <c r="A180" s="235"/>
      <c r="B180" s="271"/>
      <c r="C180" s="267" t="s">
        <v>767</v>
      </c>
      <c r="D180" s="272"/>
      <c r="E180" s="235" t="s">
        <v>658</v>
      </c>
      <c r="F180" s="269"/>
      <c r="G180" s="267"/>
      <c r="H180" s="267"/>
      <c r="I180" s="267"/>
      <c r="J180" s="277"/>
      <c r="K180" s="277"/>
    </row>
    <row r="181" customHeight="1" spans="1:11">
      <c r="A181" s="235"/>
      <c r="B181" s="271"/>
      <c r="C181" s="267" t="s">
        <v>768</v>
      </c>
      <c r="D181" s="272"/>
      <c r="E181" s="235" t="s">
        <v>666</v>
      </c>
      <c r="F181" s="269"/>
      <c r="G181" s="267"/>
      <c r="H181" s="267"/>
      <c r="I181" s="267"/>
      <c r="J181" s="277"/>
      <c r="K181" s="277"/>
    </row>
    <row r="182" customHeight="1" spans="1:11">
      <c r="A182" s="235"/>
      <c r="B182" s="271"/>
      <c r="C182" s="267" t="s">
        <v>769</v>
      </c>
      <c r="D182" s="272"/>
      <c r="E182" s="273" t="s">
        <v>601</v>
      </c>
      <c r="F182" s="269"/>
      <c r="G182" s="267"/>
      <c r="H182" s="267"/>
      <c r="I182" s="267"/>
      <c r="J182" s="277"/>
      <c r="K182" s="277"/>
    </row>
    <row r="183" customHeight="1" spans="1:11">
      <c r="A183" s="235"/>
      <c r="B183" s="271"/>
      <c r="C183" s="267" t="s">
        <v>770</v>
      </c>
      <c r="D183" s="272"/>
      <c r="E183" s="273" t="s">
        <v>601</v>
      </c>
      <c r="F183" s="269"/>
      <c r="G183" s="267"/>
      <c r="H183" s="267"/>
      <c r="I183" s="267"/>
      <c r="J183" s="277"/>
      <c r="K183" s="277"/>
    </row>
    <row r="184" customHeight="1" spans="1:11">
      <c r="A184" s="235"/>
      <c r="B184" s="235"/>
      <c r="C184" s="270" t="s">
        <v>771</v>
      </c>
      <c r="D184" s="270"/>
      <c r="E184" s="235" t="s">
        <v>666</v>
      </c>
      <c r="F184" s="269"/>
      <c r="G184" s="267"/>
      <c r="H184" s="267"/>
      <c r="I184" s="267"/>
      <c r="J184" s="277"/>
      <c r="K184" s="277"/>
    </row>
    <row r="185" customHeight="1" spans="1:11">
      <c r="A185" s="235"/>
      <c r="B185" s="235"/>
      <c r="C185" s="270" t="s">
        <v>772</v>
      </c>
      <c r="D185" s="270"/>
      <c r="E185" s="235" t="s">
        <v>666</v>
      </c>
      <c r="F185" s="269"/>
      <c r="G185" s="267"/>
      <c r="H185" s="267"/>
      <c r="I185" s="267"/>
      <c r="J185" s="277"/>
      <c r="K185" s="277"/>
    </row>
    <row r="186" customHeight="1" spans="1:11">
      <c r="A186" s="235"/>
      <c r="B186" s="263" t="s">
        <v>12</v>
      </c>
      <c r="C186" s="264"/>
      <c r="D186" s="265"/>
      <c r="E186" s="235"/>
      <c r="F186" s="269"/>
      <c r="G186" s="267"/>
      <c r="H186" s="267"/>
      <c r="I186" s="267"/>
      <c r="J186" s="277"/>
      <c r="K186" s="277"/>
    </row>
    <row r="187" customHeight="1" spans="1:11">
      <c r="A187" s="235" t="s">
        <v>773</v>
      </c>
      <c r="B187" s="263"/>
      <c r="C187" s="264" t="s">
        <v>774</v>
      </c>
      <c r="D187" s="265"/>
      <c r="E187" s="235"/>
      <c r="F187" s="274"/>
      <c r="G187" s="267"/>
      <c r="H187" s="267"/>
      <c r="I187" s="267"/>
      <c r="J187" s="277"/>
      <c r="K187" s="277"/>
    </row>
    <row r="188" customHeight="1" spans="1:11">
      <c r="A188" s="235"/>
      <c r="B188" s="235"/>
      <c r="C188" s="270" t="s">
        <v>774</v>
      </c>
      <c r="D188" s="270"/>
      <c r="E188" s="235" t="s">
        <v>690</v>
      </c>
      <c r="F188" s="274"/>
      <c r="G188" s="267"/>
      <c r="H188" s="267"/>
      <c r="I188" s="267"/>
      <c r="J188" s="277"/>
      <c r="K188" s="277"/>
    </row>
    <row r="189" customHeight="1" spans="1:11">
      <c r="A189" s="235"/>
      <c r="B189" s="263" t="s">
        <v>13</v>
      </c>
      <c r="C189" s="264"/>
      <c r="D189" s="265"/>
      <c r="E189" s="235"/>
      <c r="F189" s="274"/>
      <c r="G189" s="267"/>
      <c r="H189" s="267"/>
      <c r="I189" s="267"/>
      <c r="J189" s="277"/>
      <c r="K189" s="277"/>
    </row>
    <row r="190" customHeight="1" spans="1:11">
      <c r="A190" s="29" t="s">
        <v>256</v>
      </c>
      <c r="B190" s="29"/>
      <c r="C190" s="275"/>
      <c r="D190" s="275"/>
      <c r="E190" s="275"/>
      <c r="F190" s="31"/>
      <c r="G190" s="32"/>
      <c r="H190" s="32"/>
      <c r="I190" s="32"/>
      <c r="J190" s="36"/>
      <c r="K190" s="36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5" orientation="portrait"/>
  <headerFooter/>
</worksheet>
</file>

<file path=xl/worksheets/sheet1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197"/>
    <col min="2" max="2" width="15" style="197" customWidth="1"/>
    <col min="3" max="3" width="14" style="197" customWidth="1"/>
    <col min="4" max="4" width="22.1327433628319" style="197" customWidth="1"/>
    <col min="5" max="5" width="25.8318584070796" style="197" customWidth="1"/>
    <col min="6" max="6" width="19.2654867256637" style="198" customWidth="1"/>
    <col min="7" max="8" width="15.5398230088496" style="197" customWidth="1"/>
    <col min="9" max="11" width="25.4955752212389" style="197" customWidth="1"/>
    <col min="12" max="16384" width="9" style="197"/>
  </cols>
  <sheetData>
    <row r="1" customHeight="1" spans="1:11">
      <c r="A1" s="3" t="s">
        <v>505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customHeight="1" spans="1:11">
      <c r="A2" s="199" t="s">
        <v>506</v>
      </c>
      <c r="B2" s="200"/>
      <c r="C2" s="199" t="s">
        <v>803</v>
      </c>
      <c r="D2" s="199" t="s">
        <v>507</v>
      </c>
      <c r="E2" s="199" t="s">
        <v>160</v>
      </c>
      <c r="F2" s="199" t="s">
        <v>509</v>
      </c>
      <c r="G2" s="201" t="s">
        <v>161</v>
      </c>
      <c r="H2" s="202"/>
      <c r="I2" s="217"/>
      <c r="J2" s="217"/>
      <c r="K2" s="217"/>
    </row>
    <row r="3" customHeight="1" spans="1:12">
      <c r="A3" s="199" t="s">
        <v>510</v>
      </c>
      <c r="B3" s="489">
        <v>1.46</v>
      </c>
      <c r="C3" s="203">
        <v>1.46</v>
      </c>
      <c r="D3" s="204" t="s">
        <v>511</v>
      </c>
      <c r="E3" s="199"/>
      <c r="F3" s="199" t="s">
        <v>512</v>
      </c>
      <c r="G3" s="203"/>
      <c r="H3" s="199" t="s">
        <v>514</v>
      </c>
      <c r="I3" s="203"/>
      <c r="J3" s="217"/>
      <c r="K3" s="217"/>
      <c r="L3" s="218"/>
    </row>
    <row r="4" customHeight="1" spans="1:12">
      <c r="A4" s="199" t="s">
        <v>515</v>
      </c>
      <c r="B4" s="203"/>
      <c r="C4" s="203"/>
      <c r="D4" s="199" t="s">
        <v>516</v>
      </c>
      <c r="E4" s="199"/>
      <c r="F4" s="199" t="s">
        <v>517</v>
      </c>
      <c r="G4" s="199"/>
      <c r="H4" s="199" t="s">
        <v>518</v>
      </c>
      <c r="I4" s="203"/>
      <c r="J4" s="199" t="s">
        <v>519</v>
      </c>
      <c r="K4" s="217"/>
      <c r="L4" s="218"/>
    </row>
    <row r="5" customHeight="1" spans="1:12">
      <c r="A5" s="199" t="s">
        <v>839</v>
      </c>
      <c r="B5" s="199"/>
      <c r="C5" s="203"/>
      <c r="D5" s="199" t="s">
        <v>521</v>
      </c>
      <c r="E5" s="199"/>
      <c r="F5" s="199" t="s">
        <v>522</v>
      </c>
      <c r="G5" s="203"/>
      <c r="H5" s="199" t="s">
        <v>523</v>
      </c>
      <c r="I5" s="203"/>
      <c r="J5" s="199" t="s">
        <v>524</v>
      </c>
      <c r="K5" s="217"/>
      <c r="L5" s="219"/>
    </row>
    <row r="6" customHeight="1" spans="1:11">
      <c r="A6" s="11" t="s">
        <v>0</v>
      </c>
      <c r="B6" s="11"/>
      <c r="C6" s="12" t="s">
        <v>525</v>
      </c>
      <c r="D6" s="12"/>
      <c r="E6" s="12" t="s">
        <v>262</v>
      </c>
      <c r="F6" s="11" t="s">
        <v>526</v>
      </c>
      <c r="G6" s="12" t="s">
        <v>527</v>
      </c>
      <c r="H6" s="12" t="s">
        <v>528</v>
      </c>
      <c r="I6" s="12" t="s">
        <v>529</v>
      </c>
      <c r="J6" s="12"/>
      <c r="K6" s="12"/>
    </row>
    <row r="7" customHeight="1" spans="1:11">
      <c r="A7" s="13" t="s">
        <v>530</v>
      </c>
      <c r="B7" s="13"/>
      <c r="C7" s="14" t="s">
        <v>531</v>
      </c>
      <c r="D7" s="14"/>
      <c r="E7" s="15"/>
      <c r="F7" s="15"/>
      <c r="G7" s="16"/>
      <c r="H7" s="16"/>
      <c r="I7" s="16"/>
      <c r="J7" s="16"/>
      <c r="K7" s="16"/>
    </row>
    <row r="8" customHeight="1" spans="1:11">
      <c r="A8" s="17"/>
      <c r="B8" s="17" t="s">
        <v>532</v>
      </c>
      <c r="C8" s="205" t="s">
        <v>840</v>
      </c>
      <c r="D8" s="206"/>
      <c r="E8" s="18" t="s">
        <v>841</v>
      </c>
      <c r="F8" s="26"/>
      <c r="G8" s="16"/>
      <c r="H8" s="16"/>
      <c r="I8" s="16" t="s">
        <v>535</v>
      </c>
      <c r="J8" s="16"/>
      <c r="K8" s="16"/>
    </row>
    <row r="9" customHeight="1" spans="1:11">
      <c r="A9" s="22"/>
      <c r="B9" s="22"/>
      <c r="C9" s="205" t="s">
        <v>536</v>
      </c>
      <c r="D9" s="206"/>
      <c r="E9" s="18" t="s">
        <v>841</v>
      </c>
      <c r="F9" s="26"/>
      <c r="G9" s="16"/>
      <c r="H9" s="16"/>
      <c r="I9" s="16" t="s">
        <v>537</v>
      </c>
      <c r="J9" s="16"/>
      <c r="K9" s="16"/>
    </row>
    <row r="10" customHeight="1" spans="1:11">
      <c r="A10" s="22"/>
      <c r="B10" s="22"/>
      <c r="C10" s="207" t="s">
        <v>538</v>
      </c>
      <c r="D10" s="206"/>
      <c r="E10" s="18" t="s">
        <v>841</v>
      </c>
      <c r="F10" s="26"/>
      <c r="G10" s="27"/>
      <c r="H10" s="27"/>
      <c r="I10" s="27"/>
      <c r="J10" s="35"/>
      <c r="K10" s="35"/>
    </row>
    <row r="11" customHeight="1" spans="1:11">
      <c r="A11" s="22"/>
      <c r="B11" s="22"/>
      <c r="C11" s="207" t="s">
        <v>842</v>
      </c>
      <c r="D11" s="16"/>
      <c r="E11" s="18" t="s">
        <v>841</v>
      </c>
      <c r="F11" s="26"/>
      <c r="G11" s="16"/>
      <c r="H11" s="16"/>
      <c r="I11" s="16"/>
      <c r="J11" s="16"/>
      <c r="K11" s="16"/>
    </row>
    <row r="12" customHeight="1" spans="1:11">
      <c r="A12" s="22"/>
      <c r="B12" s="22"/>
      <c r="C12" s="207" t="s">
        <v>816</v>
      </c>
      <c r="D12" s="16"/>
      <c r="E12" s="18" t="s">
        <v>841</v>
      </c>
      <c r="F12" s="26"/>
      <c r="G12" s="16"/>
      <c r="H12" s="16"/>
      <c r="I12" s="16"/>
      <c r="J12" s="16"/>
      <c r="K12" s="16"/>
    </row>
    <row r="13" customHeight="1" spans="1:11">
      <c r="A13" s="22"/>
      <c r="B13" s="22"/>
      <c r="C13" s="207" t="s">
        <v>825</v>
      </c>
      <c r="D13" s="16"/>
      <c r="E13" s="18" t="s">
        <v>841</v>
      </c>
      <c r="F13" s="26"/>
      <c r="G13" s="16"/>
      <c r="H13" s="16"/>
      <c r="I13" s="16"/>
      <c r="J13" s="16"/>
      <c r="K13" s="16"/>
    </row>
    <row r="14" customHeight="1" spans="1:11">
      <c r="A14" s="22"/>
      <c r="B14" s="22"/>
      <c r="C14" s="207" t="s">
        <v>782</v>
      </c>
      <c r="D14" s="16"/>
      <c r="E14" s="18" t="s">
        <v>841</v>
      </c>
      <c r="F14" s="26"/>
      <c r="G14" s="16"/>
      <c r="H14" s="16"/>
      <c r="I14" s="16"/>
      <c r="J14" s="16"/>
      <c r="K14" s="16"/>
    </row>
    <row r="15" customHeight="1" spans="1:11">
      <c r="A15" s="22"/>
      <c r="B15" s="22"/>
      <c r="C15" s="207" t="s">
        <v>315</v>
      </c>
      <c r="D15" s="16"/>
      <c r="E15" s="18" t="s">
        <v>841</v>
      </c>
      <c r="F15" s="26"/>
      <c r="G15" s="16"/>
      <c r="H15" s="16"/>
      <c r="I15" s="16"/>
      <c r="J15" s="16"/>
      <c r="K15" s="16"/>
    </row>
    <row r="16" customHeight="1" spans="1:11">
      <c r="A16" s="22"/>
      <c r="B16" s="22"/>
      <c r="C16" s="207" t="s">
        <v>319</v>
      </c>
      <c r="D16" s="16"/>
      <c r="E16" s="18" t="s">
        <v>841</v>
      </c>
      <c r="F16" s="26"/>
      <c r="G16" s="16"/>
      <c r="H16" s="16"/>
      <c r="I16" s="16"/>
      <c r="J16" s="16"/>
      <c r="K16" s="16"/>
    </row>
    <row r="17" customHeight="1" spans="1:11">
      <c r="A17" s="22"/>
      <c r="B17" s="22"/>
      <c r="C17" s="207" t="s">
        <v>321</v>
      </c>
      <c r="D17" s="16"/>
      <c r="E17" s="18" t="s">
        <v>841</v>
      </c>
      <c r="F17" s="26"/>
      <c r="G17" s="16"/>
      <c r="H17" s="16"/>
      <c r="I17" s="16"/>
      <c r="J17" s="16"/>
      <c r="K17" s="16"/>
    </row>
    <row r="18" customHeight="1" spans="1:11">
      <c r="A18" s="22"/>
      <c r="B18" s="22"/>
      <c r="C18" s="207" t="s">
        <v>323</v>
      </c>
      <c r="D18" s="16"/>
      <c r="E18" s="18" t="s">
        <v>841</v>
      </c>
      <c r="F18" s="26"/>
      <c r="G18" s="16"/>
      <c r="H18" s="16"/>
      <c r="I18" s="16"/>
      <c r="J18" s="16"/>
      <c r="K18" s="16"/>
    </row>
    <row r="19" customHeight="1" spans="1:11">
      <c r="A19" s="22"/>
      <c r="B19" s="22"/>
      <c r="C19" s="207" t="s">
        <v>325</v>
      </c>
      <c r="D19" s="16"/>
      <c r="E19" s="18" t="s">
        <v>843</v>
      </c>
      <c r="F19" s="489">
        <v>1.46</v>
      </c>
      <c r="G19" s="16"/>
      <c r="H19" s="16"/>
      <c r="I19" s="16"/>
      <c r="J19" s="16"/>
      <c r="K19" s="16"/>
    </row>
    <row r="20" customHeight="1" spans="1:11">
      <c r="A20" s="22"/>
      <c r="B20" s="22"/>
      <c r="C20" s="207" t="s">
        <v>332</v>
      </c>
      <c r="D20" s="16"/>
      <c r="E20" s="18" t="s">
        <v>841</v>
      </c>
      <c r="F20" s="26"/>
      <c r="G20" s="16"/>
      <c r="H20" s="16"/>
      <c r="I20" s="16"/>
      <c r="J20" s="16"/>
      <c r="K20" s="16"/>
    </row>
    <row r="21" customHeight="1" spans="1:11">
      <c r="A21" s="22"/>
      <c r="B21" s="22"/>
      <c r="C21" s="207" t="s">
        <v>334</v>
      </c>
      <c r="D21" s="16"/>
      <c r="E21" s="18" t="s">
        <v>841</v>
      </c>
      <c r="F21" s="26"/>
      <c r="G21" s="16"/>
      <c r="H21" s="16"/>
      <c r="I21" s="16"/>
      <c r="J21" s="16"/>
      <c r="K21" s="16"/>
    </row>
    <row r="22" customHeight="1" spans="1:11">
      <c r="A22" s="22"/>
      <c r="B22" s="22"/>
      <c r="C22" s="207" t="s">
        <v>336</v>
      </c>
      <c r="D22" s="16"/>
      <c r="E22" s="18" t="s">
        <v>841</v>
      </c>
      <c r="F22" s="26"/>
      <c r="G22" s="16"/>
      <c r="H22" s="16"/>
      <c r="I22" s="16"/>
      <c r="J22" s="16"/>
      <c r="K22" s="16"/>
    </row>
    <row r="23" customHeight="1" spans="1:11">
      <c r="A23" s="22"/>
      <c r="B23" s="22"/>
      <c r="C23" s="207" t="s">
        <v>340</v>
      </c>
      <c r="D23" s="16"/>
      <c r="E23" s="18" t="s">
        <v>841</v>
      </c>
      <c r="F23" s="26"/>
      <c r="G23" s="209"/>
      <c r="H23" s="209"/>
      <c r="I23" s="209"/>
      <c r="J23" s="210"/>
      <c r="K23" s="210"/>
    </row>
    <row r="24" customHeight="1" spans="1:11">
      <c r="A24" s="22"/>
      <c r="B24" s="22"/>
      <c r="C24" s="207" t="s">
        <v>380</v>
      </c>
      <c r="D24" s="16"/>
      <c r="E24" s="18" t="s">
        <v>841</v>
      </c>
      <c r="F24" s="26"/>
      <c r="G24" s="209"/>
      <c r="H24" s="209"/>
      <c r="I24" s="209"/>
      <c r="J24" s="210"/>
      <c r="K24" s="210"/>
    </row>
    <row r="25" customHeight="1" spans="1:11">
      <c r="A25" s="22"/>
      <c r="B25" s="22"/>
      <c r="C25" s="207" t="s">
        <v>844</v>
      </c>
      <c r="D25" s="16"/>
      <c r="E25" s="18" t="s">
        <v>841</v>
      </c>
      <c r="F25" s="26"/>
      <c r="G25" s="209"/>
      <c r="H25" s="209"/>
      <c r="I25" s="209"/>
      <c r="J25" s="210"/>
      <c r="K25" s="210"/>
    </row>
    <row r="26" customHeight="1" spans="1:11">
      <c r="A26" s="22"/>
      <c r="B26" s="22"/>
      <c r="C26" s="207" t="s">
        <v>384</v>
      </c>
      <c r="D26" s="16"/>
      <c r="E26" s="18" t="s">
        <v>841</v>
      </c>
      <c r="F26" s="26"/>
      <c r="G26" s="209"/>
      <c r="H26" s="209"/>
      <c r="I26" s="209"/>
      <c r="J26" s="210"/>
      <c r="K26" s="210"/>
    </row>
    <row r="27" customHeight="1" spans="1:11">
      <c r="A27" s="22"/>
      <c r="B27" s="22"/>
      <c r="C27" s="207" t="s">
        <v>386</v>
      </c>
      <c r="D27" s="16"/>
      <c r="E27" s="18" t="s">
        <v>841</v>
      </c>
      <c r="F27" s="26"/>
      <c r="G27" s="209"/>
      <c r="H27" s="209"/>
      <c r="I27" s="209"/>
      <c r="J27" s="210"/>
      <c r="K27" s="210"/>
    </row>
    <row r="28" customHeight="1" spans="1:11">
      <c r="A28" s="22"/>
      <c r="B28" s="22"/>
      <c r="C28" s="207" t="s">
        <v>403</v>
      </c>
      <c r="D28" s="16"/>
      <c r="E28" s="18" t="s">
        <v>841</v>
      </c>
      <c r="F28" s="26"/>
      <c r="G28" s="209"/>
      <c r="H28" s="209"/>
      <c r="I28" s="209"/>
      <c r="J28" s="210"/>
      <c r="K28" s="210"/>
    </row>
    <row r="29" customHeight="1" spans="1:11">
      <c r="A29" s="22"/>
      <c r="B29" s="22"/>
      <c r="C29" s="207" t="s">
        <v>405</v>
      </c>
      <c r="D29" s="16"/>
      <c r="E29" s="18" t="s">
        <v>841</v>
      </c>
      <c r="F29" s="26"/>
      <c r="G29" s="209"/>
      <c r="H29" s="209"/>
      <c r="I29" s="209"/>
      <c r="J29" s="210"/>
      <c r="K29" s="210"/>
    </row>
    <row r="30" customHeight="1" spans="1:11">
      <c r="A30" s="22"/>
      <c r="B30" s="22"/>
      <c r="C30" s="207" t="s">
        <v>845</v>
      </c>
      <c r="D30" s="16"/>
      <c r="E30" s="18" t="s">
        <v>841</v>
      </c>
      <c r="F30" s="26"/>
      <c r="G30" s="209"/>
      <c r="H30" s="209"/>
      <c r="I30" s="209"/>
      <c r="J30" s="210"/>
      <c r="K30" s="210"/>
    </row>
    <row r="31" customHeight="1" spans="1:11">
      <c r="A31" s="22"/>
      <c r="B31" s="22"/>
      <c r="C31" s="207" t="s">
        <v>407</v>
      </c>
      <c r="D31" s="16"/>
      <c r="E31" s="18" t="s">
        <v>841</v>
      </c>
      <c r="F31" s="26"/>
      <c r="G31" s="209"/>
      <c r="H31" s="209"/>
      <c r="I31" s="209"/>
      <c r="J31" s="210"/>
      <c r="K31" s="210"/>
    </row>
    <row r="32" customHeight="1" spans="1:11">
      <c r="A32" s="22"/>
      <c r="B32" s="22"/>
      <c r="C32" s="207" t="s">
        <v>411</v>
      </c>
      <c r="D32" s="16"/>
      <c r="E32" s="18" t="s">
        <v>841</v>
      </c>
      <c r="F32" s="26"/>
      <c r="G32" s="209"/>
      <c r="H32" s="209"/>
      <c r="I32" s="209"/>
      <c r="J32" s="210"/>
      <c r="K32" s="210"/>
    </row>
    <row r="33" customHeight="1" spans="1:11">
      <c r="A33" s="22"/>
      <c r="B33" s="22"/>
      <c r="C33" s="207" t="s">
        <v>413</v>
      </c>
      <c r="D33" s="16"/>
      <c r="E33" s="18" t="s">
        <v>841</v>
      </c>
      <c r="F33" s="26"/>
      <c r="G33" s="209"/>
      <c r="H33" s="209"/>
      <c r="I33" s="209"/>
      <c r="J33" s="210"/>
      <c r="K33" s="210"/>
    </row>
    <row r="34" customHeight="1" spans="1:11">
      <c r="A34" s="22"/>
      <c r="B34" s="22"/>
      <c r="C34" s="207" t="s">
        <v>846</v>
      </c>
      <c r="D34" s="16"/>
      <c r="E34" s="18" t="s">
        <v>841</v>
      </c>
      <c r="F34" s="26"/>
      <c r="G34" s="209"/>
      <c r="H34" s="209"/>
      <c r="I34" s="209"/>
      <c r="J34" s="210"/>
      <c r="K34" s="210"/>
    </row>
    <row r="35" customHeight="1" spans="1:11">
      <c r="A35" s="22"/>
      <c r="B35" s="22"/>
      <c r="C35" s="207" t="s">
        <v>847</v>
      </c>
      <c r="D35" s="16"/>
      <c r="E35" s="18" t="s">
        <v>841</v>
      </c>
      <c r="F35" s="26"/>
      <c r="G35" s="209"/>
      <c r="H35" s="209"/>
      <c r="I35" s="209"/>
      <c r="J35" s="210"/>
      <c r="K35" s="210"/>
    </row>
    <row r="36" customHeight="1" spans="1:11">
      <c r="A36" s="22"/>
      <c r="B36" s="22"/>
      <c r="C36" s="207" t="s">
        <v>419</v>
      </c>
      <c r="D36" s="16"/>
      <c r="E36" s="18" t="s">
        <v>841</v>
      </c>
      <c r="F36" s="26"/>
      <c r="G36" s="209"/>
      <c r="H36" s="209"/>
      <c r="I36" s="209"/>
      <c r="J36" s="210"/>
      <c r="K36" s="210"/>
    </row>
    <row r="37" customHeight="1" spans="1:11">
      <c r="A37" s="22"/>
      <c r="B37" s="22"/>
      <c r="C37" s="207" t="s">
        <v>848</v>
      </c>
      <c r="D37" s="16"/>
      <c r="E37" s="18" t="s">
        <v>841</v>
      </c>
      <c r="F37" s="26"/>
      <c r="G37" s="209"/>
      <c r="H37" s="209"/>
      <c r="I37" s="209"/>
      <c r="J37" s="210"/>
      <c r="K37" s="210"/>
    </row>
    <row r="38" customHeight="1" spans="1:11">
      <c r="A38" s="22"/>
      <c r="B38" s="22"/>
      <c r="C38" s="207" t="s">
        <v>849</v>
      </c>
      <c r="D38" s="16"/>
      <c r="E38" s="18" t="s">
        <v>841</v>
      </c>
      <c r="F38" s="26"/>
      <c r="G38" s="209"/>
      <c r="H38" s="209"/>
      <c r="I38" s="209"/>
      <c r="J38" s="210"/>
      <c r="K38" s="210"/>
    </row>
    <row r="39" customHeight="1" spans="1:11">
      <c r="A39" s="22"/>
      <c r="B39" s="22"/>
      <c r="C39" s="207" t="s">
        <v>567</v>
      </c>
      <c r="D39" s="16"/>
      <c r="E39" s="18" t="s">
        <v>841</v>
      </c>
      <c r="F39" s="26"/>
      <c r="G39" s="209"/>
      <c r="H39" s="209"/>
      <c r="I39" s="209"/>
      <c r="J39" s="210"/>
      <c r="K39" s="210"/>
    </row>
    <row r="40" customHeight="1" spans="1:11">
      <c r="A40" s="22"/>
      <c r="B40" s="22"/>
      <c r="C40" s="205" t="s">
        <v>568</v>
      </c>
      <c r="D40" s="206"/>
      <c r="E40" s="18"/>
      <c r="F40" s="26"/>
      <c r="G40" s="16"/>
      <c r="H40" s="16"/>
      <c r="I40" s="16"/>
      <c r="J40" s="16"/>
      <c r="K40" s="16"/>
    </row>
    <row r="41" customHeight="1" spans="1:11">
      <c r="A41" s="22"/>
      <c r="B41" s="22"/>
      <c r="C41" s="207" t="s">
        <v>569</v>
      </c>
      <c r="D41" s="16"/>
      <c r="E41" s="18" t="s">
        <v>841</v>
      </c>
      <c r="F41" s="26"/>
      <c r="G41" s="16"/>
      <c r="H41" s="16"/>
      <c r="I41" s="16" t="s">
        <v>570</v>
      </c>
      <c r="J41" s="16"/>
      <c r="K41" s="16"/>
    </row>
    <row r="42" customHeight="1" spans="1:11">
      <c r="A42" s="22"/>
      <c r="B42" s="22"/>
      <c r="C42" s="210" t="s">
        <v>571</v>
      </c>
      <c r="D42" s="207"/>
      <c r="E42" s="18" t="s">
        <v>841</v>
      </c>
      <c r="F42" s="26"/>
      <c r="G42" s="27"/>
      <c r="H42" s="27"/>
      <c r="I42" s="27"/>
      <c r="J42" s="35"/>
      <c r="K42" s="35"/>
    </row>
    <row r="43" customHeight="1" spans="1:11">
      <c r="A43" s="22"/>
      <c r="B43" s="22"/>
      <c r="C43" s="207" t="s">
        <v>424</v>
      </c>
      <c r="D43" s="16"/>
      <c r="E43" s="18" t="s">
        <v>841</v>
      </c>
      <c r="F43" s="26"/>
      <c r="G43" s="16"/>
      <c r="H43" s="16"/>
      <c r="I43" s="16" t="s">
        <v>572</v>
      </c>
      <c r="J43" s="16"/>
      <c r="K43" s="16"/>
    </row>
    <row r="44" customHeight="1" spans="1:11">
      <c r="A44" s="22"/>
      <c r="B44" s="22"/>
      <c r="C44" s="207" t="s">
        <v>573</v>
      </c>
      <c r="D44" s="16"/>
      <c r="E44" s="18" t="s">
        <v>841</v>
      </c>
      <c r="F44" s="26"/>
      <c r="G44" s="16"/>
      <c r="H44" s="16"/>
      <c r="I44" s="16" t="s">
        <v>574</v>
      </c>
      <c r="J44" s="16"/>
      <c r="K44" s="16"/>
    </row>
    <row r="45" customHeight="1" spans="1:11">
      <c r="A45" s="22"/>
      <c r="B45" s="22"/>
      <c r="C45" s="210" t="s">
        <v>428</v>
      </c>
      <c r="D45" s="207"/>
      <c r="E45" s="18" t="s">
        <v>850</v>
      </c>
      <c r="F45" s="26"/>
      <c r="G45" s="16"/>
      <c r="H45" s="16"/>
      <c r="I45" s="16"/>
      <c r="J45" s="16"/>
      <c r="K45" s="16"/>
    </row>
    <row r="46" customHeight="1" spans="1:11">
      <c r="A46" s="22"/>
      <c r="B46" s="22"/>
      <c r="C46" s="207" t="s">
        <v>431</v>
      </c>
      <c r="D46" s="16"/>
      <c r="E46" s="18" t="s">
        <v>851</v>
      </c>
      <c r="F46" s="26"/>
      <c r="G46" s="16"/>
      <c r="H46" s="16"/>
      <c r="I46" s="16" t="s">
        <v>577</v>
      </c>
      <c r="J46" s="16"/>
      <c r="K46" s="16"/>
    </row>
    <row r="47" customHeight="1" spans="1:11">
      <c r="A47" s="22"/>
      <c r="B47" s="22"/>
      <c r="C47" s="207" t="s">
        <v>437</v>
      </c>
      <c r="D47" s="16"/>
      <c r="E47" s="18" t="s">
        <v>851</v>
      </c>
      <c r="F47" s="26"/>
      <c r="G47" s="16"/>
      <c r="H47" s="16"/>
      <c r="I47" s="16"/>
      <c r="J47" s="16"/>
      <c r="K47" s="16"/>
    </row>
    <row r="48" customHeight="1" spans="1:11">
      <c r="A48" s="22"/>
      <c r="B48" s="22"/>
      <c r="C48" s="207" t="s">
        <v>578</v>
      </c>
      <c r="D48" s="16"/>
      <c r="E48" s="18" t="s">
        <v>850</v>
      </c>
      <c r="F48" s="26"/>
      <c r="G48" s="16"/>
      <c r="H48" s="16"/>
      <c r="I48" s="16"/>
      <c r="J48" s="16"/>
      <c r="K48" s="16"/>
    </row>
    <row r="49" customHeight="1" spans="1:11">
      <c r="A49" s="22"/>
      <c r="B49" s="22"/>
      <c r="C49" s="211" t="s">
        <v>579</v>
      </c>
      <c r="D49" s="205"/>
      <c r="E49" s="18"/>
      <c r="F49" s="26"/>
      <c r="G49" s="27"/>
      <c r="H49" s="27"/>
      <c r="I49" s="27"/>
      <c r="J49" s="35"/>
      <c r="K49" s="35"/>
    </row>
    <row r="50" customHeight="1" spans="1:11">
      <c r="A50" s="22"/>
      <c r="B50" s="22"/>
      <c r="C50" s="210" t="s">
        <v>580</v>
      </c>
      <c r="D50" s="207"/>
      <c r="E50" s="18" t="s">
        <v>581</v>
      </c>
      <c r="F50" s="26"/>
      <c r="G50" s="27"/>
      <c r="H50" s="27"/>
      <c r="I50" s="27"/>
      <c r="J50" s="35"/>
      <c r="K50" s="35"/>
    </row>
    <row r="51" customHeight="1" spans="1:11">
      <c r="A51" s="22"/>
      <c r="B51" s="22"/>
      <c r="C51" s="210" t="s">
        <v>582</v>
      </c>
      <c r="D51" s="207"/>
      <c r="E51" s="18" t="s">
        <v>581</v>
      </c>
      <c r="F51" s="26"/>
      <c r="G51" s="27"/>
      <c r="H51" s="27"/>
      <c r="I51" s="27"/>
      <c r="J51" s="35"/>
      <c r="K51" s="35"/>
    </row>
    <row r="52" customHeight="1" spans="1:11">
      <c r="A52" s="22"/>
      <c r="B52" s="22"/>
      <c r="C52" s="211" t="s">
        <v>583</v>
      </c>
      <c r="D52" s="205"/>
      <c r="E52" s="18"/>
      <c r="F52" s="26"/>
      <c r="G52" s="27"/>
      <c r="H52" s="27"/>
      <c r="I52" s="27"/>
      <c r="J52" s="35"/>
      <c r="K52" s="35"/>
    </row>
    <row r="53" customHeight="1" spans="1:11">
      <c r="A53" s="22"/>
      <c r="B53" s="22"/>
      <c r="C53" s="210" t="s">
        <v>584</v>
      </c>
      <c r="D53" s="207"/>
      <c r="E53" s="18" t="s">
        <v>841</v>
      </c>
      <c r="F53" s="26"/>
      <c r="G53" s="27"/>
      <c r="H53" s="27"/>
      <c r="I53" s="27"/>
      <c r="J53" s="35"/>
      <c r="K53" s="35"/>
    </row>
    <row r="54" customHeight="1" spans="1:11">
      <c r="A54" s="22"/>
      <c r="B54" s="22"/>
      <c r="C54" s="210" t="s">
        <v>585</v>
      </c>
      <c r="D54" s="207"/>
      <c r="E54" s="18" t="s">
        <v>841</v>
      </c>
      <c r="F54" s="26"/>
      <c r="G54" s="27"/>
      <c r="H54" s="27"/>
      <c r="I54" s="27"/>
      <c r="J54" s="35"/>
      <c r="K54" s="35"/>
    </row>
    <row r="55" customHeight="1" spans="1:11">
      <c r="A55" s="22"/>
      <c r="B55" s="22"/>
      <c r="C55" s="210" t="s">
        <v>586</v>
      </c>
      <c r="D55" s="207"/>
      <c r="E55" s="18" t="s">
        <v>841</v>
      </c>
      <c r="F55" s="26"/>
      <c r="G55" s="27"/>
      <c r="H55" s="27"/>
      <c r="I55" s="27"/>
      <c r="J55" s="35"/>
      <c r="K55" s="35"/>
    </row>
    <row r="56" customHeight="1" spans="1:11">
      <c r="A56" s="22"/>
      <c r="B56" s="22"/>
      <c r="C56" s="207" t="s">
        <v>587</v>
      </c>
      <c r="D56" s="16"/>
      <c r="E56" s="18" t="s">
        <v>841</v>
      </c>
      <c r="F56" s="26"/>
      <c r="G56" s="27"/>
      <c r="H56" s="27"/>
      <c r="I56" s="27"/>
      <c r="J56" s="35"/>
      <c r="K56" s="35"/>
    </row>
    <row r="57" customHeight="1" spans="1:11">
      <c r="A57" s="22"/>
      <c r="B57" s="22"/>
      <c r="C57" s="16" t="s">
        <v>588</v>
      </c>
      <c r="D57" s="16"/>
      <c r="E57" s="18" t="s">
        <v>852</v>
      </c>
      <c r="F57" s="26"/>
      <c r="G57" s="212"/>
      <c r="H57" s="212"/>
      <c r="I57" s="212" t="s">
        <v>590</v>
      </c>
      <c r="J57" s="212"/>
      <c r="K57" s="212"/>
    </row>
    <row r="58" customHeight="1" spans="1:11">
      <c r="A58" s="22"/>
      <c r="B58" s="22"/>
      <c r="C58" s="16" t="s">
        <v>591</v>
      </c>
      <c r="D58" s="16"/>
      <c r="E58" s="18" t="s">
        <v>852</v>
      </c>
      <c r="F58" s="26"/>
      <c r="G58" s="16"/>
      <c r="H58" s="16"/>
      <c r="I58" s="16"/>
      <c r="J58" s="16"/>
      <c r="K58" s="16"/>
    </row>
    <row r="59" customHeight="1" spans="1:11">
      <c r="A59" s="22"/>
      <c r="B59" s="22"/>
      <c r="C59" s="211" t="s">
        <v>592</v>
      </c>
      <c r="D59" s="205"/>
      <c r="E59" s="18" t="s">
        <v>841</v>
      </c>
      <c r="F59" s="26"/>
      <c r="G59" s="209"/>
      <c r="H59" s="209"/>
      <c r="I59" s="209"/>
      <c r="J59" s="210"/>
      <c r="K59" s="210"/>
    </row>
    <row r="60" customHeight="1" spans="1:11">
      <c r="A60" s="213"/>
      <c r="B60" s="22"/>
      <c r="C60" s="214" t="s">
        <v>3</v>
      </c>
      <c r="D60" s="215"/>
      <c r="E60" s="18"/>
      <c r="F60" s="26"/>
      <c r="G60" s="216"/>
      <c r="H60" s="216"/>
      <c r="I60" s="216"/>
      <c r="J60" s="220"/>
      <c r="K60" s="220"/>
    </row>
    <row r="61" ht="30" customHeight="1" spans="1:11">
      <c r="A61" s="17"/>
      <c r="B61" s="17" t="s">
        <v>593</v>
      </c>
      <c r="C61" s="16" t="s">
        <v>594</v>
      </c>
      <c r="D61" s="16"/>
      <c r="E61" s="18"/>
      <c r="F61" s="26"/>
      <c r="G61" s="212"/>
      <c r="H61" s="212"/>
      <c r="I61" s="212" t="s">
        <v>595</v>
      </c>
      <c r="J61" s="212"/>
      <c r="K61" s="212"/>
    </row>
    <row r="62" ht="30" customHeight="1" spans="1:11">
      <c r="A62" s="22"/>
      <c r="B62" s="22"/>
      <c r="C62" s="16" t="s">
        <v>442</v>
      </c>
      <c r="D62" s="16"/>
      <c r="E62" s="18" t="s">
        <v>852</v>
      </c>
      <c r="F62" s="26"/>
      <c r="G62" s="212"/>
      <c r="H62" s="212"/>
      <c r="I62" s="212" t="s">
        <v>596</v>
      </c>
      <c r="J62" s="212"/>
      <c r="K62" s="212"/>
    </row>
    <row r="63" ht="30" customHeight="1" spans="1:11">
      <c r="A63" s="22"/>
      <c r="B63" s="22"/>
      <c r="C63" s="16" t="s">
        <v>476</v>
      </c>
      <c r="D63" s="16"/>
      <c r="E63" s="18" t="s">
        <v>852</v>
      </c>
      <c r="F63" s="26"/>
      <c r="G63" s="212"/>
      <c r="H63" s="212"/>
      <c r="I63" s="212" t="s">
        <v>597</v>
      </c>
      <c r="J63" s="212"/>
      <c r="K63" s="212"/>
    </row>
    <row r="64" ht="30" customHeight="1" spans="1:11">
      <c r="A64" s="22"/>
      <c r="B64" s="22"/>
      <c r="C64" s="16" t="s">
        <v>484</v>
      </c>
      <c r="D64" s="16"/>
      <c r="E64" s="18" t="s">
        <v>852</v>
      </c>
      <c r="F64" s="26"/>
      <c r="G64" s="212"/>
      <c r="H64" s="212"/>
      <c r="I64" s="212" t="s">
        <v>598</v>
      </c>
      <c r="J64" s="212"/>
      <c r="K64" s="212"/>
    </row>
    <row r="65" ht="30" customHeight="1" spans="1:11">
      <c r="A65" s="22"/>
      <c r="B65" s="22"/>
      <c r="C65" s="16" t="s">
        <v>499</v>
      </c>
      <c r="D65" s="16"/>
      <c r="E65" s="18" t="s">
        <v>852</v>
      </c>
      <c r="F65" s="26"/>
      <c r="G65" s="212"/>
      <c r="H65" s="212"/>
      <c r="I65" s="212" t="s">
        <v>599</v>
      </c>
      <c r="J65" s="212"/>
      <c r="K65" s="212"/>
    </row>
    <row r="66" customHeight="1" spans="1:11">
      <c r="A66" s="22"/>
      <c r="B66" s="22"/>
      <c r="C66" s="221" t="s">
        <v>600</v>
      </c>
      <c r="D66" s="222"/>
      <c r="E66" s="17" t="s">
        <v>601</v>
      </c>
      <c r="F66" s="223"/>
      <c r="G66" s="224"/>
      <c r="H66" s="224"/>
      <c r="I66" s="216"/>
      <c r="J66" s="220"/>
      <c r="K66" s="220"/>
    </row>
    <row r="67" customHeight="1" spans="1:11">
      <c r="A67" s="22"/>
      <c r="B67" s="22"/>
      <c r="C67" s="225" t="s">
        <v>602</v>
      </c>
      <c r="D67" s="225"/>
      <c r="E67" s="17" t="s">
        <v>603</v>
      </c>
      <c r="F67" s="223"/>
      <c r="G67" s="224"/>
      <c r="H67" s="224"/>
      <c r="I67" s="216" t="s">
        <v>604</v>
      </c>
      <c r="J67" s="220"/>
      <c r="K67" s="220"/>
    </row>
    <row r="68" customHeight="1" spans="1:11">
      <c r="A68" s="213"/>
      <c r="B68" s="213"/>
      <c r="C68" s="226" t="s">
        <v>4</v>
      </c>
      <c r="D68" s="226"/>
      <c r="E68" s="18"/>
      <c r="F68" s="21"/>
      <c r="G68" s="209"/>
      <c r="H68" s="209"/>
      <c r="I68" s="209"/>
      <c r="J68" s="210"/>
      <c r="K68" s="210"/>
    </row>
    <row r="69" customHeight="1" spans="1:11">
      <c r="A69" s="17"/>
      <c r="B69" s="18" t="s">
        <v>605</v>
      </c>
      <c r="C69" s="19" t="s">
        <v>606</v>
      </c>
      <c r="D69" s="227" t="s">
        <v>607</v>
      </c>
      <c r="E69" s="18" t="s">
        <v>608</v>
      </c>
      <c r="F69" s="21"/>
      <c r="G69" s="16"/>
      <c r="H69" s="16"/>
      <c r="I69" s="16"/>
      <c r="J69" s="16"/>
      <c r="K69" s="16"/>
    </row>
    <row r="70" customHeight="1" spans="1:11">
      <c r="A70" s="22"/>
      <c r="B70" s="18"/>
      <c r="C70" s="19"/>
      <c r="D70" s="227" t="s">
        <v>610</v>
      </c>
      <c r="E70" s="18" t="s">
        <v>608</v>
      </c>
      <c r="F70" s="21"/>
      <c r="G70" s="16"/>
      <c r="H70" s="16"/>
      <c r="I70" s="16"/>
      <c r="J70" s="16"/>
      <c r="K70" s="16"/>
    </row>
    <row r="71" customHeight="1" spans="1:11">
      <c r="A71" s="22"/>
      <c r="B71" s="18"/>
      <c r="C71" s="19"/>
      <c r="D71" s="227" t="s">
        <v>612</v>
      </c>
      <c r="E71" s="18" t="s">
        <v>608</v>
      </c>
      <c r="F71" s="21"/>
      <c r="G71" s="16"/>
      <c r="H71" s="16"/>
      <c r="I71" s="16"/>
      <c r="J71" s="16"/>
      <c r="K71" s="16"/>
    </row>
    <row r="72" customHeight="1" spans="1:11">
      <c r="A72" s="22"/>
      <c r="B72" s="18"/>
      <c r="C72" s="19" t="s">
        <v>613</v>
      </c>
      <c r="D72" s="227" t="s">
        <v>614</v>
      </c>
      <c r="E72" s="18" t="s">
        <v>853</v>
      </c>
      <c r="F72" s="21"/>
      <c r="G72" s="16"/>
      <c r="H72" s="16"/>
      <c r="I72" s="16"/>
      <c r="J72" s="16"/>
      <c r="K72" s="16"/>
    </row>
    <row r="73" customHeight="1" spans="1:11">
      <c r="A73" s="22"/>
      <c r="B73" s="18"/>
      <c r="C73" s="19"/>
      <c r="D73" s="227" t="s">
        <v>616</v>
      </c>
      <c r="E73" s="18" t="s">
        <v>853</v>
      </c>
      <c r="F73" s="23"/>
      <c r="G73" s="16"/>
      <c r="H73" s="16"/>
      <c r="I73" s="16"/>
      <c r="J73" s="16"/>
      <c r="K73" s="16"/>
    </row>
    <row r="74" customHeight="1" spans="1:11">
      <c r="A74" s="22"/>
      <c r="B74" s="18"/>
      <c r="C74" s="19"/>
      <c r="D74" s="227" t="s">
        <v>617</v>
      </c>
      <c r="E74" s="18" t="s">
        <v>853</v>
      </c>
      <c r="F74" s="23"/>
      <c r="G74" s="16"/>
      <c r="H74" s="16"/>
      <c r="I74" s="16"/>
      <c r="J74" s="16"/>
      <c r="K74" s="16"/>
    </row>
    <row r="75" customHeight="1" spans="1:11">
      <c r="A75" s="22"/>
      <c r="B75" s="18"/>
      <c r="C75" s="19"/>
      <c r="D75" s="228" t="s">
        <v>618</v>
      </c>
      <c r="E75" s="18" t="s">
        <v>853</v>
      </c>
      <c r="F75" s="26"/>
      <c r="G75" s="27"/>
      <c r="H75" s="27"/>
      <c r="I75" s="27"/>
      <c r="J75" s="35"/>
      <c r="K75" s="35"/>
    </row>
    <row r="76" customHeight="1" spans="1:11">
      <c r="A76" s="22"/>
      <c r="B76" s="18"/>
      <c r="C76" s="28" t="s">
        <v>619</v>
      </c>
      <c r="D76" s="28"/>
      <c r="E76" s="18" t="s">
        <v>853</v>
      </c>
      <c r="F76" s="26"/>
      <c r="G76" s="27"/>
      <c r="H76" s="27"/>
      <c r="I76" s="27"/>
      <c r="J76" s="35"/>
      <c r="K76" s="35"/>
    </row>
    <row r="77" customHeight="1" spans="1:11">
      <c r="A77" s="22"/>
      <c r="B77" s="18"/>
      <c r="C77" s="28" t="s">
        <v>620</v>
      </c>
      <c r="D77" s="28"/>
      <c r="E77" s="18" t="s">
        <v>853</v>
      </c>
      <c r="F77" s="26"/>
      <c r="G77" s="16"/>
      <c r="H77" s="16"/>
      <c r="I77" s="16"/>
      <c r="J77" s="16"/>
      <c r="K77" s="16"/>
    </row>
    <row r="78" customHeight="1" spans="1:11">
      <c r="A78" s="22"/>
      <c r="B78" s="18"/>
      <c r="C78" s="28" t="s">
        <v>622</v>
      </c>
      <c r="D78" s="28"/>
      <c r="E78" s="18" t="s">
        <v>623</v>
      </c>
      <c r="F78" s="26"/>
      <c r="G78" s="27"/>
      <c r="H78" s="27"/>
      <c r="I78" s="27"/>
      <c r="J78" s="35"/>
      <c r="K78" s="35"/>
    </row>
    <row r="79" customHeight="1" spans="1:11">
      <c r="A79" s="22"/>
      <c r="B79" s="18"/>
      <c r="C79" s="28" t="s">
        <v>624</v>
      </c>
      <c r="D79" s="28"/>
      <c r="E79" s="18" t="s">
        <v>623</v>
      </c>
      <c r="F79" s="26"/>
      <c r="G79" s="27"/>
      <c r="H79" s="27"/>
      <c r="I79" s="27"/>
      <c r="J79" s="35"/>
      <c r="K79" s="35"/>
    </row>
    <row r="80" customHeight="1" spans="1:11">
      <c r="A80" s="22"/>
      <c r="B80" s="18"/>
      <c r="C80" s="19" t="s">
        <v>625</v>
      </c>
      <c r="D80" s="227" t="s">
        <v>626</v>
      </c>
      <c r="E80" s="18" t="s">
        <v>853</v>
      </c>
      <c r="F80" s="26"/>
      <c r="G80" s="16"/>
      <c r="H80" s="16"/>
      <c r="I80" s="16"/>
      <c r="J80" s="16"/>
      <c r="K80" s="16"/>
    </row>
    <row r="81" customHeight="1" spans="1:11">
      <c r="A81" s="213"/>
      <c r="B81" s="18"/>
      <c r="C81" s="13" t="s">
        <v>5</v>
      </c>
      <c r="D81" s="13"/>
      <c r="E81" s="18"/>
      <c r="F81" s="26"/>
      <c r="G81" s="16"/>
      <c r="H81" s="16"/>
      <c r="I81" s="16"/>
      <c r="J81" s="16"/>
      <c r="K81" s="16"/>
    </row>
    <row r="82" customHeight="1" spans="1:11">
      <c r="A82" s="17"/>
      <c r="B82" s="17" t="s">
        <v>628</v>
      </c>
      <c r="C82" s="16" t="s">
        <v>629</v>
      </c>
      <c r="D82" s="16"/>
      <c r="E82" s="18" t="s">
        <v>854</v>
      </c>
      <c r="F82" s="26"/>
      <c r="G82" s="16"/>
      <c r="H82" s="16"/>
      <c r="I82" s="16" t="s">
        <v>631</v>
      </c>
      <c r="J82" s="16"/>
      <c r="K82" s="16"/>
    </row>
    <row r="83" customHeight="1" spans="1:11">
      <c r="A83" s="22"/>
      <c r="B83" s="22"/>
      <c r="C83" s="16" t="s">
        <v>632</v>
      </c>
      <c r="D83" s="16"/>
      <c r="E83" s="18" t="s">
        <v>581</v>
      </c>
      <c r="F83" s="26"/>
      <c r="G83" s="16"/>
      <c r="H83" s="16"/>
      <c r="I83" s="16" t="s">
        <v>633</v>
      </c>
      <c r="J83" s="16"/>
      <c r="K83" s="16"/>
    </row>
    <row r="84" customHeight="1" spans="1:11">
      <c r="A84" s="22"/>
      <c r="B84" s="22"/>
      <c r="C84" s="16" t="s">
        <v>634</v>
      </c>
      <c r="D84" s="16"/>
      <c r="E84" s="18" t="s">
        <v>581</v>
      </c>
      <c r="F84" s="26"/>
      <c r="G84" s="16"/>
      <c r="H84" s="16"/>
      <c r="I84" s="16" t="s">
        <v>635</v>
      </c>
      <c r="J84" s="16"/>
      <c r="K84" s="16"/>
    </row>
    <row r="85" customHeight="1" spans="1:11">
      <c r="A85" s="22"/>
      <c r="B85" s="22"/>
      <c r="C85" s="16" t="s">
        <v>636</v>
      </c>
      <c r="D85" s="16"/>
      <c r="E85" s="18" t="s">
        <v>581</v>
      </c>
      <c r="F85" s="26"/>
      <c r="G85" s="16"/>
      <c r="H85" s="16"/>
      <c r="I85" s="16" t="s">
        <v>635</v>
      </c>
      <c r="J85" s="16"/>
      <c r="K85" s="16"/>
    </row>
    <row r="86" customHeight="1" spans="1:11">
      <c r="A86" s="22"/>
      <c r="B86" s="22"/>
      <c r="C86" s="16" t="s">
        <v>637</v>
      </c>
      <c r="D86" s="16"/>
      <c r="E86" s="18" t="s">
        <v>855</v>
      </c>
      <c r="F86" s="26"/>
      <c r="G86" s="16"/>
      <c r="H86" s="16"/>
      <c r="I86" s="16"/>
      <c r="J86" s="16"/>
      <c r="K86" s="16"/>
    </row>
    <row r="87" customHeight="1" spans="1:11">
      <c r="A87" s="22"/>
      <c r="B87" s="22"/>
      <c r="C87" s="16" t="s">
        <v>639</v>
      </c>
      <c r="D87" s="16"/>
      <c r="E87" s="18"/>
      <c r="F87" s="26"/>
      <c r="G87" s="27"/>
      <c r="H87" s="27"/>
      <c r="I87" s="27"/>
      <c r="J87" s="35"/>
      <c r="K87" s="35"/>
    </row>
    <row r="88" customHeight="1" spans="1:11">
      <c r="A88" s="22"/>
      <c r="B88" s="22"/>
      <c r="C88" s="16" t="s">
        <v>641</v>
      </c>
      <c r="D88" s="16"/>
      <c r="E88" s="18" t="s">
        <v>642</v>
      </c>
      <c r="F88" s="26"/>
      <c r="G88" s="16"/>
      <c r="H88" s="16"/>
      <c r="I88" s="16"/>
      <c r="J88" s="16"/>
      <c r="K88" s="16"/>
    </row>
    <row r="89" customHeight="1" spans="1:11">
      <c r="A89" s="22"/>
      <c r="B89" s="22"/>
      <c r="C89" s="16" t="s">
        <v>643</v>
      </c>
      <c r="D89" s="16"/>
      <c r="E89" s="18" t="s">
        <v>642</v>
      </c>
      <c r="F89" s="229"/>
      <c r="G89" s="27"/>
      <c r="H89" s="27"/>
      <c r="I89" s="27"/>
      <c r="J89" s="35"/>
      <c r="K89" s="35"/>
    </row>
    <row r="90" customHeight="1" spans="1:11">
      <c r="A90" s="22"/>
      <c r="B90" s="22"/>
      <c r="C90" s="16" t="s">
        <v>644</v>
      </c>
      <c r="D90" s="16"/>
      <c r="E90" s="18" t="s">
        <v>642</v>
      </c>
      <c r="F90" s="229"/>
      <c r="G90" s="27"/>
      <c r="H90" s="27"/>
      <c r="I90" s="27"/>
      <c r="J90" s="35"/>
      <c r="K90" s="35"/>
    </row>
    <row r="91" customHeight="1" spans="1:11">
      <c r="A91" s="22"/>
      <c r="B91" s="22"/>
      <c r="C91" s="16" t="s">
        <v>645</v>
      </c>
      <c r="D91" s="16"/>
      <c r="E91" s="18" t="s">
        <v>603</v>
      </c>
      <c r="F91" s="26"/>
      <c r="G91" s="27"/>
      <c r="H91" s="27"/>
      <c r="I91" s="27"/>
      <c r="J91" s="35"/>
      <c r="K91" s="35"/>
    </row>
    <row r="92" customHeight="1" spans="1:11">
      <c r="A92" s="22"/>
      <c r="B92" s="22"/>
      <c r="C92" s="16" t="s">
        <v>646</v>
      </c>
      <c r="D92" s="16"/>
      <c r="E92" s="18" t="s">
        <v>642</v>
      </c>
      <c r="F92" s="26"/>
      <c r="G92" s="27"/>
      <c r="H92" s="27"/>
      <c r="I92" s="27"/>
      <c r="J92" s="35"/>
      <c r="K92" s="35"/>
    </row>
    <row r="93" customHeight="1" spans="1:11">
      <c r="A93" s="22"/>
      <c r="B93" s="22"/>
      <c r="C93" s="16" t="s">
        <v>647</v>
      </c>
      <c r="D93" s="16"/>
      <c r="E93" s="18" t="s">
        <v>642</v>
      </c>
      <c r="F93" s="26"/>
      <c r="G93" s="27"/>
      <c r="H93" s="27"/>
      <c r="I93" s="27"/>
      <c r="J93" s="35"/>
      <c r="K93" s="35"/>
    </row>
    <row r="94" customHeight="1" spans="1:11">
      <c r="A94" s="22"/>
      <c r="B94" s="22"/>
      <c r="C94" s="16" t="s">
        <v>648</v>
      </c>
      <c r="D94" s="16"/>
      <c r="E94" s="18" t="s">
        <v>642</v>
      </c>
      <c r="F94" s="26"/>
      <c r="G94" s="209"/>
      <c r="H94" s="209"/>
      <c r="I94" s="209"/>
      <c r="J94" s="210"/>
      <c r="K94" s="210"/>
    </row>
    <row r="95" customHeight="1" spans="1:11">
      <c r="A95" s="22"/>
      <c r="B95" s="22"/>
      <c r="C95" s="16" t="s">
        <v>649</v>
      </c>
      <c r="D95" s="16"/>
      <c r="E95" s="18" t="s">
        <v>601</v>
      </c>
      <c r="F95" s="26"/>
      <c r="G95" s="209"/>
      <c r="H95" s="209"/>
      <c r="I95" s="209"/>
      <c r="J95" s="210"/>
      <c r="K95" s="210"/>
    </row>
    <row r="96" customHeight="1" spans="1:11">
      <c r="A96" s="22"/>
      <c r="B96" s="22"/>
      <c r="C96" s="16" t="s">
        <v>650</v>
      </c>
      <c r="D96" s="16"/>
      <c r="E96" s="18" t="s">
        <v>603</v>
      </c>
      <c r="F96" s="26"/>
      <c r="G96" s="209"/>
      <c r="H96" s="209"/>
      <c r="I96" s="209"/>
      <c r="J96" s="210"/>
      <c r="K96" s="210"/>
    </row>
    <row r="97" customHeight="1" spans="1:11">
      <c r="A97" s="22"/>
      <c r="B97" s="22"/>
      <c r="C97" s="16" t="s">
        <v>651</v>
      </c>
      <c r="D97" s="16"/>
      <c r="E97" s="18" t="s">
        <v>601</v>
      </c>
      <c r="F97" s="26"/>
      <c r="G97" s="209"/>
      <c r="H97" s="209"/>
      <c r="I97" s="209"/>
      <c r="J97" s="210"/>
      <c r="K97" s="210"/>
    </row>
    <row r="98" customHeight="1" spans="1:11">
      <c r="A98" s="22"/>
      <c r="B98" s="22"/>
      <c r="C98" s="16" t="s">
        <v>652</v>
      </c>
      <c r="D98" s="16"/>
      <c r="E98" s="18" t="s">
        <v>601</v>
      </c>
      <c r="F98" s="26"/>
      <c r="G98" s="209"/>
      <c r="H98" s="209"/>
      <c r="I98" s="209"/>
      <c r="J98" s="210"/>
      <c r="K98" s="210"/>
    </row>
    <row r="99" customHeight="1" spans="1:11">
      <c r="A99" s="22"/>
      <c r="B99" s="22"/>
      <c r="C99" s="16" t="s">
        <v>653</v>
      </c>
      <c r="D99" s="16"/>
      <c r="E99" s="18" t="s">
        <v>654</v>
      </c>
      <c r="F99" s="26"/>
      <c r="G99" s="209"/>
      <c r="H99" s="209"/>
      <c r="I99" s="209"/>
      <c r="J99" s="210"/>
      <c r="K99" s="210"/>
    </row>
    <row r="100" customHeight="1" spans="1:11">
      <c r="A100" s="22"/>
      <c r="B100" s="22"/>
      <c r="C100" s="16" t="s">
        <v>655</v>
      </c>
      <c r="D100" s="16"/>
      <c r="E100" s="18" t="s">
        <v>601</v>
      </c>
      <c r="F100" s="26"/>
      <c r="G100" s="209"/>
      <c r="H100" s="209"/>
      <c r="I100" s="209"/>
      <c r="J100" s="210"/>
      <c r="K100" s="210"/>
    </row>
    <row r="101" customHeight="1" spans="1:11">
      <c r="A101" s="22"/>
      <c r="B101" s="22"/>
      <c r="C101" s="16" t="s">
        <v>656</v>
      </c>
      <c r="D101" s="16"/>
      <c r="E101" s="18" t="s">
        <v>601</v>
      </c>
      <c r="F101" s="26"/>
      <c r="G101" s="209"/>
      <c r="H101" s="209"/>
      <c r="I101" s="209"/>
      <c r="J101" s="210"/>
      <c r="K101" s="210"/>
    </row>
    <row r="102" customHeight="1" spans="1:11">
      <c r="A102" s="22"/>
      <c r="B102" s="22"/>
      <c r="C102" s="16" t="s">
        <v>657</v>
      </c>
      <c r="D102" s="16"/>
      <c r="E102" s="18" t="s">
        <v>658</v>
      </c>
      <c r="F102" s="26"/>
      <c r="G102" s="209"/>
      <c r="H102" s="209"/>
      <c r="I102" s="209"/>
      <c r="J102" s="210"/>
      <c r="K102" s="210"/>
    </row>
    <row r="103" customHeight="1" spans="1:11">
      <c r="A103" s="22"/>
      <c r="B103" s="22"/>
      <c r="C103" s="16" t="s">
        <v>659</v>
      </c>
      <c r="D103" s="16"/>
      <c r="E103" s="18" t="s">
        <v>658</v>
      </c>
      <c r="F103" s="26"/>
      <c r="G103" s="209"/>
      <c r="H103" s="209"/>
      <c r="I103" s="209"/>
      <c r="J103" s="210"/>
      <c r="K103" s="210"/>
    </row>
    <row r="104" customHeight="1" spans="1:11">
      <c r="A104" s="22"/>
      <c r="B104" s="22"/>
      <c r="C104" s="16" t="s">
        <v>660</v>
      </c>
      <c r="D104" s="16"/>
      <c r="E104" s="18" t="s">
        <v>658</v>
      </c>
      <c r="F104" s="26"/>
      <c r="G104" s="209"/>
      <c r="H104" s="209"/>
      <c r="I104" s="209"/>
      <c r="J104" s="210"/>
      <c r="K104" s="210"/>
    </row>
    <row r="105" customHeight="1" spans="1:11">
      <c r="A105" s="22"/>
      <c r="B105" s="22"/>
      <c r="C105" s="16" t="s">
        <v>661</v>
      </c>
      <c r="D105" s="16"/>
      <c r="E105" s="18" t="s">
        <v>658</v>
      </c>
      <c r="F105" s="26"/>
      <c r="G105" s="209"/>
      <c r="H105" s="209"/>
      <c r="I105" s="209"/>
      <c r="J105" s="210"/>
      <c r="K105" s="210"/>
    </row>
    <row r="106" customHeight="1" spans="1:11">
      <c r="A106" s="22"/>
      <c r="B106" s="22"/>
      <c r="C106" s="16" t="s">
        <v>662</v>
      </c>
      <c r="D106" s="16"/>
      <c r="E106" s="18" t="s">
        <v>285</v>
      </c>
      <c r="F106" s="26"/>
      <c r="G106" s="209"/>
      <c r="H106" s="209"/>
      <c r="I106" s="209"/>
      <c r="J106" s="210"/>
      <c r="K106" s="210"/>
    </row>
    <row r="107" customHeight="1" spans="1:11">
      <c r="A107" s="22"/>
      <c r="B107" s="22"/>
      <c r="C107" s="16" t="s">
        <v>663</v>
      </c>
      <c r="D107" s="16"/>
      <c r="E107" s="18" t="s">
        <v>285</v>
      </c>
      <c r="F107" s="26"/>
      <c r="G107" s="209"/>
      <c r="H107" s="209"/>
      <c r="I107" s="209"/>
      <c r="J107" s="210"/>
      <c r="K107" s="210"/>
    </row>
    <row r="108" customHeight="1" spans="1:11">
      <c r="A108" s="22"/>
      <c r="B108" s="22"/>
      <c r="C108" s="16" t="s">
        <v>664</v>
      </c>
      <c r="D108" s="16"/>
      <c r="E108" s="18" t="s">
        <v>285</v>
      </c>
      <c r="F108" s="26"/>
      <c r="G108" s="209"/>
      <c r="H108" s="209"/>
      <c r="I108" s="209"/>
      <c r="J108" s="210"/>
      <c r="K108" s="210"/>
    </row>
    <row r="109" customHeight="1" spans="1:11">
      <c r="A109" s="22"/>
      <c r="B109" s="22"/>
      <c r="C109" s="16" t="s">
        <v>665</v>
      </c>
      <c r="D109" s="16"/>
      <c r="E109" s="18" t="s">
        <v>666</v>
      </c>
      <c r="F109" s="26"/>
      <c r="G109" s="209"/>
      <c r="H109" s="209"/>
      <c r="I109" s="209"/>
      <c r="J109" s="210"/>
      <c r="K109" s="210"/>
    </row>
    <row r="110" customHeight="1" spans="1:11">
      <c r="A110" s="22"/>
      <c r="B110" s="22"/>
      <c r="C110" s="16" t="s">
        <v>667</v>
      </c>
      <c r="D110" s="16"/>
      <c r="E110" s="18" t="s">
        <v>852</v>
      </c>
      <c r="F110" s="26"/>
      <c r="G110" s="209"/>
      <c r="H110" s="209"/>
      <c r="I110" s="209"/>
      <c r="J110" s="210"/>
      <c r="K110" s="210"/>
    </row>
    <row r="111" customHeight="1" spans="1:11">
      <c r="A111" s="22"/>
      <c r="B111" s="22"/>
      <c r="C111" s="16" t="s">
        <v>668</v>
      </c>
      <c r="D111" s="16"/>
      <c r="E111" s="18" t="s">
        <v>603</v>
      </c>
      <c r="F111" s="26"/>
      <c r="G111" s="209"/>
      <c r="H111" s="209"/>
      <c r="I111" s="209"/>
      <c r="J111" s="210"/>
      <c r="K111" s="210"/>
    </row>
    <row r="112" customHeight="1" spans="1:11">
      <c r="A112" s="22"/>
      <c r="B112" s="22"/>
      <c r="C112" s="16" t="s">
        <v>669</v>
      </c>
      <c r="D112" s="16"/>
      <c r="E112" s="18" t="s">
        <v>852</v>
      </c>
      <c r="F112" s="26"/>
      <c r="G112" s="209"/>
      <c r="H112" s="209"/>
      <c r="I112" s="209"/>
      <c r="J112" s="210"/>
      <c r="K112" s="210"/>
    </row>
    <row r="113" customHeight="1" spans="1:11">
      <c r="A113" s="22"/>
      <c r="B113" s="22"/>
      <c r="C113" s="16" t="s">
        <v>670</v>
      </c>
      <c r="D113" s="16"/>
      <c r="E113" s="18" t="s">
        <v>654</v>
      </c>
      <c r="F113" s="26"/>
      <c r="G113" s="209"/>
      <c r="H113" s="209"/>
      <c r="I113" s="209"/>
      <c r="J113" s="210"/>
      <c r="K113" s="210"/>
    </row>
    <row r="114" customHeight="1" spans="1:11">
      <c r="A114" s="22"/>
      <c r="B114" s="22"/>
      <c r="C114" s="16" t="s">
        <v>671</v>
      </c>
      <c r="D114" s="16"/>
      <c r="E114" s="18" t="s">
        <v>654</v>
      </c>
      <c r="F114" s="26"/>
      <c r="G114" s="209"/>
      <c r="H114" s="209"/>
      <c r="I114" s="209"/>
      <c r="J114" s="210"/>
      <c r="K114" s="210"/>
    </row>
    <row r="115" customHeight="1" spans="1:11">
      <c r="A115" s="22"/>
      <c r="B115" s="22"/>
      <c r="C115" s="16" t="s">
        <v>672</v>
      </c>
      <c r="D115" s="16"/>
      <c r="E115" s="18" t="s">
        <v>673</v>
      </c>
      <c r="F115" s="26"/>
      <c r="G115" s="16"/>
      <c r="H115" s="16"/>
      <c r="I115" s="16"/>
      <c r="J115" s="16"/>
      <c r="K115" s="16"/>
    </row>
    <row r="116" customHeight="1" spans="1:11">
      <c r="A116" s="22"/>
      <c r="B116" s="22"/>
      <c r="C116" s="16" t="s">
        <v>674</v>
      </c>
      <c r="D116" s="16"/>
      <c r="E116" s="18" t="s">
        <v>673</v>
      </c>
      <c r="F116" s="26"/>
      <c r="G116" s="16"/>
      <c r="H116" s="16"/>
      <c r="I116" s="16"/>
      <c r="J116" s="16"/>
      <c r="K116" s="16"/>
    </row>
    <row r="117" customHeight="1" spans="1:11">
      <c r="A117" s="22"/>
      <c r="B117" s="22"/>
      <c r="C117" s="230" t="s">
        <v>6</v>
      </c>
      <c r="D117" s="215"/>
      <c r="E117" s="18"/>
      <c r="F117" s="26"/>
      <c r="G117" s="209"/>
      <c r="H117" s="209"/>
      <c r="I117" s="209"/>
      <c r="J117" s="210"/>
      <c r="K117" s="210"/>
    </row>
    <row r="118" customHeight="1" spans="1:11">
      <c r="A118" s="17"/>
      <c r="B118" s="18" t="s">
        <v>675</v>
      </c>
      <c r="C118" s="16" t="s">
        <v>676</v>
      </c>
      <c r="D118" s="16" t="s">
        <v>677</v>
      </c>
      <c r="E118" s="18" t="s">
        <v>603</v>
      </c>
      <c r="F118" s="26"/>
      <c r="G118" s="209"/>
      <c r="H118" s="209"/>
      <c r="I118" s="209"/>
      <c r="J118" s="210"/>
      <c r="K118" s="210"/>
    </row>
    <row r="119" customHeight="1" spans="1:11">
      <c r="A119" s="22"/>
      <c r="B119" s="18"/>
      <c r="C119" s="16"/>
      <c r="D119" s="16" t="s">
        <v>678</v>
      </c>
      <c r="E119" s="18" t="s">
        <v>603</v>
      </c>
      <c r="F119" s="26"/>
      <c r="G119" s="209"/>
      <c r="H119" s="209"/>
      <c r="I119" s="209"/>
      <c r="J119" s="210"/>
      <c r="K119" s="210"/>
    </row>
    <row r="120" customHeight="1" spans="1:11">
      <c r="A120" s="22"/>
      <c r="B120" s="18"/>
      <c r="C120" s="16"/>
      <c r="D120" s="16" t="s">
        <v>625</v>
      </c>
      <c r="E120" s="18" t="s">
        <v>679</v>
      </c>
      <c r="F120" s="26"/>
      <c r="G120" s="209"/>
      <c r="H120" s="209"/>
      <c r="I120" s="209"/>
      <c r="J120" s="210"/>
      <c r="K120" s="210"/>
    </row>
    <row r="121" customHeight="1" spans="1:11">
      <c r="A121" s="22"/>
      <c r="B121" s="18"/>
      <c r="C121" s="16" t="s">
        <v>680</v>
      </c>
      <c r="D121" s="16" t="s">
        <v>681</v>
      </c>
      <c r="E121" s="18" t="s">
        <v>666</v>
      </c>
      <c r="F121" s="26"/>
      <c r="G121" s="209"/>
      <c r="H121" s="209"/>
      <c r="I121" s="209"/>
      <c r="J121" s="210"/>
      <c r="K121" s="210"/>
    </row>
    <row r="122" customHeight="1" spans="1:11">
      <c r="A122" s="22"/>
      <c r="B122" s="18"/>
      <c r="C122" s="16"/>
      <c r="D122" s="16" t="s">
        <v>682</v>
      </c>
      <c r="E122" s="18" t="s">
        <v>666</v>
      </c>
      <c r="F122" s="26"/>
      <c r="G122" s="209"/>
      <c r="H122" s="209"/>
      <c r="I122" s="209"/>
      <c r="J122" s="210"/>
      <c r="K122" s="210"/>
    </row>
    <row r="123" customHeight="1" spans="1:11">
      <c r="A123" s="22"/>
      <c r="B123" s="18"/>
      <c r="C123" s="16"/>
      <c r="D123" s="16" t="s">
        <v>683</v>
      </c>
      <c r="E123" s="18" t="s">
        <v>666</v>
      </c>
      <c r="F123" s="26"/>
      <c r="G123" s="209"/>
      <c r="H123" s="209"/>
      <c r="I123" s="209"/>
      <c r="J123" s="210"/>
      <c r="K123" s="210"/>
    </row>
    <row r="124" customHeight="1" spans="1:11">
      <c r="A124" s="22"/>
      <c r="B124" s="18"/>
      <c r="C124" s="16"/>
      <c r="D124" s="16" t="s">
        <v>684</v>
      </c>
      <c r="E124" s="18" t="s">
        <v>666</v>
      </c>
      <c r="F124" s="26"/>
      <c r="G124" s="209"/>
      <c r="H124" s="209"/>
      <c r="I124" s="209"/>
      <c r="J124" s="210"/>
      <c r="K124" s="210"/>
    </row>
    <row r="125" customHeight="1" spans="1:11">
      <c r="A125" s="22"/>
      <c r="B125" s="18"/>
      <c r="C125" s="16"/>
      <c r="D125" s="16" t="s">
        <v>685</v>
      </c>
      <c r="E125" s="18" t="s">
        <v>666</v>
      </c>
      <c r="F125" s="26"/>
      <c r="G125" s="209"/>
      <c r="H125" s="209"/>
      <c r="I125" s="209"/>
      <c r="J125" s="210"/>
      <c r="K125" s="210"/>
    </row>
    <row r="126" customHeight="1" spans="1:11">
      <c r="A126" s="22"/>
      <c r="B126" s="18"/>
      <c r="C126" s="16"/>
      <c r="D126" s="16" t="s">
        <v>686</v>
      </c>
      <c r="E126" s="18" t="s">
        <v>852</v>
      </c>
      <c r="F126" s="26"/>
      <c r="G126" s="209"/>
      <c r="H126" s="209"/>
      <c r="I126" s="209"/>
      <c r="J126" s="210"/>
      <c r="K126" s="210"/>
    </row>
    <row r="127" customHeight="1" spans="1:11">
      <c r="A127" s="22"/>
      <c r="B127" s="18"/>
      <c r="C127" s="16"/>
      <c r="D127" s="16" t="s">
        <v>687</v>
      </c>
      <c r="E127" s="18" t="s">
        <v>666</v>
      </c>
      <c r="F127" s="26"/>
      <c r="G127" s="209"/>
      <c r="H127" s="209"/>
      <c r="I127" s="209"/>
      <c r="J127" s="210"/>
      <c r="K127" s="210"/>
    </row>
    <row r="128" customHeight="1" spans="1:11">
      <c r="A128" s="22"/>
      <c r="B128" s="18"/>
      <c r="C128" s="16"/>
      <c r="D128" s="16" t="s">
        <v>688</v>
      </c>
      <c r="E128" s="18" t="s">
        <v>666</v>
      </c>
      <c r="F128" s="26"/>
      <c r="G128" s="209"/>
      <c r="H128" s="209"/>
      <c r="I128" s="209"/>
      <c r="J128" s="210"/>
      <c r="K128" s="210"/>
    </row>
    <row r="129" customHeight="1" spans="1:11">
      <c r="A129" s="213"/>
      <c r="B129" s="18"/>
      <c r="C129" s="13" t="s">
        <v>7</v>
      </c>
      <c r="D129" s="13"/>
      <c r="E129" s="18"/>
      <c r="F129" s="26"/>
      <c r="G129" s="209"/>
      <c r="H129" s="209"/>
      <c r="I129" s="209"/>
      <c r="J129" s="210"/>
      <c r="K129" s="210"/>
    </row>
    <row r="130" customFormat="1" customHeight="1" spans="1:11">
      <c r="A130" s="231"/>
      <c r="B130" s="232" t="s">
        <v>689</v>
      </c>
      <c r="C130" s="233"/>
      <c r="D130" s="234"/>
      <c r="E130" s="235" t="s">
        <v>690</v>
      </c>
      <c r="F130" s="489"/>
      <c r="G130" s="236"/>
      <c r="H130" s="236"/>
      <c r="I130" s="236"/>
      <c r="J130" s="276"/>
      <c r="K130" s="276"/>
    </row>
    <row r="131" customHeight="1" spans="1:11">
      <c r="A131" s="237" t="s">
        <v>10</v>
      </c>
      <c r="B131" s="238"/>
      <c r="C131" s="238"/>
      <c r="D131" s="239"/>
      <c r="E131" s="18"/>
      <c r="F131" s="26"/>
      <c r="G131" s="16"/>
      <c r="H131" s="16"/>
      <c r="I131" s="16" t="s">
        <v>631</v>
      </c>
      <c r="J131" s="16"/>
      <c r="K131" s="16"/>
    </row>
    <row r="132" customHeight="1" spans="1:11">
      <c r="A132" s="240" t="s">
        <v>691</v>
      </c>
      <c r="B132" s="240"/>
      <c r="C132" s="241" t="s">
        <v>692</v>
      </c>
      <c r="D132" s="240"/>
      <c r="E132" s="242"/>
      <c r="F132" s="243"/>
      <c r="G132" s="244"/>
      <c r="H132" s="244"/>
      <c r="I132" s="244"/>
      <c r="J132" s="247"/>
      <c r="K132" s="247"/>
    </row>
    <row r="133" customHeight="1" spans="1:11">
      <c r="A133" s="245"/>
      <c r="B133" s="246" t="s">
        <v>272</v>
      </c>
      <c r="C133" s="247" t="s">
        <v>693</v>
      </c>
      <c r="D133" s="248"/>
      <c r="E133" s="246" t="s">
        <v>694</v>
      </c>
      <c r="F133" s="249"/>
      <c r="G133" s="250"/>
      <c r="H133" s="250"/>
      <c r="I133" s="244" t="s">
        <v>856</v>
      </c>
      <c r="J133" s="247"/>
      <c r="K133" s="247"/>
    </row>
    <row r="134" customHeight="1" spans="1:11">
      <c r="A134" s="251"/>
      <c r="B134" s="246"/>
      <c r="C134" s="247" t="s">
        <v>697</v>
      </c>
      <c r="D134" s="248"/>
      <c r="E134" s="246" t="s">
        <v>694</v>
      </c>
      <c r="F134" s="249"/>
      <c r="G134" s="250"/>
      <c r="H134" s="250"/>
      <c r="I134" s="244" t="s">
        <v>857</v>
      </c>
      <c r="J134" s="247"/>
      <c r="K134" s="247"/>
    </row>
    <row r="135" customHeight="1" spans="1:11">
      <c r="A135" s="251"/>
      <c r="B135" s="246"/>
      <c r="C135" s="247" t="s">
        <v>699</v>
      </c>
      <c r="D135" s="248"/>
      <c r="E135" s="246" t="s">
        <v>694</v>
      </c>
      <c r="F135" s="249"/>
      <c r="G135" s="250"/>
      <c r="H135" s="250"/>
      <c r="I135" s="244" t="s">
        <v>858</v>
      </c>
      <c r="J135" s="247"/>
      <c r="K135" s="247"/>
    </row>
    <row r="136" customHeight="1" spans="1:11">
      <c r="A136" s="251"/>
      <c r="B136" s="246"/>
      <c r="C136" s="247" t="s">
        <v>701</v>
      </c>
      <c r="D136" s="248"/>
      <c r="E136" s="246" t="s">
        <v>694</v>
      </c>
      <c r="F136" s="252"/>
      <c r="G136" s="250"/>
      <c r="H136" s="250"/>
      <c r="I136" s="244" t="s">
        <v>856</v>
      </c>
      <c r="J136" s="247"/>
      <c r="K136" s="247"/>
    </row>
    <row r="137" customHeight="1" spans="1:11">
      <c r="A137" s="251"/>
      <c r="B137" s="246"/>
      <c r="C137" s="247" t="s">
        <v>702</v>
      </c>
      <c r="D137" s="248"/>
      <c r="E137" s="246" t="s">
        <v>694</v>
      </c>
      <c r="F137" s="252"/>
      <c r="G137" s="250"/>
      <c r="H137" s="250"/>
      <c r="I137" s="244" t="s">
        <v>857</v>
      </c>
      <c r="J137" s="247"/>
      <c r="K137" s="247"/>
    </row>
    <row r="138" customHeight="1" spans="1:11">
      <c r="A138" s="251"/>
      <c r="B138" s="246"/>
      <c r="C138" s="247" t="s">
        <v>703</v>
      </c>
      <c r="D138" s="248"/>
      <c r="E138" s="246" t="s">
        <v>694</v>
      </c>
      <c r="F138" s="249"/>
      <c r="G138" s="250"/>
      <c r="H138" s="250"/>
      <c r="I138" s="244" t="s">
        <v>858</v>
      </c>
      <c r="J138" s="247"/>
      <c r="K138" s="247"/>
    </row>
    <row r="139" customHeight="1" spans="1:11">
      <c r="A139" s="251"/>
      <c r="B139" s="246"/>
      <c r="C139" s="247" t="s">
        <v>704</v>
      </c>
      <c r="D139" s="248"/>
      <c r="E139" s="246" t="s">
        <v>694</v>
      </c>
      <c r="F139" s="249"/>
      <c r="G139" s="250"/>
      <c r="H139" s="250"/>
      <c r="I139" s="244" t="s">
        <v>859</v>
      </c>
      <c r="J139" s="247"/>
      <c r="K139" s="247"/>
    </row>
    <row r="140" customHeight="1" spans="1:11">
      <c r="A140" s="251"/>
      <c r="B140" s="246"/>
      <c r="C140" s="247" t="s">
        <v>707</v>
      </c>
      <c r="D140" s="248"/>
      <c r="E140" s="246" t="s">
        <v>694</v>
      </c>
      <c r="F140" s="249"/>
      <c r="G140" s="250"/>
      <c r="H140" s="250"/>
      <c r="I140" s="244" t="s">
        <v>859</v>
      </c>
      <c r="J140" s="247"/>
      <c r="K140" s="247"/>
    </row>
    <row r="141" customHeight="1" spans="1:11">
      <c r="A141" s="251"/>
      <c r="B141" s="246"/>
      <c r="C141" s="247" t="s">
        <v>708</v>
      </c>
      <c r="D141" s="248"/>
      <c r="E141" s="246" t="s">
        <v>694</v>
      </c>
      <c r="F141" s="249"/>
      <c r="G141" s="250"/>
      <c r="H141" s="250"/>
      <c r="I141" s="244" t="s">
        <v>860</v>
      </c>
      <c r="J141" s="247"/>
      <c r="K141" s="247"/>
    </row>
    <row r="142" customHeight="1" spans="1:11">
      <c r="A142" s="251"/>
      <c r="B142" s="246"/>
      <c r="C142" s="247" t="s">
        <v>710</v>
      </c>
      <c r="D142" s="248"/>
      <c r="E142" s="246" t="s">
        <v>694</v>
      </c>
      <c r="F142" s="252"/>
      <c r="G142" s="250"/>
      <c r="H142" s="250"/>
      <c r="I142" s="244" t="s">
        <v>859</v>
      </c>
      <c r="J142" s="247"/>
      <c r="K142" s="247"/>
    </row>
    <row r="143" customHeight="1" spans="1:11">
      <c r="A143" s="251"/>
      <c r="B143" s="246"/>
      <c r="C143" s="247" t="s">
        <v>711</v>
      </c>
      <c r="D143" s="248"/>
      <c r="E143" s="246" t="s">
        <v>694</v>
      </c>
      <c r="F143" s="252"/>
      <c r="G143" s="250"/>
      <c r="H143" s="250"/>
      <c r="I143" s="244" t="s">
        <v>859</v>
      </c>
      <c r="J143" s="247"/>
      <c r="K143" s="247"/>
    </row>
    <row r="144" customHeight="1" spans="1:11">
      <c r="A144" s="251"/>
      <c r="B144" s="246"/>
      <c r="C144" s="247" t="s">
        <v>712</v>
      </c>
      <c r="D144" s="248"/>
      <c r="E144" s="246" t="s">
        <v>694</v>
      </c>
      <c r="F144" s="249"/>
      <c r="G144" s="250"/>
      <c r="H144" s="250"/>
      <c r="I144" s="244" t="s">
        <v>860</v>
      </c>
      <c r="J144" s="247"/>
      <c r="K144" s="247"/>
    </row>
    <row r="145" customHeight="1" spans="1:11">
      <c r="A145" s="251"/>
      <c r="B145" s="246"/>
      <c r="C145" s="247" t="s">
        <v>713</v>
      </c>
      <c r="D145" s="248"/>
      <c r="E145" s="246" t="s">
        <v>714</v>
      </c>
      <c r="F145" s="249"/>
      <c r="G145" s="250"/>
      <c r="H145" s="250"/>
      <c r="I145" s="244" t="s">
        <v>861</v>
      </c>
      <c r="J145" s="247"/>
      <c r="K145" s="247"/>
    </row>
    <row r="146" customHeight="1" spans="1:11">
      <c r="A146" s="251"/>
      <c r="B146" s="246"/>
      <c r="C146" s="247" t="s">
        <v>717</v>
      </c>
      <c r="D146" s="248"/>
      <c r="E146" s="246" t="s">
        <v>714</v>
      </c>
      <c r="F146" s="249"/>
      <c r="G146" s="250"/>
      <c r="H146" s="250"/>
      <c r="I146" s="244" t="s">
        <v>862</v>
      </c>
      <c r="J146" s="247"/>
      <c r="K146" s="247"/>
    </row>
    <row r="147" customHeight="1" spans="1:11">
      <c r="A147" s="251"/>
      <c r="B147" s="246"/>
      <c r="C147" s="247" t="s">
        <v>719</v>
      </c>
      <c r="D147" s="248"/>
      <c r="E147" s="246" t="s">
        <v>714</v>
      </c>
      <c r="F147" s="249"/>
      <c r="G147" s="250"/>
      <c r="H147" s="250"/>
      <c r="I147" s="244" t="s">
        <v>863</v>
      </c>
      <c r="J147" s="247"/>
      <c r="K147" s="247"/>
    </row>
    <row r="148" customHeight="1" spans="1:11">
      <c r="A148" s="251"/>
      <c r="B148" s="246"/>
      <c r="C148" s="247" t="s">
        <v>721</v>
      </c>
      <c r="D148" s="248"/>
      <c r="E148" s="246" t="s">
        <v>714</v>
      </c>
      <c r="F148" s="249"/>
      <c r="G148" s="250"/>
      <c r="H148" s="250"/>
      <c r="I148" s="244" t="s">
        <v>722</v>
      </c>
      <c r="J148" s="247"/>
      <c r="K148" s="247"/>
    </row>
    <row r="149" customHeight="1" spans="1:11">
      <c r="A149" s="251"/>
      <c r="B149" s="246"/>
      <c r="C149" s="247" t="s">
        <v>724</v>
      </c>
      <c r="D149" s="248"/>
      <c r="E149" s="246" t="s">
        <v>714</v>
      </c>
      <c r="F149" s="249"/>
      <c r="G149" s="250"/>
      <c r="H149" s="250"/>
      <c r="I149" s="244" t="s">
        <v>725</v>
      </c>
      <c r="J149" s="247"/>
      <c r="K149" s="247"/>
    </row>
    <row r="150" customHeight="1" spans="1:11">
      <c r="A150" s="253"/>
      <c r="B150" s="246"/>
      <c r="C150" s="247" t="s">
        <v>727</v>
      </c>
      <c r="D150" s="248"/>
      <c r="E150" s="246" t="s">
        <v>714</v>
      </c>
      <c r="F150" s="249"/>
      <c r="G150" s="250"/>
      <c r="H150" s="250"/>
      <c r="I150" s="244" t="s">
        <v>728</v>
      </c>
      <c r="J150" s="247"/>
      <c r="K150" s="247"/>
    </row>
    <row r="151" customHeight="1" spans="1:11">
      <c r="A151" s="245"/>
      <c r="B151" s="246" t="s">
        <v>538</v>
      </c>
      <c r="C151" s="254" t="s">
        <v>730</v>
      </c>
      <c r="D151" s="255"/>
      <c r="E151" s="246" t="s">
        <v>694</v>
      </c>
      <c r="F151" s="256"/>
      <c r="G151" s="257"/>
      <c r="H151" s="257"/>
      <c r="I151" s="257"/>
      <c r="J151" s="254"/>
      <c r="K151" s="254"/>
    </row>
    <row r="152" customHeight="1" spans="1:11">
      <c r="A152" s="251"/>
      <c r="B152" s="246"/>
      <c r="C152" s="254" t="s">
        <v>731</v>
      </c>
      <c r="D152" s="255"/>
      <c r="E152" s="246" t="s">
        <v>694</v>
      </c>
      <c r="F152" s="256"/>
      <c r="G152" s="257"/>
      <c r="H152" s="257"/>
      <c r="I152" s="257"/>
      <c r="J152" s="254"/>
      <c r="K152" s="254"/>
    </row>
    <row r="153" customHeight="1" spans="1:11">
      <c r="A153" s="251"/>
      <c r="B153" s="246"/>
      <c r="C153" s="254" t="s">
        <v>732</v>
      </c>
      <c r="D153" s="255"/>
      <c r="E153" s="246" t="s">
        <v>714</v>
      </c>
      <c r="F153" s="249"/>
      <c r="G153" s="258"/>
      <c r="H153" s="258"/>
      <c r="I153" s="257"/>
      <c r="J153" s="254"/>
      <c r="K153" s="254"/>
    </row>
    <row r="154" customHeight="1" spans="1:11">
      <c r="A154" s="253"/>
      <c r="B154" s="246"/>
      <c r="C154" s="254" t="s">
        <v>733</v>
      </c>
      <c r="D154" s="255"/>
      <c r="E154" s="246" t="s">
        <v>714</v>
      </c>
      <c r="F154" s="249"/>
      <c r="G154" s="258"/>
      <c r="H154" s="258"/>
      <c r="I154" s="257"/>
      <c r="J154" s="254"/>
      <c r="K154" s="254"/>
    </row>
    <row r="155" customHeight="1" spans="1:11">
      <c r="A155" s="245"/>
      <c r="B155" s="246" t="s">
        <v>734</v>
      </c>
      <c r="C155" s="254" t="s">
        <v>735</v>
      </c>
      <c r="D155" s="255"/>
      <c r="E155" s="246" t="s">
        <v>714</v>
      </c>
      <c r="F155" s="249"/>
      <c r="G155" s="258"/>
      <c r="H155" s="258"/>
      <c r="I155" s="257"/>
      <c r="J155" s="254"/>
      <c r="K155" s="254"/>
    </row>
    <row r="156" customHeight="1" spans="1:11">
      <c r="A156" s="251"/>
      <c r="B156" s="246"/>
      <c r="C156" s="254" t="s">
        <v>736</v>
      </c>
      <c r="D156" s="255"/>
      <c r="E156" s="246" t="s">
        <v>714</v>
      </c>
      <c r="F156" s="249"/>
      <c r="G156" s="258"/>
      <c r="H156" s="258"/>
      <c r="I156" s="257"/>
      <c r="J156" s="254"/>
      <c r="K156" s="254"/>
    </row>
    <row r="157" customHeight="1" spans="1:11">
      <c r="A157" s="251"/>
      <c r="B157" s="246"/>
      <c r="C157" s="254" t="s">
        <v>737</v>
      </c>
      <c r="D157" s="255"/>
      <c r="E157" s="246" t="s">
        <v>714</v>
      </c>
      <c r="F157" s="249"/>
      <c r="G157" s="258"/>
      <c r="H157" s="258"/>
      <c r="I157" s="257"/>
      <c r="J157" s="254"/>
      <c r="K157" s="254"/>
    </row>
    <row r="158" customHeight="1" spans="1:11">
      <c r="A158" s="251"/>
      <c r="B158" s="246"/>
      <c r="C158" s="254" t="s">
        <v>738</v>
      </c>
      <c r="D158" s="255"/>
      <c r="E158" s="246" t="s">
        <v>714</v>
      </c>
      <c r="F158" s="249"/>
      <c r="G158" s="258"/>
      <c r="H158" s="258"/>
      <c r="I158" s="257"/>
      <c r="J158" s="254"/>
      <c r="K158" s="254"/>
    </row>
    <row r="159" customHeight="1" spans="1:11">
      <c r="A159" s="251"/>
      <c r="B159" s="246"/>
      <c r="C159" s="254" t="s">
        <v>739</v>
      </c>
      <c r="D159" s="255"/>
      <c r="E159" s="246" t="s">
        <v>714</v>
      </c>
      <c r="F159" s="249"/>
      <c r="G159" s="258"/>
      <c r="H159" s="258"/>
      <c r="I159" s="257"/>
      <c r="J159" s="254"/>
      <c r="K159" s="254"/>
    </row>
    <row r="160" customHeight="1" spans="1:11">
      <c r="A160" s="251"/>
      <c r="B160" s="246"/>
      <c r="C160" s="254" t="s">
        <v>740</v>
      </c>
      <c r="D160" s="255"/>
      <c r="E160" s="246" t="s">
        <v>714</v>
      </c>
      <c r="F160" s="249"/>
      <c r="G160" s="258"/>
      <c r="H160" s="258"/>
      <c r="I160" s="257"/>
      <c r="J160" s="254"/>
      <c r="K160" s="254"/>
    </row>
    <row r="161" customHeight="1" spans="1:11">
      <c r="A161" s="251"/>
      <c r="B161" s="246"/>
      <c r="C161" s="254" t="s">
        <v>741</v>
      </c>
      <c r="D161" s="255"/>
      <c r="E161" s="246" t="s">
        <v>714</v>
      </c>
      <c r="F161" s="249"/>
      <c r="G161" s="258"/>
      <c r="H161" s="258"/>
      <c r="I161" s="257"/>
      <c r="J161" s="254"/>
      <c r="K161" s="254"/>
    </row>
    <row r="162" customHeight="1" spans="1:11">
      <c r="A162" s="251"/>
      <c r="B162" s="246"/>
      <c r="C162" s="254" t="s">
        <v>742</v>
      </c>
      <c r="D162" s="255"/>
      <c r="E162" s="246" t="s">
        <v>714</v>
      </c>
      <c r="F162" s="249"/>
      <c r="G162" s="258"/>
      <c r="H162" s="258"/>
      <c r="I162" s="257"/>
      <c r="J162" s="254"/>
      <c r="K162" s="254"/>
    </row>
    <row r="163" customHeight="1" spans="1:11">
      <c r="A163" s="251"/>
      <c r="B163" s="246"/>
      <c r="C163" s="254" t="s">
        <v>743</v>
      </c>
      <c r="D163" s="255"/>
      <c r="E163" s="246" t="s">
        <v>694</v>
      </c>
      <c r="F163" s="256"/>
      <c r="G163" s="257"/>
      <c r="H163" s="257"/>
      <c r="I163" s="257"/>
      <c r="J163" s="254"/>
      <c r="K163" s="254"/>
    </row>
    <row r="164" customHeight="1" spans="1:11">
      <c r="A164" s="253"/>
      <c r="B164" s="246"/>
      <c r="C164" s="254" t="s">
        <v>744</v>
      </c>
      <c r="D164" s="255"/>
      <c r="E164" s="246" t="s">
        <v>694</v>
      </c>
      <c r="F164" s="256"/>
      <c r="G164" s="257"/>
      <c r="H164" s="257"/>
      <c r="I164" s="257"/>
      <c r="J164" s="254"/>
      <c r="K164" s="254"/>
    </row>
    <row r="165" customHeight="1" spans="1:11">
      <c r="A165" s="246"/>
      <c r="B165" s="259" t="s">
        <v>11</v>
      </c>
      <c r="C165" s="260"/>
      <c r="D165" s="261"/>
      <c r="E165" s="246"/>
      <c r="F165" s="262"/>
      <c r="G165" s="244"/>
      <c r="H165" s="244"/>
      <c r="I165" s="244"/>
      <c r="J165" s="247"/>
      <c r="K165" s="247"/>
    </row>
    <row r="166" customHeight="1" spans="1:11">
      <c r="A166" s="235" t="s">
        <v>745</v>
      </c>
      <c r="B166" s="263" t="s">
        <v>746</v>
      </c>
      <c r="C166" s="264"/>
      <c r="D166" s="265"/>
      <c r="E166" s="235"/>
      <c r="F166" s="266"/>
      <c r="G166" s="267"/>
      <c r="H166" s="267"/>
      <c r="I166" s="267"/>
      <c r="J166" s="277"/>
      <c r="K166" s="277"/>
    </row>
    <row r="167" customHeight="1" spans="1:11">
      <c r="A167" s="235"/>
      <c r="B167" s="235"/>
      <c r="C167" s="268" t="s">
        <v>747</v>
      </c>
      <c r="D167" s="268"/>
      <c r="E167" s="235" t="s">
        <v>285</v>
      </c>
      <c r="F167" s="269"/>
      <c r="G167" s="267"/>
      <c r="H167" s="267"/>
      <c r="I167" s="267"/>
      <c r="J167" s="277"/>
      <c r="K167" s="277"/>
    </row>
    <row r="168" customHeight="1" spans="1:11">
      <c r="A168" s="235"/>
      <c r="B168" s="235"/>
      <c r="C168" s="268" t="s">
        <v>748</v>
      </c>
      <c r="D168" s="268"/>
      <c r="E168" s="235"/>
      <c r="F168" s="269"/>
      <c r="G168" s="267"/>
      <c r="H168" s="267"/>
      <c r="I168" s="267"/>
      <c r="J168" s="277"/>
      <c r="K168" s="277"/>
    </row>
    <row r="169" customHeight="1" spans="1:11">
      <c r="A169" s="235"/>
      <c r="B169" s="235"/>
      <c r="C169" s="270" t="s">
        <v>864</v>
      </c>
      <c r="D169" s="270"/>
      <c r="E169" s="235" t="s">
        <v>666</v>
      </c>
      <c r="F169" s="269"/>
      <c r="G169" s="267"/>
      <c r="H169" s="267"/>
      <c r="I169" s="267" t="s">
        <v>750</v>
      </c>
      <c r="J169" s="277"/>
      <c r="K169" s="277"/>
    </row>
    <row r="170" customHeight="1" spans="1:11">
      <c r="A170" s="235"/>
      <c r="B170" s="235"/>
      <c r="C170" s="270" t="s">
        <v>865</v>
      </c>
      <c r="D170" s="270"/>
      <c r="E170" s="235" t="s">
        <v>666</v>
      </c>
      <c r="F170" s="269"/>
      <c r="G170" s="267"/>
      <c r="H170" s="267"/>
      <c r="I170" s="267" t="s">
        <v>750</v>
      </c>
      <c r="J170" s="277"/>
      <c r="K170" s="277"/>
    </row>
    <row r="171" customHeight="1" spans="1:11">
      <c r="A171" s="235"/>
      <c r="B171" s="235"/>
      <c r="C171" s="270" t="s">
        <v>866</v>
      </c>
      <c r="D171" s="270"/>
      <c r="E171" s="235" t="s">
        <v>666</v>
      </c>
      <c r="F171" s="269"/>
      <c r="G171" s="267"/>
      <c r="H171" s="267"/>
      <c r="I171" s="267" t="s">
        <v>750</v>
      </c>
      <c r="J171" s="277"/>
      <c r="K171" s="277"/>
    </row>
    <row r="172" customHeight="1" spans="1:11">
      <c r="A172" s="235"/>
      <c r="B172" s="235"/>
      <c r="C172" s="270" t="s">
        <v>867</v>
      </c>
      <c r="D172" s="270"/>
      <c r="E172" s="235" t="s">
        <v>666</v>
      </c>
      <c r="F172" s="269"/>
      <c r="G172" s="267"/>
      <c r="H172" s="267"/>
      <c r="I172" s="267" t="s">
        <v>750</v>
      </c>
      <c r="J172" s="277"/>
      <c r="K172" s="277"/>
    </row>
    <row r="173" customHeight="1" spans="1:11">
      <c r="A173" s="235"/>
      <c r="B173" s="235"/>
      <c r="C173" s="268" t="s">
        <v>868</v>
      </c>
      <c r="D173" s="268"/>
      <c r="E173" s="235" t="s">
        <v>666</v>
      </c>
      <c r="F173" s="269"/>
      <c r="G173" s="267"/>
      <c r="H173" s="267"/>
      <c r="I173" s="267" t="s">
        <v>755</v>
      </c>
      <c r="J173" s="277"/>
      <c r="K173" s="277"/>
    </row>
    <row r="174" customHeight="1" spans="1:11">
      <c r="A174" s="235"/>
      <c r="B174" s="271"/>
      <c r="C174" s="267" t="s">
        <v>756</v>
      </c>
      <c r="D174" s="272"/>
      <c r="E174" s="235" t="s">
        <v>666</v>
      </c>
      <c r="F174" s="269"/>
      <c r="G174" s="267"/>
      <c r="H174" s="267"/>
      <c r="I174" s="267"/>
      <c r="J174" s="277"/>
      <c r="K174" s="277"/>
    </row>
    <row r="175" customHeight="1" spans="1:11">
      <c r="A175" s="235"/>
      <c r="B175" s="235"/>
      <c r="C175" s="270" t="s">
        <v>757</v>
      </c>
      <c r="D175" s="270"/>
      <c r="E175" s="235" t="s">
        <v>666</v>
      </c>
      <c r="F175" s="269"/>
      <c r="G175" s="267"/>
      <c r="H175" s="267"/>
      <c r="I175" s="267" t="s">
        <v>758</v>
      </c>
      <c r="J175" s="277"/>
      <c r="K175" s="277"/>
    </row>
    <row r="176" customHeight="1" spans="1:11">
      <c r="A176" s="235"/>
      <c r="B176" s="235"/>
      <c r="C176" s="270" t="s">
        <v>759</v>
      </c>
      <c r="D176" s="270"/>
      <c r="E176" s="235" t="s">
        <v>601</v>
      </c>
      <c r="F176" s="269"/>
      <c r="G176" s="267"/>
      <c r="H176" s="267"/>
      <c r="I176" s="267" t="s">
        <v>760</v>
      </c>
      <c r="J176" s="277"/>
      <c r="K176" s="277"/>
    </row>
    <row r="177" customHeight="1" spans="1:11">
      <c r="A177" s="235"/>
      <c r="B177" s="235"/>
      <c r="C177" s="270" t="s">
        <v>761</v>
      </c>
      <c r="D177" s="270"/>
      <c r="E177" s="235" t="s">
        <v>601</v>
      </c>
      <c r="F177" s="269"/>
      <c r="G177" s="267"/>
      <c r="H177" s="267"/>
      <c r="I177" s="267" t="s">
        <v>762</v>
      </c>
      <c r="J177" s="277"/>
      <c r="K177" s="277"/>
    </row>
    <row r="178" customHeight="1" spans="1:11">
      <c r="A178" s="235"/>
      <c r="B178" s="235"/>
      <c r="C178" s="270" t="s">
        <v>763</v>
      </c>
      <c r="D178" s="270"/>
      <c r="E178" s="235" t="s">
        <v>601</v>
      </c>
      <c r="F178" s="269"/>
      <c r="G178" s="267"/>
      <c r="H178" s="267"/>
      <c r="I178" s="267" t="s">
        <v>764</v>
      </c>
      <c r="J178" s="277"/>
      <c r="K178" s="277"/>
    </row>
    <row r="179" customHeight="1" spans="1:11">
      <c r="A179" s="235"/>
      <c r="B179" s="235"/>
      <c r="C179" s="270" t="s">
        <v>765</v>
      </c>
      <c r="D179" s="270"/>
      <c r="E179" s="235" t="s">
        <v>601</v>
      </c>
      <c r="F179" s="269"/>
      <c r="G179" s="267"/>
      <c r="H179" s="267"/>
      <c r="I179" s="267" t="s">
        <v>766</v>
      </c>
      <c r="J179" s="277"/>
      <c r="K179" s="277"/>
    </row>
    <row r="180" customHeight="1" spans="1:11">
      <c r="A180" s="235"/>
      <c r="B180" s="271"/>
      <c r="C180" s="267" t="s">
        <v>767</v>
      </c>
      <c r="D180" s="272"/>
      <c r="E180" s="235" t="s">
        <v>658</v>
      </c>
      <c r="F180" s="269"/>
      <c r="G180" s="267"/>
      <c r="H180" s="267"/>
      <c r="I180" s="267"/>
      <c r="J180" s="277"/>
      <c r="K180" s="277"/>
    </row>
    <row r="181" customHeight="1" spans="1:11">
      <c r="A181" s="235"/>
      <c r="B181" s="271"/>
      <c r="C181" s="267" t="s">
        <v>768</v>
      </c>
      <c r="D181" s="272"/>
      <c r="E181" s="235" t="s">
        <v>666</v>
      </c>
      <c r="F181" s="269"/>
      <c r="G181" s="267"/>
      <c r="H181" s="267"/>
      <c r="I181" s="267"/>
      <c r="J181" s="277"/>
      <c r="K181" s="277"/>
    </row>
    <row r="182" customHeight="1" spans="1:11">
      <c r="A182" s="235"/>
      <c r="B182" s="271"/>
      <c r="C182" s="267" t="s">
        <v>769</v>
      </c>
      <c r="D182" s="272"/>
      <c r="E182" s="273" t="s">
        <v>601</v>
      </c>
      <c r="F182" s="269"/>
      <c r="G182" s="267"/>
      <c r="H182" s="267"/>
      <c r="I182" s="267"/>
      <c r="J182" s="277"/>
      <c r="K182" s="277"/>
    </row>
    <row r="183" customHeight="1" spans="1:11">
      <c r="A183" s="235"/>
      <c r="B183" s="271"/>
      <c r="C183" s="267" t="s">
        <v>770</v>
      </c>
      <c r="D183" s="272"/>
      <c r="E183" s="273" t="s">
        <v>601</v>
      </c>
      <c r="F183" s="269"/>
      <c r="G183" s="267"/>
      <c r="H183" s="267"/>
      <c r="I183" s="267"/>
      <c r="J183" s="277"/>
      <c r="K183" s="277"/>
    </row>
    <row r="184" customHeight="1" spans="1:11">
      <c r="A184" s="235"/>
      <c r="B184" s="235"/>
      <c r="C184" s="270" t="s">
        <v>771</v>
      </c>
      <c r="D184" s="270"/>
      <c r="E184" s="235" t="s">
        <v>666</v>
      </c>
      <c r="F184" s="269"/>
      <c r="G184" s="267"/>
      <c r="H184" s="267"/>
      <c r="I184" s="267"/>
      <c r="J184" s="277"/>
      <c r="K184" s="277"/>
    </row>
    <row r="185" customHeight="1" spans="1:11">
      <c r="A185" s="235"/>
      <c r="B185" s="235"/>
      <c r="C185" s="270" t="s">
        <v>772</v>
      </c>
      <c r="D185" s="270"/>
      <c r="E185" s="235" t="s">
        <v>666</v>
      </c>
      <c r="F185" s="269"/>
      <c r="G185" s="267"/>
      <c r="H185" s="267"/>
      <c r="I185" s="267"/>
      <c r="J185" s="277"/>
      <c r="K185" s="277"/>
    </row>
    <row r="186" customHeight="1" spans="1:11">
      <c r="A186" s="235"/>
      <c r="B186" s="263" t="s">
        <v>12</v>
      </c>
      <c r="C186" s="264"/>
      <c r="D186" s="265"/>
      <c r="E186" s="235"/>
      <c r="F186" s="269"/>
      <c r="G186" s="267"/>
      <c r="H186" s="267"/>
      <c r="I186" s="267"/>
      <c r="J186" s="277"/>
      <c r="K186" s="277"/>
    </row>
    <row r="187" customHeight="1" spans="1:11">
      <c r="A187" s="235" t="s">
        <v>773</v>
      </c>
      <c r="B187" s="263"/>
      <c r="C187" s="264" t="s">
        <v>774</v>
      </c>
      <c r="D187" s="265"/>
      <c r="E187" s="235"/>
      <c r="F187" s="274"/>
      <c r="G187" s="267"/>
      <c r="H187" s="267"/>
      <c r="I187" s="267"/>
      <c r="J187" s="277"/>
      <c r="K187" s="277"/>
    </row>
    <row r="188" customHeight="1" spans="1:11">
      <c r="A188" s="235"/>
      <c r="B188" s="235"/>
      <c r="C188" s="270" t="s">
        <v>774</v>
      </c>
      <c r="D188" s="270"/>
      <c r="E188" s="235" t="s">
        <v>690</v>
      </c>
      <c r="F188" s="274"/>
      <c r="G188" s="267"/>
      <c r="H188" s="267"/>
      <c r="I188" s="267"/>
      <c r="J188" s="277"/>
      <c r="K188" s="277"/>
    </row>
    <row r="189" customHeight="1" spans="1:11">
      <c r="A189" s="235"/>
      <c r="B189" s="263" t="s">
        <v>13</v>
      </c>
      <c r="C189" s="264"/>
      <c r="D189" s="265"/>
      <c r="E189" s="235"/>
      <c r="F189" s="274"/>
      <c r="G189" s="267"/>
      <c r="H189" s="267"/>
      <c r="I189" s="267"/>
      <c r="J189" s="277"/>
      <c r="K189" s="277"/>
    </row>
    <row r="190" customHeight="1" spans="1:11">
      <c r="A190" s="29" t="s">
        <v>256</v>
      </c>
      <c r="B190" s="29"/>
      <c r="C190" s="275"/>
      <c r="D190" s="275"/>
      <c r="E190" s="275"/>
      <c r="F190" s="31"/>
      <c r="G190" s="32"/>
      <c r="H190" s="32"/>
      <c r="I190" s="32"/>
      <c r="J190" s="36"/>
      <c r="K190" s="36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5" orientation="portrait"/>
  <headerFooter/>
</worksheet>
</file>

<file path=xl/worksheets/sheet1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197"/>
    <col min="2" max="2" width="15" style="197" customWidth="1"/>
    <col min="3" max="3" width="14" style="197" customWidth="1"/>
    <col min="4" max="4" width="22.1327433628319" style="197" customWidth="1"/>
    <col min="5" max="5" width="25.8318584070796" style="197" customWidth="1"/>
    <col min="6" max="6" width="19.2654867256637" style="198" customWidth="1"/>
    <col min="7" max="8" width="15.5398230088496" style="197" customWidth="1"/>
    <col min="9" max="11" width="25.4955752212389" style="197" customWidth="1"/>
    <col min="12" max="16384" width="9" style="197"/>
  </cols>
  <sheetData>
    <row r="1" customHeight="1" spans="1:11">
      <c r="A1" s="3" t="s">
        <v>505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customHeight="1" spans="1:11">
      <c r="A2" s="199" t="s">
        <v>506</v>
      </c>
      <c r="B2" s="200"/>
      <c r="C2" s="199" t="s">
        <v>803</v>
      </c>
      <c r="D2" s="199" t="s">
        <v>507</v>
      </c>
      <c r="E2" s="199" t="s">
        <v>162</v>
      </c>
      <c r="F2" s="199" t="s">
        <v>509</v>
      </c>
      <c r="G2" s="201" t="s">
        <v>163</v>
      </c>
      <c r="H2" s="202"/>
      <c r="I2" s="217"/>
      <c r="J2" s="217"/>
      <c r="K2" s="217"/>
    </row>
    <row r="3" customHeight="1" spans="1:12">
      <c r="A3" s="199" t="s">
        <v>510</v>
      </c>
      <c r="B3" s="489">
        <v>0.14</v>
      </c>
      <c r="C3" s="203">
        <v>0.14</v>
      </c>
      <c r="D3" s="204" t="s">
        <v>511</v>
      </c>
      <c r="E3" s="199"/>
      <c r="F3" s="199" t="s">
        <v>512</v>
      </c>
      <c r="G3" s="203"/>
      <c r="H3" s="199" t="s">
        <v>514</v>
      </c>
      <c r="I3" s="203"/>
      <c r="J3" s="217"/>
      <c r="K3" s="217"/>
      <c r="L3" s="218"/>
    </row>
    <row r="4" customHeight="1" spans="1:12">
      <c r="A4" s="199" t="s">
        <v>515</v>
      </c>
      <c r="B4" s="203"/>
      <c r="C4" s="203"/>
      <c r="D4" s="199" t="s">
        <v>516</v>
      </c>
      <c r="E4" s="199"/>
      <c r="F4" s="199" t="s">
        <v>517</v>
      </c>
      <c r="G4" s="199"/>
      <c r="H4" s="199" t="s">
        <v>518</v>
      </c>
      <c r="I4" s="203"/>
      <c r="J4" s="199" t="s">
        <v>519</v>
      </c>
      <c r="K4" s="217"/>
      <c r="L4" s="218"/>
    </row>
    <row r="5" customHeight="1" spans="1:12">
      <c r="A5" s="199" t="s">
        <v>839</v>
      </c>
      <c r="B5" s="199"/>
      <c r="C5" s="203"/>
      <c r="D5" s="199" t="s">
        <v>521</v>
      </c>
      <c r="E5" s="199"/>
      <c r="F5" s="199" t="s">
        <v>522</v>
      </c>
      <c r="G5" s="203"/>
      <c r="H5" s="199" t="s">
        <v>523</v>
      </c>
      <c r="I5" s="203"/>
      <c r="J5" s="199" t="s">
        <v>524</v>
      </c>
      <c r="K5" s="217"/>
      <c r="L5" s="219"/>
    </row>
    <row r="6" customHeight="1" spans="1:11">
      <c r="A6" s="11" t="s">
        <v>0</v>
      </c>
      <c r="B6" s="11"/>
      <c r="C6" s="12" t="s">
        <v>525</v>
      </c>
      <c r="D6" s="12"/>
      <c r="E6" s="12" t="s">
        <v>262</v>
      </c>
      <c r="F6" s="11" t="s">
        <v>526</v>
      </c>
      <c r="G6" s="12" t="s">
        <v>527</v>
      </c>
      <c r="H6" s="12" t="s">
        <v>528</v>
      </c>
      <c r="I6" s="12" t="s">
        <v>529</v>
      </c>
      <c r="J6" s="12"/>
      <c r="K6" s="12"/>
    </row>
    <row r="7" customHeight="1" spans="1:11">
      <c r="A7" s="13" t="s">
        <v>530</v>
      </c>
      <c r="B7" s="13"/>
      <c r="C7" s="14" t="s">
        <v>531</v>
      </c>
      <c r="D7" s="14"/>
      <c r="E7" s="15"/>
      <c r="F7" s="15"/>
      <c r="G7" s="16"/>
      <c r="H7" s="16"/>
      <c r="I7" s="16"/>
      <c r="J7" s="16"/>
      <c r="K7" s="16"/>
    </row>
    <row r="8" customHeight="1" spans="1:11">
      <c r="A8" s="17"/>
      <c r="B8" s="17" t="s">
        <v>532</v>
      </c>
      <c r="C8" s="205" t="s">
        <v>840</v>
      </c>
      <c r="D8" s="206"/>
      <c r="E8" s="18" t="s">
        <v>841</v>
      </c>
      <c r="F8" s="26"/>
      <c r="G8" s="16"/>
      <c r="H8" s="16"/>
      <c r="I8" s="16" t="s">
        <v>535</v>
      </c>
      <c r="J8" s="16"/>
      <c r="K8" s="16"/>
    </row>
    <row r="9" customHeight="1" spans="1:11">
      <c r="A9" s="22"/>
      <c r="B9" s="22"/>
      <c r="C9" s="205" t="s">
        <v>536</v>
      </c>
      <c r="D9" s="206"/>
      <c r="E9" s="18" t="s">
        <v>841</v>
      </c>
      <c r="F9" s="26"/>
      <c r="G9" s="16"/>
      <c r="H9" s="16"/>
      <c r="I9" s="16" t="s">
        <v>537</v>
      </c>
      <c r="J9" s="16"/>
      <c r="K9" s="16"/>
    </row>
    <row r="10" customHeight="1" spans="1:11">
      <c r="A10" s="22"/>
      <c r="B10" s="22"/>
      <c r="C10" s="207" t="s">
        <v>538</v>
      </c>
      <c r="D10" s="206"/>
      <c r="E10" s="18" t="s">
        <v>841</v>
      </c>
      <c r="F10" s="26"/>
      <c r="G10" s="27"/>
      <c r="H10" s="27"/>
      <c r="I10" s="27"/>
      <c r="J10" s="35"/>
      <c r="K10" s="35"/>
    </row>
    <row r="11" customHeight="1" spans="1:11">
      <c r="A11" s="22"/>
      <c r="B11" s="22"/>
      <c r="C11" s="207" t="s">
        <v>842</v>
      </c>
      <c r="D11" s="16"/>
      <c r="E11" s="18" t="s">
        <v>841</v>
      </c>
      <c r="F11" s="26"/>
      <c r="G11" s="16"/>
      <c r="H11" s="16"/>
      <c r="I11" s="16"/>
      <c r="J11" s="16"/>
      <c r="K11" s="16"/>
    </row>
    <row r="12" customHeight="1" spans="1:11">
      <c r="A12" s="22"/>
      <c r="B12" s="22"/>
      <c r="C12" s="207" t="s">
        <v>816</v>
      </c>
      <c r="D12" s="16"/>
      <c r="E12" s="18" t="s">
        <v>841</v>
      </c>
      <c r="F12" s="26"/>
      <c r="G12" s="16"/>
      <c r="H12" s="16"/>
      <c r="I12" s="16"/>
      <c r="J12" s="16"/>
      <c r="K12" s="16"/>
    </row>
    <row r="13" customHeight="1" spans="1:11">
      <c r="A13" s="22"/>
      <c r="B13" s="22"/>
      <c r="C13" s="207" t="s">
        <v>825</v>
      </c>
      <c r="D13" s="16"/>
      <c r="E13" s="18" t="s">
        <v>841</v>
      </c>
      <c r="F13" s="26"/>
      <c r="G13" s="16"/>
      <c r="H13" s="16"/>
      <c r="I13" s="16"/>
      <c r="J13" s="16"/>
      <c r="K13" s="16"/>
    </row>
    <row r="14" customHeight="1" spans="1:11">
      <c r="A14" s="22"/>
      <c r="B14" s="22"/>
      <c r="C14" s="207" t="s">
        <v>782</v>
      </c>
      <c r="D14" s="16"/>
      <c r="E14" s="18" t="s">
        <v>841</v>
      </c>
      <c r="F14" s="26"/>
      <c r="G14" s="16"/>
      <c r="H14" s="16"/>
      <c r="I14" s="16"/>
      <c r="J14" s="16"/>
      <c r="K14" s="16"/>
    </row>
    <row r="15" customHeight="1" spans="1:11">
      <c r="A15" s="22"/>
      <c r="B15" s="22"/>
      <c r="C15" s="207" t="s">
        <v>315</v>
      </c>
      <c r="D15" s="16"/>
      <c r="E15" s="18" t="s">
        <v>841</v>
      </c>
      <c r="F15" s="26"/>
      <c r="G15" s="16"/>
      <c r="H15" s="16"/>
      <c r="I15" s="16"/>
      <c r="J15" s="16"/>
      <c r="K15" s="16"/>
    </row>
    <row r="16" customHeight="1" spans="1:11">
      <c r="A16" s="22"/>
      <c r="B16" s="22"/>
      <c r="C16" s="207" t="s">
        <v>319</v>
      </c>
      <c r="D16" s="16"/>
      <c r="E16" s="18" t="s">
        <v>841</v>
      </c>
      <c r="F16" s="26"/>
      <c r="G16" s="16"/>
      <c r="H16" s="16"/>
      <c r="I16" s="16"/>
      <c r="J16" s="16"/>
      <c r="K16" s="16"/>
    </row>
    <row r="17" customHeight="1" spans="1:11">
      <c r="A17" s="22"/>
      <c r="B17" s="22"/>
      <c r="C17" s="207" t="s">
        <v>321</v>
      </c>
      <c r="D17" s="16"/>
      <c r="E17" s="18" t="s">
        <v>841</v>
      </c>
      <c r="F17" s="26"/>
      <c r="G17" s="16"/>
      <c r="H17" s="16"/>
      <c r="I17" s="16"/>
      <c r="J17" s="16"/>
      <c r="K17" s="16"/>
    </row>
    <row r="18" customHeight="1" spans="1:11">
      <c r="A18" s="22"/>
      <c r="B18" s="22"/>
      <c r="C18" s="207" t="s">
        <v>323</v>
      </c>
      <c r="D18" s="16"/>
      <c r="E18" s="18" t="s">
        <v>841</v>
      </c>
      <c r="F18" s="26"/>
      <c r="G18" s="16"/>
      <c r="H18" s="16"/>
      <c r="I18" s="16"/>
      <c r="J18" s="16"/>
      <c r="K18" s="16"/>
    </row>
    <row r="19" customHeight="1" spans="1:11">
      <c r="A19" s="22"/>
      <c r="B19" s="22"/>
      <c r="C19" s="207" t="s">
        <v>325</v>
      </c>
      <c r="D19" s="16"/>
      <c r="E19" s="18" t="s">
        <v>843</v>
      </c>
      <c r="F19" s="489">
        <v>0.14</v>
      </c>
      <c r="G19" s="16"/>
      <c r="H19" s="16"/>
      <c r="I19" s="16"/>
      <c r="J19" s="16"/>
      <c r="K19" s="16"/>
    </row>
    <row r="20" customHeight="1" spans="1:11">
      <c r="A20" s="22"/>
      <c r="B20" s="22"/>
      <c r="C20" s="207" t="s">
        <v>332</v>
      </c>
      <c r="D20" s="16"/>
      <c r="E20" s="18" t="s">
        <v>841</v>
      </c>
      <c r="F20" s="26"/>
      <c r="G20" s="16"/>
      <c r="H20" s="16"/>
      <c r="I20" s="16"/>
      <c r="J20" s="16"/>
      <c r="K20" s="16"/>
    </row>
    <row r="21" customHeight="1" spans="1:11">
      <c r="A21" s="22"/>
      <c r="B21" s="22"/>
      <c r="C21" s="207" t="s">
        <v>334</v>
      </c>
      <c r="D21" s="16"/>
      <c r="E21" s="18" t="s">
        <v>841</v>
      </c>
      <c r="F21" s="26"/>
      <c r="G21" s="16"/>
      <c r="H21" s="16"/>
      <c r="I21" s="16"/>
      <c r="J21" s="16"/>
      <c r="K21" s="16"/>
    </row>
    <row r="22" customHeight="1" spans="1:11">
      <c r="A22" s="22"/>
      <c r="B22" s="22"/>
      <c r="C22" s="207" t="s">
        <v>336</v>
      </c>
      <c r="D22" s="16"/>
      <c r="E22" s="18" t="s">
        <v>841</v>
      </c>
      <c r="F22" s="26"/>
      <c r="G22" s="16"/>
      <c r="H22" s="16"/>
      <c r="I22" s="16"/>
      <c r="J22" s="16"/>
      <c r="K22" s="16"/>
    </row>
    <row r="23" customHeight="1" spans="1:11">
      <c r="A23" s="22"/>
      <c r="B23" s="22"/>
      <c r="C23" s="207" t="s">
        <v>340</v>
      </c>
      <c r="D23" s="16"/>
      <c r="E23" s="18" t="s">
        <v>841</v>
      </c>
      <c r="F23" s="26"/>
      <c r="G23" s="209"/>
      <c r="H23" s="209"/>
      <c r="I23" s="209"/>
      <c r="J23" s="210"/>
      <c r="K23" s="210"/>
    </row>
    <row r="24" customHeight="1" spans="1:11">
      <c r="A24" s="22"/>
      <c r="B24" s="22"/>
      <c r="C24" s="207" t="s">
        <v>380</v>
      </c>
      <c r="D24" s="16"/>
      <c r="E24" s="18" t="s">
        <v>841</v>
      </c>
      <c r="F24" s="26"/>
      <c r="G24" s="209"/>
      <c r="H24" s="209"/>
      <c r="I24" s="209"/>
      <c r="J24" s="210"/>
      <c r="K24" s="210"/>
    </row>
    <row r="25" customHeight="1" spans="1:11">
      <c r="A25" s="22"/>
      <c r="B25" s="22"/>
      <c r="C25" s="207" t="s">
        <v>844</v>
      </c>
      <c r="D25" s="16"/>
      <c r="E25" s="18" t="s">
        <v>841</v>
      </c>
      <c r="F25" s="26"/>
      <c r="G25" s="209"/>
      <c r="H25" s="209"/>
      <c r="I25" s="209"/>
      <c r="J25" s="210"/>
      <c r="K25" s="210"/>
    </row>
    <row r="26" customHeight="1" spans="1:11">
      <c r="A26" s="22"/>
      <c r="B26" s="22"/>
      <c r="C26" s="207" t="s">
        <v>384</v>
      </c>
      <c r="D26" s="16"/>
      <c r="E26" s="18" t="s">
        <v>841</v>
      </c>
      <c r="F26" s="26"/>
      <c r="G26" s="209"/>
      <c r="H26" s="209"/>
      <c r="I26" s="209"/>
      <c r="J26" s="210"/>
      <c r="K26" s="210"/>
    </row>
    <row r="27" customHeight="1" spans="1:11">
      <c r="A27" s="22"/>
      <c r="B27" s="22"/>
      <c r="C27" s="207" t="s">
        <v>386</v>
      </c>
      <c r="D27" s="16"/>
      <c r="E27" s="18" t="s">
        <v>841</v>
      </c>
      <c r="F27" s="26"/>
      <c r="G27" s="209"/>
      <c r="H27" s="209"/>
      <c r="I27" s="209"/>
      <c r="J27" s="210"/>
      <c r="K27" s="210"/>
    </row>
    <row r="28" customHeight="1" spans="1:11">
      <c r="A28" s="22"/>
      <c r="B28" s="22"/>
      <c r="C28" s="207" t="s">
        <v>403</v>
      </c>
      <c r="D28" s="16"/>
      <c r="E28" s="18" t="s">
        <v>841</v>
      </c>
      <c r="F28" s="26"/>
      <c r="G28" s="209"/>
      <c r="H28" s="209"/>
      <c r="I28" s="209"/>
      <c r="J28" s="210"/>
      <c r="K28" s="210"/>
    </row>
    <row r="29" customHeight="1" spans="1:11">
      <c r="A29" s="22"/>
      <c r="B29" s="22"/>
      <c r="C29" s="207" t="s">
        <v>405</v>
      </c>
      <c r="D29" s="16"/>
      <c r="E29" s="18" t="s">
        <v>841</v>
      </c>
      <c r="F29" s="26"/>
      <c r="G29" s="209"/>
      <c r="H29" s="209"/>
      <c r="I29" s="209"/>
      <c r="J29" s="210"/>
      <c r="K29" s="210"/>
    </row>
    <row r="30" customHeight="1" spans="1:11">
      <c r="A30" s="22"/>
      <c r="B30" s="22"/>
      <c r="C30" s="207" t="s">
        <v>845</v>
      </c>
      <c r="D30" s="16"/>
      <c r="E30" s="18" t="s">
        <v>841</v>
      </c>
      <c r="F30" s="26"/>
      <c r="G30" s="209"/>
      <c r="H30" s="209"/>
      <c r="I30" s="209"/>
      <c r="J30" s="210"/>
      <c r="K30" s="210"/>
    </row>
    <row r="31" customHeight="1" spans="1:11">
      <c r="A31" s="22"/>
      <c r="B31" s="22"/>
      <c r="C31" s="207" t="s">
        <v>407</v>
      </c>
      <c r="D31" s="16"/>
      <c r="E31" s="18" t="s">
        <v>841</v>
      </c>
      <c r="F31" s="26"/>
      <c r="G31" s="209"/>
      <c r="H31" s="209"/>
      <c r="I31" s="209"/>
      <c r="J31" s="210"/>
      <c r="K31" s="210"/>
    </row>
    <row r="32" customHeight="1" spans="1:11">
      <c r="A32" s="22"/>
      <c r="B32" s="22"/>
      <c r="C32" s="207" t="s">
        <v>411</v>
      </c>
      <c r="D32" s="16"/>
      <c r="E32" s="18" t="s">
        <v>841</v>
      </c>
      <c r="F32" s="26"/>
      <c r="G32" s="209"/>
      <c r="H32" s="209"/>
      <c r="I32" s="209"/>
      <c r="J32" s="210"/>
      <c r="K32" s="210"/>
    </row>
    <row r="33" customHeight="1" spans="1:11">
      <c r="A33" s="22"/>
      <c r="B33" s="22"/>
      <c r="C33" s="207" t="s">
        <v>413</v>
      </c>
      <c r="D33" s="16"/>
      <c r="E33" s="18" t="s">
        <v>841</v>
      </c>
      <c r="F33" s="26"/>
      <c r="G33" s="209"/>
      <c r="H33" s="209"/>
      <c r="I33" s="209"/>
      <c r="J33" s="210"/>
      <c r="K33" s="210"/>
    </row>
    <row r="34" customHeight="1" spans="1:11">
      <c r="A34" s="22"/>
      <c r="B34" s="22"/>
      <c r="C34" s="207" t="s">
        <v>846</v>
      </c>
      <c r="D34" s="16"/>
      <c r="E34" s="18" t="s">
        <v>841</v>
      </c>
      <c r="F34" s="26"/>
      <c r="G34" s="209"/>
      <c r="H34" s="209"/>
      <c r="I34" s="209"/>
      <c r="J34" s="210"/>
      <c r="K34" s="210"/>
    </row>
    <row r="35" customHeight="1" spans="1:11">
      <c r="A35" s="22"/>
      <c r="B35" s="22"/>
      <c r="C35" s="207" t="s">
        <v>847</v>
      </c>
      <c r="D35" s="16"/>
      <c r="E35" s="18" t="s">
        <v>841</v>
      </c>
      <c r="F35" s="26"/>
      <c r="G35" s="209"/>
      <c r="H35" s="209"/>
      <c r="I35" s="209"/>
      <c r="J35" s="210"/>
      <c r="K35" s="210"/>
    </row>
    <row r="36" customHeight="1" spans="1:11">
      <c r="A36" s="22"/>
      <c r="B36" s="22"/>
      <c r="C36" s="207" t="s">
        <v>419</v>
      </c>
      <c r="D36" s="16"/>
      <c r="E36" s="18" t="s">
        <v>841</v>
      </c>
      <c r="F36" s="26"/>
      <c r="G36" s="209"/>
      <c r="H36" s="209"/>
      <c r="I36" s="209"/>
      <c r="J36" s="210"/>
      <c r="K36" s="210"/>
    </row>
    <row r="37" customHeight="1" spans="1:11">
      <c r="A37" s="22"/>
      <c r="B37" s="22"/>
      <c r="C37" s="207" t="s">
        <v>848</v>
      </c>
      <c r="D37" s="16"/>
      <c r="E37" s="18" t="s">
        <v>841</v>
      </c>
      <c r="F37" s="26"/>
      <c r="G37" s="209"/>
      <c r="H37" s="209"/>
      <c r="I37" s="209"/>
      <c r="J37" s="210"/>
      <c r="K37" s="210"/>
    </row>
    <row r="38" customHeight="1" spans="1:11">
      <c r="A38" s="22"/>
      <c r="B38" s="22"/>
      <c r="C38" s="207" t="s">
        <v>849</v>
      </c>
      <c r="D38" s="16"/>
      <c r="E38" s="18" t="s">
        <v>841</v>
      </c>
      <c r="F38" s="26"/>
      <c r="G38" s="209"/>
      <c r="H38" s="209"/>
      <c r="I38" s="209"/>
      <c r="J38" s="210"/>
      <c r="K38" s="210"/>
    </row>
    <row r="39" customHeight="1" spans="1:11">
      <c r="A39" s="22"/>
      <c r="B39" s="22"/>
      <c r="C39" s="207" t="s">
        <v>567</v>
      </c>
      <c r="D39" s="16"/>
      <c r="E39" s="18" t="s">
        <v>841</v>
      </c>
      <c r="F39" s="26"/>
      <c r="G39" s="209"/>
      <c r="H39" s="209"/>
      <c r="I39" s="209"/>
      <c r="J39" s="210"/>
      <c r="K39" s="210"/>
    </row>
    <row r="40" customHeight="1" spans="1:11">
      <c r="A40" s="22"/>
      <c r="B40" s="22"/>
      <c r="C40" s="205" t="s">
        <v>568</v>
      </c>
      <c r="D40" s="206"/>
      <c r="E40" s="18"/>
      <c r="F40" s="26"/>
      <c r="G40" s="16"/>
      <c r="H40" s="16"/>
      <c r="I40" s="16"/>
      <c r="J40" s="16"/>
      <c r="K40" s="16"/>
    </row>
    <row r="41" customHeight="1" spans="1:11">
      <c r="A41" s="22"/>
      <c r="B41" s="22"/>
      <c r="C41" s="207" t="s">
        <v>569</v>
      </c>
      <c r="D41" s="16"/>
      <c r="E41" s="18" t="s">
        <v>841</v>
      </c>
      <c r="F41" s="26"/>
      <c r="G41" s="16"/>
      <c r="H41" s="16"/>
      <c r="I41" s="16" t="s">
        <v>570</v>
      </c>
      <c r="J41" s="16"/>
      <c r="K41" s="16"/>
    </row>
    <row r="42" customHeight="1" spans="1:11">
      <c r="A42" s="22"/>
      <c r="B42" s="22"/>
      <c r="C42" s="210" t="s">
        <v>571</v>
      </c>
      <c r="D42" s="207"/>
      <c r="E42" s="18" t="s">
        <v>841</v>
      </c>
      <c r="F42" s="26"/>
      <c r="G42" s="27"/>
      <c r="H42" s="27"/>
      <c r="I42" s="27"/>
      <c r="J42" s="35"/>
      <c r="K42" s="35"/>
    </row>
    <row r="43" customHeight="1" spans="1:11">
      <c r="A43" s="22"/>
      <c r="B43" s="22"/>
      <c r="C43" s="207" t="s">
        <v>424</v>
      </c>
      <c r="D43" s="16"/>
      <c r="E43" s="18" t="s">
        <v>841</v>
      </c>
      <c r="F43" s="26"/>
      <c r="G43" s="16"/>
      <c r="H43" s="16"/>
      <c r="I43" s="16" t="s">
        <v>572</v>
      </c>
      <c r="J43" s="16"/>
      <c r="K43" s="16"/>
    </row>
    <row r="44" customHeight="1" spans="1:11">
      <c r="A44" s="22"/>
      <c r="B44" s="22"/>
      <c r="C44" s="207" t="s">
        <v>573</v>
      </c>
      <c r="D44" s="16"/>
      <c r="E44" s="18" t="s">
        <v>841</v>
      </c>
      <c r="F44" s="26"/>
      <c r="G44" s="16"/>
      <c r="H44" s="16"/>
      <c r="I44" s="16" t="s">
        <v>574</v>
      </c>
      <c r="J44" s="16"/>
      <c r="K44" s="16"/>
    </row>
    <row r="45" customHeight="1" spans="1:11">
      <c r="A45" s="22"/>
      <c r="B45" s="22"/>
      <c r="C45" s="210" t="s">
        <v>428</v>
      </c>
      <c r="D45" s="207"/>
      <c r="E45" s="18" t="s">
        <v>850</v>
      </c>
      <c r="F45" s="26"/>
      <c r="G45" s="16"/>
      <c r="H45" s="16"/>
      <c r="I45" s="16"/>
      <c r="J45" s="16"/>
      <c r="K45" s="16"/>
    </row>
    <row r="46" customHeight="1" spans="1:11">
      <c r="A46" s="22"/>
      <c r="B46" s="22"/>
      <c r="C46" s="207" t="s">
        <v>431</v>
      </c>
      <c r="D46" s="16"/>
      <c r="E46" s="18" t="s">
        <v>851</v>
      </c>
      <c r="F46" s="26"/>
      <c r="G46" s="16"/>
      <c r="H46" s="16"/>
      <c r="I46" s="16" t="s">
        <v>577</v>
      </c>
      <c r="J46" s="16"/>
      <c r="K46" s="16"/>
    </row>
    <row r="47" customHeight="1" spans="1:11">
      <c r="A47" s="22"/>
      <c r="B47" s="22"/>
      <c r="C47" s="207" t="s">
        <v>437</v>
      </c>
      <c r="D47" s="16"/>
      <c r="E47" s="18" t="s">
        <v>851</v>
      </c>
      <c r="F47" s="26"/>
      <c r="G47" s="16"/>
      <c r="H47" s="16"/>
      <c r="I47" s="16"/>
      <c r="J47" s="16"/>
      <c r="K47" s="16"/>
    </row>
    <row r="48" customHeight="1" spans="1:11">
      <c r="A48" s="22"/>
      <c r="B48" s="22"/>
      <c r="C48" s="207" t="s">
        <v>578</v>
      </c>
      <c r="D48" s="16"/>
      <c r="E48" s="18" t="s">
        <v>850</v>
      </c>
      <c r="F48" s="26"/>
      <c r="G48" s="16"/>
      <c r="H48" s="16"/>
      <c r="I48" s="16"/>
      <c r="J48" s="16"/>
      <c r="K48" s="16"/>
    </row>
    <row r="49" customHeight="1" spans="1:11">
      <c r="A49" s="22"/>
      <c r="B49" s="22"/>
      <c r="C49" s="211" t="s">
        <v>579</v>
      </c>
      <c r="D49" s="205"/>
      <c r="E49" s="18"/>
      <c r="F49" s="26"/>
      <c r="G49" s="27"/>
      <c r="H49" s="27"/>
      <c r="I49" s="27"/>
      <c r="J49" s="35"/>
      <c r="K49" s="35"/>
    </row>
    <row r="50" customHeight="1" spans="1:11">
      <c r="A50" s="22"/>
      <c r="B50" s="22"/>
      <c r="C50" s="210" t="s">
        <v>580</v>
      </c>
      <c r="D50" s="207"/>
      <c r="E50" s="18" t="s">
        <v>581</v>
      </c>
      <c r="F50" s="26"/>
      <c r="G50" s="27"/>
      <c r="H50" s="27"/>
      <c r="I50" s="27"/>
      <c r="J50" s="35"/>
      <c r="K50" s="35"/>
    </row>
    <row r="51" customHeight="1" spans="1:11">
      <c r="A51" s="22"/>
      <c r="B51" s="22"/>
      <c r="C51" s="210" t="s">
        <v>582</v>
      </c>
      <c r="D51" s="207"/>
      <c r="E51" s="18" t="s">
        <v>581</v>
      </c>
      <c r="F51" s="26"/>
      <c r="G51" s="27"/>
      <c r="H51" s="27"/>
      <c r="I51" s="27"/>
      <c r="J51" s="35"/>
      <c r="K51" s="35"/>
    </row>
    <row r="52" customHeight="1" spans="1:11">
      <c r="A52" s="22"/>
      <c r="B52" s="22"/>
      <c r="C52" s="211" t="s">
        <v>583</v>
      </c>
      <c r="D52" s="205"/>
      <c r="E52" s="18"/>
      <c r="F52" s="26"/>
      <c r="G52" s="27"/>
      <c r="H52" s="27"/>
      <c r="I52" s="27"/>
      <c r="J52" s="35"/>
      <c r="K52" s="35"/>
    </row>
    <row r="53" customHeight="1" spans="1:11">
      <c r="A53" s="22"/>
      <c r="B53" s="22"/>
      <c r="C53" s="210" t="s">
        <v>584</v>
      </c>
      <c r="D53" s="207"/>
      <c r="E53" s="18" t="s">
        <v>841</v>
      </c>
      <c r="F53" s="26"/>
      <c r="G53" s="27"/>
      <c r="H53" s="27"/>
      <c r="I53" s="27"/>
      <c r="J53" s="35"/>
      <c r="K53" s="35"/>
    </row>
    <row r="54" customHeight="1" spans="1:11">
      <c r="A54" s="22"/>
      <c r="B54" s="22"/>
      <c r="C54" s="210" t="s">
        <v>585</v>
      </c>
      <c r="D54" s="207"/>
      <c r="E54" s="18" t="s">
        <v>841</v>
      </c>
      <c r="F54" s="26"/>
      <c r="G54" s="27"/>
      <c r="H54" s="27"/>
      <c r="I54" s="27"/>
      <c r="J54" s="35"/>
      <c r="K54" s="35"/>
    </row>
    <row r="55" customHeight="1" spans="1:11">
      <c r="A55" s="22"/>
      <c r="B55" s="22"/>
      <c r="C55" s="210" t="s">
        <v>586</v>
      </c>
      <c r="D55" s="207"/>
      <c r="E55" s="18" t="s">
        <v>841</v>
      </c>
      <c r="F55" s="26"/>
      <c r="G55" s="27"/>
      <c r="H55" s="27"/>
      <c r="I55" s="27"/>
      <c r="J55" s="35"/>
      <c r="K55" s="35"/>
    </row>
    <row r="56" customHeight="1" spans="1:11">
      <c r="A56" s="22"/>
      <c r="B56" s="22"/>
      <c r="C56" s="207" t="s">
        <v>587</v>
      </c>
      <c r="D56" s="16"/>
      <c r="E56" s="18" t="s">
        <v>841</v>
      </c>
      <c r="F56" s="26"/>
      <c r="G56" s="27"/>
      <c r="H56" s="27"/>
      <c r="I56" s="27"/>
      <c r="J56" s="35"/>
      <c r="K56" s="35"/>
    </row>
    <row r="57" customHeight="1" spans="1:11">
      <c r="A57" s="22"/>
      <c r="B57" s="22"/>
      <c r="C57" s="16" t="s">
        <v>588</v>
      </c>
      <c r="D57" s="16"/>
      <c r="E57" s="18" t="s">
        <v>852</v>
      </c>
      <c r="F57" s="26"/>
      <c r="G57" s="212"/>
      <c r="H57" s="212"/>
      <c r="I57" s="212" t="s">
        <v>590</v>
      </c>
      <c r="J57" s="212"/>
      <c r="K57" s="212"/>
    </row>
    <row r="58" customHeight="1" spans="1:11">
      <c r="A58" s="22"/>
      <c r="B58" s="22"/>
      <c r="C58" s="16" t="s">
        <v>591</v>
      </c>
      <c r="D58" s="16"/>
      <c r="E58" s="18" t="s">
        <v>852</v>
      </c>
      <c r="F58" s="26"/>
      <c r="G58" s="16"/>
      <c r="H58" s="16"/>
      <c r="I58" s="16"/>
      <c r="J58" s="16"/>
      <c r="K58" s="16"/>
    </row>
    <row r="59" customHeight="1" spans="1:11">
      <c r="A59" s="22"/>
      <c r="B59" s="22"/>
      <c r="C59" s="211" t="s">
        <v>592</v>
      </c>
      <c r="D59" s="205"/>
      <c r="E59" s="18" t="s">
        <v>841</v>
      </c>
      <c r="F59" s="26"/>
      <c r="G59" s="209"/>
      <c r="H59" s="209"/>
      <c r="I59" s="209"/>
      <c r="J59" s="210"/>
      <c r="K59" s="210"/>
    </row>
    <row r="60" customHeight="1" spans="1:11">
      <c r="A60" s="213"/>
      <c r="B60" s="22"/>
      <c r="C60" s="214" t="s">
        <v>3</v>
      </c>
      <c r="D60" s="215"/>
      <c r="E60" s="18"/>
      <c r="F60" s="26"/>
      <c r="G60" s="216"/>
      <c r="H60" s="216"/>
      <c r="I60" s="216"/>
      <c r="J60" s="220"/>
      <c r="K60" s="220"/>
    </row>
    <row r="61" ht="30" customHeight="1" spans="1:11">
      <c r="A61" s="17"/>
      <c r="B61" s="17" t="s">
        <v>593</v>
      </c>
      <c r="C61" s="16" t="s">
        <v>594</v>
      </c>
      <c r="D61" s="16"/>
      <c r="E61" s="18"/>
      <c r="F61" s="26"/>
      <c r="G61" s="212"/>
      <c r="H61" s="212"/>
      <c r="I61" s="212" t="s">
        <v>595</v>
      </c>
      <c r="J61" s="212"/>
      <c r="K61" s="212"/>
    </row>
    <row r="62" ht="30" customHeight="1" spans="1:11">
      <c r="A62" s="22"/>
      <c r="B62" s="22"/>
      <c r="C62" s="16" t="s">
        <v>442</v>
      </c>
      <c r="D62" s="16"/>
      <c r="E62" s="18" t="s">
        <v>852</v>
      </c>
      <c r="F62" s="26"/>
      <c r="G62" s="212"/>
      <c r="H62" s="212"/>
      <c r="I62" s="212" t="s">
        <v>596</v>
      </c>
      <c r="J62" s="212"/>
      <c r="K62" s="212"/>
    </row>
    <row r="63" ht="30" customHeight="1" spans="1:11">
      <c r="A63" s="22"/>
      <c r="B63" s="22"/>
      <c r="C63" s="16" t="s">
        <v>476</v>
      </c>
      <c r="D63" s="16"/>
      <c r="E63" s="18" t="s">
        <v>852</v>
      </c>
      <c r="F63" s="26"/>
      <c r="G63" s="212"/>
      <c r="H63" s="212"/>
      <c r="I63" s="212" t="s">
        <v>597</v>
      </c>
      <c r="J63" s="212"/>
      <c r="K63" s="212"/>
    </row>
    <row r="64" ht="30" customHeight="1" spans="1:11">
      <c r="A64" s="22"/>
      <c r="B64" s="22"/>
      <c r="C64" s="16" t="s">
        <v>484</v>
      </c>
      <c r="D64" s="16"/>
      <c r="E64" s="18" t="s">
        <v>852</v>
      </c>
      <c r="F64" s="26"/>
      <c r="G64" s="212"/>
      <c r="H64" s="212"/>
      <c r="I64" s="212" t="s">
        <v>598</v>
      </c>
      <c r="J64" s="212"/>
      <c r="K64" s="212"/>
    </row>
    <row r="65" ht="30" customHeight="1" spans="1:11">
      <c r="A65" s="22"/>
      <c r="B65" s="22"/>
      <c r="C65" s="16" t="s">
        <v>499</v>
      </c>
      <c r="D65" s="16"/>
      <c r="E65" s="18" t="s">
        <v>852</v>
      </c>
      <c r="F65" s="26"/>
      <c r="G65" s="212"/>
      <c r="H65" s="212"/>
      <c r="I65" s="212" t="s">
        <v>599</v>
      </c>
      <c r="J65" s="212"/>
      <c r="K65" s="212"/>
    </row>
    <row r="66" customHeight="1" spans="1:11">
      <c r="A66" s="22"/>
      <c r="B66" s="22"/>
      <c r="C66" s="221" t="s">
        <v>600</v>
      </c>
      <c r="D66" s="222"/>
      <c r="E66" s="17" t="s">
        <v>601</v>
      </c>
      <c r="F66" s="223"/>
      <c r="G66" s="224"/>
      <c r="H66" s="224"/>
      <c r="I66" s="216"/>
      <c r="J66" s="220"/>
      <c r="K66" s="220"/>
    </row>
    <row r="67" customHeight="1" spans="1:11">
      <c r="A67" s="22"/>
      <c r="B67" s="22"/>
      <c r="C67" s="225" t="s">
        <v>602</v>
      </c>
      <c r="D67" s="225"/>
      <c r="E67" s="17" t="s">
        <v>603</v>
      </c>
      <c r="F67" s="223"/>
      <c r="G67" s="224"/>
      <c r="H67" s="224"/>
      <c r="I67" s="216" t="s">
        <v>604</v>
      </c>
      <c r="J67" s="220"/>
      <c r="K67" s="220"/>
    </row>
    <row r="68" customHeight="1" spans="1:11">
      <c r="A68" s="213"/>
      <c r="B68" s="213"/>
      <c r="C68" s="226" t="s">
        <v>4</v>
      </c>
      <c r="D68" s="226"/>
      <c r="E68" s="18"/>
      <c r="F68" s="21"/>
      <c r="G68" s="209"/>
      <c r="H68" s="209"/>
      <c r="I68" s="209"/>
      <c r="J68" s="210"/>
      <c r="K68" s="210"/>
    </row>
    <row r="69" customHeight="1" spans="1:11">
      <c r="A69" s="17"/>
      <c r="B69" s="18" t="s">
        <v>605</v>
      </c>
      <c r="C69" s="19" t="s">
        <v>606</v>
      </c>
      <c r="D69" s="227" t="s">
        <v>607</v>
      </c>
      <c r="E69" s="18" t="s">
        <v>608</v>
      </c>
      <c r="F69" s="21"/>
      <c r="G69" s="16"/>
      <c r="H69" s="16"/>
      <c r="I69" s="16"/>
      <c r="J69" s="16"/>
      <c r="K69" s="16"/>
    </row>
    <row r="70" customHeight="1" spans="1:11">
      <c r="A70" s="22"/>
      <c r="B70" s="18"/>
      <c r="C70" s="19"/>
      <c r="D70" s="227" t="s">
        <v>610</v>
      </c>
      <c r="E70" s="18" t="s">
        <v>608</v>
      </c>
      <c r="F70" s="21"/>
      <c r="G70" s="16"/>
      <c r="H70" s="16"/>
      <c r="I70" s="16"/>
      <c r="J70" s="16"/>
      <c r="K70" s="16"/>
    </row>
    <row r="71" customHeight="1" spans="1:11">
      <c r="A71" s="22"/>
      <c r="B71" s="18"/>
      <c r="C71" s="19"/>
      <c r="D71" s="227" t="s">
        <v>612</v>
      </c>
      <c r="E71" s="18" t="s">
        <v>608</v>
      </c>
      <c r="F71" s="21"/>
      <c r="G71" s="16"/>
      <c r="H71" s="16"/>
      <c r="I71" s="16"/>
      <c r="J71" s="16"/>
      <c r="K71" s="16"/>
    </row>
    <row r="72" customHeight="1" spans="1:11">
      <c r="A72" s="22"/>
      <c r="B72" s="18"/>
      <c r="C72" s="19" t="s">
        <v>613</v>
      </c>
      <c r="D72" s="227" t="s">
        <v>614</v>
      </c>
      <c r="E72" s="18" t="s">
        <v>853</v>
      </c>
      <c r="F72" s="21"/>
      <c r="G72" s="16"/>
      <c r="H72" s="16"/>
      <c r="I72" s="16"/>
      <c r="J72" s="16"/>
      <c r="K72" s="16"/>
    </row>
    <row r="73" customHeight="1" spans="1:11">
      <c r="A73" s="22"/>
      <c r="B73" s="18"/>
      <c r="C73" s="19"/>
      <c r="D73" s="227" t="s">
        <v>616</v>
      </c>
      <c r="E73" s="18" t="s">
        <v>853</v>
      </c>
      <c r="F73" s="23"/>
      <c r="G73" s="16"/>
      <c r="H73" s="16"/>
      <c r="I73" s="16"/>
      <c r="J73" s="16"/>
      <c r="K73" s="16"/>
    </row>
    <row r="74" customHeight="1" spans="1:11">
      <c r="A74" s="22"/>
      <c r="B74" s="18"/>
      <c r="C74" s="19"/>
      <c r="D74" s="227" t="s">
        <v>617</v>
      </c>
      <c r="E74" s="18" t="s">
        <v>853</v>
      </c>
      <c r="F74" s="23"/>
      <c r="G74" s="16"/>
      <c r="H74" s="16"/>
      <c r="I74" s="16"/>
      <c r="J74" s="16"/>
      <c r="K74" s="16"/>
    </row>
    <row r="75" customHeight="1" spans="1:11">
      <c r="A75" s="22"/>
      <c r="B75" s="18"/>
      <c r="C75" s="19"/>
      <c r="D75" s="228" t="s">
        <v>618</v>
      </c>
      <c r="E75" s="18" t="s">
        <v>853</v>
      </c>
      <c r="F75" s="26"/>
      <c r="G75" s="27"/>
      <c r="H75" s="27"/>
      <c r="I75" s="27"/>
      <c r="J75" s="35"/>
      <c r="K75" s="35"/>
    </row>
    <row r="76" customHeight="1" spans="1:11">
      <c r="A76" s="22"/>
      <c r="B76" s="18"/>
      <c r="C76" s="28" t="s">
        <v>619</v>
      </c>
      <c r="D76" s="28"/>
      <c r="E76" s="18" t="s">
        <v>853</v>
      </c>
      <c r="F76" s="26"/>
      <c r="G76" s="27"/>
      <c r="H76" s="27"/>
      <c r="I76" s="27"/>
      <c r="J76" s="35"/>
      <c r="K76" s="35"/>
    </row>
    <row r="77" customHeight="1" spans="1:11">
      <c r="A77" s="22"/>
      <c r="B77" s="18"/>
      <c r="C77" s="28" t="s">
        <v>620</v>
      </c>
      <c r="D77" s="28"/>
      <c r="E77" s="18" t="s">
        <v>853</v>
      </c>
      <c r="F77" s="26"/>
      <c r="G77" s="16"/>
      <c r="H77" s="16"/>
      <c r="I77" s="16"/>
      <c r="J77" s="16"/>
      <c r="K77" s="16"/>
    </row>
    <row r="78" customHeight="1" spans="1:11">
      <c r="A78" s="22"/>
      <c r="B78" s="18"/>
      <c r="C78" s="28" t="s">
        <v>622</v>
      </c>
      <c r="D78" s="28"/>
      <c r="E78" s="18" t="s">
        <v>623</v>
      </c>
      <c r="F78" s="26"/>
      <c r="G78" s="27"/>
      <c r="H78" s="27"/>
      <c r="I78" s="27"/>
      <c r="J78" s="35"/>
      <c r="K78" s="35"/>
    </row>
    <row r="79" customHeight="1" spans="1:11">
      <c r="A79" s="22"/>
      <c r="B79" s="18"/>
      <c r="C79" s="28" t="s">
        <v>624</v>
      </c>
      <c r="D79" s="28"/>
      <c r="E79" s="18" t="s">
        <v>623</v>
      </c>
      <c r="F79" s="26"/>
      <c r="G79" s="27"/>
      <c r="H79" s="27"/>
      <c r="I79" s="27"/>
      <c r="J79" s="35"/>
      <c r="K79" s="35"/>
    </row>
    <row r="80" customHeight="1" spans="1:11">
      <c r="A80" s="22"/>
      <c r="B80" s="18"/>
      <c r="C80" s="19" t="s">
        <v>625</v>
      </c>
      <c r="D80" s="227" t="s">
        <v>626</v>
      </c>
      <c r="E80" s="18" t="s">
        <v>853</v>
      </c>
      <c r="F80" s="26"/>
      <c r="G80" s="16"/>
      <c r="H80" s="16"/>
      <c r="I80" s="16"/>
      <c r="J80" s="16"/>
      <c r="K80" s="16"/>
    </row>
    <row r="81" customHeight="1" spans="1:11">
      <c r="A81" s="213"/>
      <c r="B81" s="18"/>
      <c r="C81" s="13" t="s">
        <v>5</v>
      </c>
      <c r="D81" s="13"/>
      <c r="E81" s="18"/>
      <c r="F81" s="26"/>
      <c r="G81" s="16"/>
      <c r="H81" s="16"/>
      <c r="I81" s="16"/>
      <c r="J81" s="16"/>
      <c r="K81" s="16"/>
    </row>
    <row r="82" customHeight="1" spans="1:11">
      <c r="A82" s="17"/>
      <c r="B82" s="17" t="s">
        <v>628</v>
      </c>
      <c r="C82" s="16" t="s">
        <v>629</v>
      </c>
      <c r="D82" s="16"/>
      <c r="E82" s="18" t="s">
        <v>854</v>
      </c>
      <c r="F82" s="26"/>
      <c r="G82" s="16"/>
      <c r="H82" s="16"/>
      <c r="I82" s="16" t="s">
        <v>631</v>
      </c>
      <c r="J82" s="16"/>
      <c r="K82" s="16"/>
    </row>
    <row r="83" customHeight="1" spans="1:11">
      <c r="A83" s="22"/>
      <c r="B83" s="22"/>
      <c r="C83" s="16" t="s">
        <v>632</v>
      </c>
      <c r="D83" s="16"/>
      <c r="E83" s="18" t="s">
        <v>581</v>
      </c>
      <c r="F83" s="26"/>
      <c r="G83" s="16"/>
      <c r="H83" s="16"/>
      <c r="I83" s="16" t="s">
        <v>633</v>
      </c>
      <c r="J83" s="16"/>
      <c r="K83" s="16"/>
    </row>
    <row r="84" customHeight="1" spans="1:11">
      <c r="A84" s="22"/>
      <c r="B84" s="22"/>
      <c r="C84" s="16" t="s">
        <v>634</v>
      </c>
      <c r="D84" s="16"/>
      <c r="E84" s="18" t="s">
        <v>581</v>
      </c>
      <c r="F84" s="26"/>
      <c r="G84" s="16"/>
      <c r="H84" s="16"/>
      <c r="I84" s="16" t="s">
        <v>635</v>
      </c>
      <c r="J84" s="16"/>
      <c r="K84" s="16"/>
    </row>
    <row r="85" customHeight="1" spans="1:11">
      <c r="A85" s="22"/>
      <c r="B85" s="22"/>
      <c r="C85" s="16" t="s">
        <v>636</v>
      </c>
      <c r="D85" s="16"/>
      <c r="E85" s="18" t="s">
        <v>581</v>
      </c>
      <c r="F85" s="26"/>
      <c r="G85" s="16"/>
      <c r="H85" s="16"/>
      <c r="I85" s="16" t="s">
        <v>635</v>
      </c>
      <c r="J85" s="16"/>
      <c r="K85" s="16"/>
    </row>
    <row r="86" customHeight="1" spans="1:11">
      <c r="A86" s="22"/>
      <c r="B86" s="22"/>
      <c r="C86" s="16" t="s">
        <v>637</v>
      </c>
      <c r="D86" s="16"/>
      <c r="E86" s="18" t="s">
        <v>855</v>
      </c>
      <c r="F86" s="26"/>
      <c r="G86" s="16"/>
      <c r="H86" s="16"/>
      <c r="I86" s="16"/>
      <c r="J86" s="16"/>
      <c r="K86" s="16"/>
    </row>
    <row r="87" customHeight="1" spans="1:11">
      <c r="A87" s="22"/>
      <c r="B87" s="22"/>
      <c r="C87" s="16" t="s">
        <v>639</v>
      </c>
      <c r="D87" s="16"/>
      <c r="E87" s="18"/>
      <c r="F87" s="26"/>
      <c r="G87" s="27"/>
      <c r="H87" s="27"/>
      <c r="I87" s="27"/>
      <c r="J87" s="35"/>
      <c r="K87" s="35"/>
    </row>
    <row r="88" customHeight="1" spans="1:11">
      <c r="A88" s="22"/>
      <c r="B88" s="22"/>
      <c r="C88" s="16" t="s">
        <v>641</v>
      </c>
      <c r="D88" s="16"/>
      <c r="E88" s="18" t="s">
        <v>642</v>
      </c>
      <c r="F88" s="26"/>
      <c r="G88" s="16"/>
      <c r="H88" s="16"/>
      <c r="I88" s="16"/>
      <c r="J88" s="16"/>
      <c r="K88" s="16"/>
    </row>
    <row r="89" customHeight="1" spans="1:11">
      <c r="A89" s="22"/>
      <c r="B89" s="22"/>
      <c r="C89" s="16" t="s">
        <v>643</v>
      </c>
      <c r="D89" s="16"/>
      <c r="E89" s="18" t="s">
        <v>642</v>
      </c>
      <c r="F89" s="229"/>
      <c r="G89" s="27"/>
      <c r="H89" s="27"/>
      <c r="I89" s="27"/>
      <c r="J89" s="35"/>
      <c r="K89" s="35"/>
    </row>
    <row r="90" customHeight="1" spans="1:11">
      <c r="A90" s="22"/>
      <c r="B90" s="22"/>
      <c r="C90" s="16" t="s">
        <v>644</v>
      </c>
      <c r="D90" s="16"/>
      <c r="E90" s="18" t="s">
        <v>642</v>
      </c>
      <c r="F90" s="229"/>
      <c r="G90" s="27"/>
      <c r="H90" s="27"/>
      <c r="I90" s="27"/>
      <c r="J90" s="35"/>
      <c r="K90" s="35"/>
    </row>
    <row r="91" customHeight="1" spans="1:11">
      <c r="A91" s="22"/>
      <c r="B91" s="22"/>
      <c r="C91" s="16" t="s">
        <v>645</v>
      </c>
      <c r="D91" s="16"/>
      <c r="E91" s="18" t="s">
        <v>603</v>
      </c>
      <c r="F91" s="26"/>
      <c r="G91" s="27"/>
      <c r="H91" s="27"/>
      <c r="I91" s="27"/>
      <c r="J91" s="35"/>
      <c r="K91" s="35"/>
    </row>
    <row r="92" customHeight="1" spans="1:11">
      <c r="A92" s="22"/>
      <c r="B92" s="22"/>
      <c r="C92" s="16" t="s">
        <v>646</v>
      </c>
      <c r="D92" s="16"/>
      <c r="E92" s="18" t="s">
        <v>642</v>
      </c>
      <c r="F92" s="26"/>
      <c r="G92" s="27"/>
      <c r="H92" s="27"/>
      <c r="I92" s="27"/>
      <c r="J92" s="35"/>
      <c r="K92" s="35"/>
    </row>
    <row r="93" customHeight="1" spans="1:11">
      <c r="A93" s="22"/>
      <c r="B93" s="22"/>
      <c r="C93" s="16" t="s">
        <v>647</v>
      </c>
      <c r="D93" s="16"/>
      <c r="E93" s="18" t="s">
        <v>642</v>
      </c>
      <c r="F93" s="26"/>
      <c r="G93" s="27"/>
      <c r="H93" s="27"/>
      <c r="I93" s="27"/>
      <c r="J93" s="35"/>
      <c r="K93" s="35"/>
    </row>
    <row r="94" customHeight="1" spans="1:11">
      <c r="A94" s="22"/>
      <c r="B94" s="22"/>
      <c r="C94" s="16" t="s">
        <v>648</v>
      </c>
      <c r="D94" s="16"/>
      <c r="E94" s="18" t="s">
        <v>642</v>
      </c>
      <c r="F94" s="26"/>
      <c r="G94" s="209"/>
      <c r="H94" s="209"/>
      <c r="I94" s="209"/>
      <c r="J94" s="210"/>
      <c r="K94" s="210"/>
    </row>
    <row r="95" customHeight="1" spans="1:11">
      <c r="A95" s="22"/>
      <c r="B95" s="22"/>
      <c r="C95" s="16" t="s">
        <v>649</v>
      </c>
      <c r="D95" s="16"/>
      <c r="E95" s="18" t="s">
        <v>601</v>
      </c>
      <c r="F95" s="26"/>
      <c r="G95" s="209"/>
      <c r="H95" s="209"/>
      <c r="I95" s="209"/>
      <c r="J95" s="210"/>
      <c r="K95" s="210"/>
    </row>
    <row r="96" customHeight="1" spans="1:11">
      <c r="A96" s="22"/>
      <c r="B96" s="22"/>
      <c r="C96" s="16" t="s">
        <v>650</v>
      </c>
      <c r="D96" s="16"/>
      <c r="E96" s="18" t="s">
        <v>603</v>
      </c>
      <c r="F96" s="26"/>
      <c r="G96" s="209"/>
      <c r="H96" s="209"/>
      <c r="I96" s="209"/>
      <c r="J96" s="210"/>
      <c r="K96" s="210"/>
    </row>
    <row r="97" customHeight="1" spans="1:11">
      <c r="A97" s="22"/>
      <c r="B97" s="22"/>
      <c r="C97" s="16" t="s">
        <v>651</v>
      </c>
      <c r="D97" s="16"/>
      <c r="E97" s="18" t="s">
        <v>601</v>
      </c>
      <c r="F97" s="26"/>
      <c r="G97" s="209"/>
      <c r="H97" s="209"/>
      <c r="I97" s="209"/>
      <c r="J97" s="210"/>
      <c r="K97" s="210"/>
    </row>
    <row r="98" customHeight="1" spans="1:11">
      <c r="A98" s="22"/>
      <c r="B98" s="22"/>
      <c r="C98" s="16" t="s">
        <v>652</v>
      </c>
      <c r="D98" s="16"/>
      <c r="E98" s="18" t="s">
        <v>601</v>
      </c>
      <c r="F98" s="26"/>
      <c r="G98" s="209"/>
      <c r="H98" s="209"/>
      <c r="I98" s="209"/>
      <c r="J98" s="210"/>
      <c r="K98" s="210"/>
    </row>
    <row r="99" customHeight="1" spans="1:11">
      <c r="A99" s="22"/>
      <c r="B99" s="22"/>
      <c r="C99" s="16" t="s">
        <v>653</v>
      </c>
      <c r="D99" s="16"/>
      <c r="E99" s="18" t="s">
        <v>654</v>
      </c>
      <c r="F99" s="26"/>
      <c r="G99" s="209"/>
      <c r="H99" s="209"/>
      <c r="I99" s="209"/>
      <c r="J99" s="210"/>
      <c r="K99" s="210"/>
    </row>
    <row r="100" customHeight="1" spans="1:11">
      <c r="A100" s="22"/>
      <c r="B100" s="22"/>
      <c r="C100" s="16" t="s">
        <v>655</v>
      </c>
      <c r="D100" s="16"/>
      <c r="E100" s="18" t="s">
        <v>601</v>
      </c>
      <c r="F100" s="26"/>
      <c r="G100" s="209"/>
      <c r="H100" s="209"/>
      <c r="I100" s="209"/>
      <c r="J100" s="210"/>
      <c r="K100" s="210"/>
    </row>
    <row r="101" customHeight="1" spans="1:11">
      <c r="A101" s="22"/>
      <c r="B101" s="22"/>
      <c r="C101" s="16" t="s">
        <v>656</v>
      </c>
      <c r="D101" s="16"/>
      <c r="E101" s="18" t="s">
        <v>601</v>
      </c>
      <c r="F101" s="26"/>
      <c r="G101" s="209"/>
      <c r="H101" s="209"/>
      <c r="I101" s="209"/>
      <c r="J101" s="210"/>
      <c r="K101" s="210"/>
    </row>
    <row r="102" customHeight="1" spans="1:11">
      <c r="A102" s="22"/>
      <c r="B102" s="22"/>
      <c r="C102" s="16" t="s">
        <v>657</v>
      </c>
      <c r="D102" s="16"/>
      <c r="E102" s="18" t="s">
        <v>658</v>
      </c>
      <c r="F102" s="26"/>
      <c r="G102" s="209"/>
      <c r="H102" s="209"/>
      <c r="I102" s="209"/>
      <c r="J102" s="210"/>
      <c r="K102" s="210"/>
    </row>
    <row r="103" customHeight="1" spans="1:11">
      <c r="A103" s="22"/>
      <c r="B103" s="22"/>
      <c r="C103" s="16" t="s">
        <v>659</v>
      </c>
      <c r="D103" s="16"/>
      <c r="E103" s="18" t="s">
        <v>658</v>
      </c>
      <c r="F103" s="26"/>
      <c r="G103" s="209"/>
      <c r="H103" s="209"/>
      <c r="I103" s="209"/>
      <c r="J103" s="210"/>
      <c r="K103" s="210"/>
    </row>
    <row r="104" customHeight="1" spans="1:11">
      <c r="A104" s="22"/>
      <c r="B104" s="22"/>
      <c r="C104" s="16" t="s">
        <v>660</v>
      </c>
      <c r="D104" s="16"/>
      <c r="E104" s="18" t="s">
        <v>658</v>
      </c>
      <c r="F104" s="26"/>
      <c r="G104" s="209"/>
      <c r="H104" s="209"/>
      <c r="I104" s="209"/>
      <c r="J104" s="210"/>
      <c r="K104" s="210"/>
    </row>
    <row r="105" customHeight="1" spans="1:11">
      <c r="A105" s="22"/>
      <c r="B105" s="22"/>
      <c r="C105" s="16" t="s">
        <v>661</v>
      </c>
      <c r="D105" s="16"/>
      <c r="E105" s="18" t="s">
        <v>658</v>
      </c>
      <c r="F105" s="26"/>
      <c r="G105" s="209"/>
      <c r="H105" s="209"/>
      <c r="I105" s="209"/>
      <c r="J105" s="210"/>
      <c r="K105" s="210"/>
    </row>
    <row r="106" customHeight="1" spans="1:11">
      <c r="A106" s="22"/>
      <c r="B106" s="22"/>
      <c r="C106" s="16" t="s">
        <v>662</v>
      </c>
      <c r="D106" s="16"/>
      <c r="E106" s="18" t="s">
        <v>285</v>
      </c>
      <c r="F106" s="26"/>
      <c r="G106" s="209"/>
      <c r="H106" s="209"/>
      <c r="I106" s="209"/>
      <c r="J106" s="210"/>
      <c r="K106" s="210"/>
    </row>
    <row r="107" customHeight="1" spans="1:11">
      <c r="A107" s="22"/>
      <c r="B107" s="22"/>
      <c r="C107" s="16" t="s">
        <v>663</v>
      </c>
      <c r="D107" s="16"/>
      <c r="E107" s="18" t="s">
        <v>285</v>
      </c>
      <c r="F107" s="26"/>
      <c r="G107" s="209"/>
      <c r="H107" s="209"/>
      <c r="I107" s="209"/>
      <c r="J107" s="210"/>
      <c r="K107" s="210"/>
    </row>
    <row r="108" customHeight="1" spans="1:11">
      <c r="A108" s="22"/>
      <c r="B108" s="22"/>
      <c r="C108" s="16" t="s">
        <v>664</v>
      </c>
      <c r="D108" s="16"/>
      <c r="E108" s="18" t="s">
        <v>285</v>
      </c>
      <c r="F108" s="26"/>
      <c r="G108" s="209"/>
      <c r="H108" s="209"/>
      <c r="I108" s="209"/>
      <c r="J108" s="210"/>
      <c r="K108" s="210"/>
    </row>
    <row r="109" customHeight="1" spans="1:11">
      <c r="A109" s="22"/>
      <c r="B109" s="22"/>
      <c r="C109" s="16" t="s">
        <v>665</v>
      </c>
      <c r="D109" s="16"/>
      <c r="E109" s="18" t="s">
        <v>666</v>
      </c>
      <c r="F109" s="26"/>
      <c r="G109" s="209"/>
      <c r="H109" s="209"/>
      <c r="I109" s="209"/>
      <c r="J109" s="210"/>
      <c r="K109" s="210"/>
    </row>
    <row r="110" customHeight="1" spans="1:11">
      <c r="A110" s="22"/>
      <c r="B110" s="22"/>
      <c r="C110" s="16" t="s">
        <v>667</v>
      </c>
      <c r="D110" s="16"/>
      <c r="E110" s="18" t="s">
        <v>852</v>
      </c>
      <c r="F110" s="26"/>
      <c r="G110" s="209"/>
      <c r="H110" s="209"/>
      <c r="I110" s="209"/>
      <c r="J110" s="210"/>
      <c r="K110" s="210"/>
    </row>
    <row r="111" customHeight="1" spans="1:11">
      <c r="A111" s="22"/>
      <c r="B111" s="22"/>
      <c r="C111" s="16" t="s">
        <v>668</v>
      </c>
      <c r="D111" s="16"/>
      <c r="E111" s="18" t="s">
        <v>603</v>
      </c>
      <c r="F111" s="26"/>
      <c r="G111" s="209"/>
      <c r="H111" s="209"/>
      <c r="I111" s="209"/>
      <c r="J111" s="210"/>
      <c r="K111" s="210"/>
    </row>
    <row r="112" customHeight="1" spans="1:11">
      <c r="A112" s="22"/>
      <c r="B112" s="22"/>
      <c r="C112" s="16" t="s">
        <v>669</v>
      </c>
      <c r="D112" s="16"/>
      <c r="E112" s="18" t="s">
        <v>852</v>
      </c>
      <c r="F112" s="26"/>
      <c r="G112" s="209"/>
      <c r="H112" s="209"/>
      <c r="I112" s="209"/>
      <c r="J112" s="210"/>
      <c r="K112" s="210"/>
    </row>
    <row r="113" customHeight="1" spans="1:11">
      <c r="A113" s="22"/>
      <c r="B113" s="22"/>
      <c r="C113" s="16" t="s">
        <v>670</v>
      </c>
      <c r="D113" s="16"/>
      <c r="E113" s="18" t="s">
        <v>654</v>
      </c>
      <c r="F113" s="26"/>
      <c r="G113" s="209"/>
      <c r="H113" s="209"/>
      <c r="I113" s="209"/>
      <c r="J113" s="210"/>
      <c r="K113" s="210"/>
    </row>
    <row r="114" customHeight="1" spans="1:11">
      <c r="A114" s="22"/>
      <c r="B114" s="22"/>
      <c r="C114" s="16" t="s">
        <v>671</v>
      </c>
      <c r="D114" s="16"/>
      <c r="E114" s="18" t="s">
        <v>654</v>
      </c>
      <c r="F114" s="26"/>
      <c r="G114" s="209"/>
      <c r="H114" s="209"/>
      <c r="I114" s="209"/>
      <c r="J114" s="210"/>
      <c r="K114" s="210"/>
    </row>
    <row r="115" customHeight="1" spans="1:11">
      <c r="A115" s="22"/>
      <c r="B115" s="22"/>
      <c r="C115" s="16" t="s">
        <v>672</v>
      </c>
      <c r="D115" s="16"/>
      <c r="E115" s="18" t="s">
        <v>673</v>
      </c>
      <c r="F115" s="26"/>
      <c r="G115" s="16"/>
      <c r="H115" s="16"/>
      <c r="I115" s="16"/>
      <c r="J115" s="16"/>
      <c r="K115" s="16"/>
    </row>
    <row r="116" customHeight="1" spans="1:11">
      <c r="A116" s="22"/>
      <c r="B116" s="22"/>
      <c r="C116" s="16" t="s">
        <v>674</v>
      </c>
      <c r="D116" s="16"/>
      <c r="E116" s="18" t="s">
        <v>673</v>
      </c>
      <c r="F116" s="26"/>
      <c r="G116" s="16"/>
      <c r="H116" s="16"/>
      <c r="I116" s="16"/>
      <c r="J116" s="16"/>
      <c r="K116" s="16"/>
    </row>
    <row r="117" customHeight="1" spans="1:11">
      <c r="A117" s="22"/>
      <c r="B117" s="22"/>
      <c r="C117" s="230" t="s">
        <v>6</v>
      </c>
      <c r="D117" s="215"/>
      <c r="E117" s="18"/>
      <c r="F117" s="26"/>
      <c r="G117" s="209"/>
      <c r="H117" s="209"/>
      <c r="I117" s="209"/>
      <c r="J117" s="210"/>
      <c r="K117" s="210"/>
    </row>
    <row r="118" customHeight="1" spans="1:11">
      <c r="A118" s="17"/>
      <c r="B118" s="18" t="s">
        <v>675</v>
      </c>
      <c r="C118" s="16" t="s">
        <v>676</v>
      </c>
      <c r="D118" s="16" t="s">
        <v>677</v>
      </c>
      <c r="E118" s="18" t="s">
        <v>603</v>
      </c>
      <c r="F118" s="26"/>
      <c r="G118" s="209"/>
      <c r="H118" s="209"/>
      <c r="I118" s="209"/>
      <c r="J118" s="210"/>
      <c r="K118" s="210"/>
    </row>
    <row r="119" customHeight="1" spans="1:11">
      <c r="A119" s="22"/>
      <c r="B119" s="18"/>
      <c r="C119" s="16"/>
      <c r="D119" s="16" t="s">
        <v>678</v>
      </c>
      <c r="E119" s="18" t="s">
        <v>603</v>
      </c>
      <c r="F119" s="26"/>
      <c r="G119" s="209"/>
      <c r="H119" s="209"/>
      <c r="I119" s="209"/>
      <c r="J119" s="210"/>
      <c r="K119" s="210"/>
    </row>
    <row r="120" customHeight="1" spans="1:11">
      <c r="A120" s="22"/>
      <c r="B120" s="18"/>
      <c r="C120" s="16"/>
      <c r="D120" s="16" t="s">
        <v>625</v>
      </c>
      <c r="E120" s="18" t="s">
        <v>679</v>
      </c>
      <c r="F120" s="26"/>
      <c r="G120" s="209"/>
      <c r="H120" s="209"/>
      <c r="I120" s="209"/>
      <c r="J120" s="210"/>
      <c r="K120" s="210"/>
    </row>
    <row r="121" customHeight="1" spans="1:11">
      <c r="A121" s="22"/>
      <c r="B121" s="18"/>
      <c r="C121" s="16" t="s">
        <v>680</v>
      </c>
      <c r="D121" s="16" t="s">
        <v>681</v>
      </c>
      <c r="E121" s="18" t="s">
        <v>666</v>
      </c>
      <c r="F121" s="26"/>
      <c r="G121" s="209"/>
      <c r="H121" s="209"/>
      <c r="I121" s="209"/>
      <c r="J121" s="210"/>
      <c r="K121" s="210"/>
    </row>
    <row r="122" customHeight="1" spans="1:11">
      <c r="A122" s="22"/>
      <c r="B122" s="18"/>
      <c r="C122" s="16"/>
      <c r="D122" s="16" t="s">
        <v>682</v>
      </c>
      <c r="E122" s="18" t="s">
        <v>666</v>
      </c>
      <c r="F122" s="26"/>
      <c r="G122" s="209"/>
      <c r="H122" s="209"/>
      <c r="I122" s="209"/>
      <c r="J122" s="210"/>
      <c r="K122" s="210"/>
    </row>
    <row r="123" customHeight="1" spans="1:11">
      <c r="A123" s="22"/>
      <c r="B123" s="18"/>
      <c r="C123" s="16"/>
      <c r="D123" s="16" t="s">
        <v>683</v>
      </c>
      <c r="E123" s="18" t="s">
        <v>666</v>
      </c>
      <c r="F123" s="26"/>
      <c r="G123" s="209"/>
      <c r="H123" s="209"/>
      <c r="I123" s="209"/>
      <c r="J123" s="210"/>
      <c r="K123" s="210"/>
    </row>
    <row r="124" customHeight="1" spans="1:11">
      <c r="A124" s="22"/>
      <c r="B124" s="18"/>
      <c r="C124" s="16"/>
      <c r="D124" s="16" t="s">
        <v>684</v>
      </c>
      <c r="E124" s="18" t="s">
        <v>666</v>
      </c>
      <c r="F124" s="26"/>
      <c r="G124" s="209"/>
      <c r="H124" s="209"/>
      <c r="I124" s="209"/>
      <c r="J124" s="210"/>
      <c r="K124" s="210"/>
    </row>
    <row r="125" customHeight="1" spans="1:11">
      <c r="A125" s="22"/>
      <c r="B125" s="18"/>
      <c r="C125" s="16"/>
      <c r="D125" s="16" t="s">
        <v>685</v>
      </c>
      <c r="E125" s="18" t="s">
        <v>666</v>
      </c>
      <c r="F125" s="26"/>
      <c r="G125" s="209"/>
      <c r="H125" s="209"/>
      <c r="I125" s="209"/>
      <c r="J125" s="210"/>
      <c r="K125" s="210"/>
    </row>
    <row r="126" customHeight="1" spans="1:11">
      <c r="A126" s="22"/>
      <c r="B126" s="18"/>
      <c r="C126" s="16"/>
      <c r="D126" s="16" t="s">
        <v>686</v>
      </c>
      <c r="E126" s="18" t="s">
        <v>852</v>
      </c>
      <c r="F126" s="26"/>
      <c r="G126" s="209"/>
      <c r="H126" s="209"/>
      <c r="I126" s="209"/>
      <c r="J126" s="210"/>
      <c r="K126" s="210"/>
    </row>
    <row r="127" customHeight="1" spans="1:11">
      <c r="A127" s="22"/>
      <c r="B127" s="18"/>
      <c r="C127" s="16"/>
      <c r="D127" s="16" t="s">
        <v>687</v>
      </c>
      <c r="E127" s="18" t="s">
        <v>666</v>
      </c>
      <c r="F127" s="26"/>
      <c r="G127" s="209"/>
      <c r="H127" s="209"/>
      <c r="I127" s="209"/>
      <c r="J127" s="210"/>
      <c r="K127" s="210"/>
    </row>
    <row r="128" customHeight="1" spans="1:11">
      <c r="A128" s="22"/>
      <c r="B128" s="18"/>
      <c r="C128" s="16"/>
      <c r="D128" s="16" t="s">
        <v>688</v>
      </c>
      <c r="E128" s="18" t="s">
        <v>666</v>
      </c>
      <c r="F128" s="26"/>
      <c r="G128" s="209"/>
      <c r="H128" s="209"/>
      <c r="I128" s="209"/>
      <c r="J128" s="210"/>
      <c r="K128" s="210"/>
    </row>
    <row r="129" customHeight="1" spans="1:11">
      <c r="A129" s="213"/>
      <c r="B129" s="18"/>
      <c r="C129" s="13" t="s">
        <v>7</v>
      </c>
      <c r="D129" s="13"/>
      <c r="E129" s="18"/>
      <c r="F129" s="26"/>
      <c r="G129" s="209"/>
      <c r="H129" s="209"/>
      <c r="I129" s="209"/>
      <c r="J129" s="210"/>
      <c r="K129" s="210"/>
    </row>
    <row r="130" customFormat="1" customHeight="1" spans="1:11">
      <c r="A130" s="231"/>
      <c r="B130" s="232" t="s">
        <v>689</v>
      </c>
      <c r="C130" s="233"/>
      <c r="D130" s="234"/>
      <c r="E130" s="235" t="s">
        <v>690</v>
      </c>
      <c r="F130" s="489"/>
      <c r="G130" s="236"/>
      <c r="H130" s="236"/>
      <c r="I130" s="236"/>
      <c r="J130" s="276"/>
      <c r="K130" s="276"/>
    </row>
    <row r="131" customHeight="1" spans="1:11">
      <c r="A131" s="237" t="s">
        <v>10</v>
      </c>
      <c r="B131" s="238"/>
      <c r="C131" s="238"/>
      <c r="D131" s="239"/>
      <c r="E131" s="18"/>
      <c r="F131" s="26"/>
      <c r="G131" s="16"/>
      <c r="H131" s="16"/>
      <c r="I131" s="16" t="s">
        <v>631</v>
      </c>
      <c r="J131" s="16"/>
      <c r="K131" s="16"/>
    </row>
    <row r="132" customHeight="1" spans="1:11">
      <c r="A132" s="240" t="s">
        <v>691</v>
      </c>
      <c r="B132" s="240"/>
      <c r="C132" s="241" t="s">
        <v>692</v>
      </c>
      <c r="D132" s="240"/>
      <c r="E132" s="242"/>
      <c r="F132" s="243"/>
      <c r="G132" s="244"/>
      <c r="H132" s="244"/>
      <c r="I132" s="244"/>
      <c r="J132" s="247"/>
      <c r="K132" s="247"/>
    </row>
    <row r="133" customHeight="1" spans="1:11">
      <c r="A133" s="245"/>
      <c r="B133" s="246" t="s">
        <v>272</v>
      </c>
      <c r="C133" s="247" t="s">
        <v>693</v>
      </c>
      <c r="D133" s="248"/>
      <c r="E133" s="246" t="s">
        <v>694</v>
      </c>
      <c r="F133" s="249"/>
      <c r="G133" s="250"/>
      <c r="H133" s="250"/>
      <c r="I133" s="244" t="s">
        <v>856</v>
      </c>
      <c r="J133" s="247"/>
      <c r="K133" s="247"/>
    </row>
    <row r="134" customHeight="1" spans="1:11">
      <c r="A134" s="251"/>
      <c r="B134" s="246"/>
      <c r="C134" s="247" t="s">
        <v>697</v>
      </c>
      <c r="D134" s="248"/>
      <c r="E134" s="246" t="s">
        <v>694</v>
      </c>
      <c r="F134" s="249"/>
      <c r="G134" s="250"/>
      <c r="H134" s="250"/>
      <c r="I134" s="244" t="s">
        <v>857</v>
      </c>
      <c r="J134" s="247"/>
      <c r="K134" s="247"/>
    </row>
    <row r="135" customHeight="1" spans="1:11">
      <c r="A135" s="251"/>
      <c r="B135" s="246"/>
      <c r="C135" s="247" t="s">
        <v>699</v>
      </c>
      <c r="D135" s="248"/>
      <c r="E135" s="246" t="s">
        <v>694</v>
      </c>
      <c r="F135" s="249"/>
      <c r="G135" s="250"/>
      <c r="H135" s="250"/>
      <c r="I135" s="244" t="s">
        <v>858</v>
      </c>
      <c r="J135" s="247"/>
      <c r="K135" s="247"/>
    </row>
    <row r="136" customHeight="1" spans="1:11">
      <c r="A136" s="251"/>
      <c r="B136" s="246"/>
      <c r="C136" s="247" t="s">
        <v>701</v>
      </c>
      <c r="D136" s="248"/>
      <c r="E136" s="246" t="s">
        <v>694</v>
      </c>
      <c r="F136" s="252"/>
      <c r="G136" s="250"/>
      <c r="H136" s="250"/>
      <c r="I136" s="244" t="s">
        <v>856</v>
      </c>
      <c r="J136" s="247"/>
      <c r="K136" s="247"/>
    </row>
    <row r="137" customHeight="1" spans="1:11">
      <c r="A137" s="251"/>
      <c r="B137" s="246"/>
      <c r="C137" s="247" t="s">
        <v>702</v>
      </c>
      <c r="D137" s="248"/>
      <c r="E137" s="246" t="s">
        <v>694</v>
      </c>
      <c r="F137" s="252"/>
      <c r="G137" s="250"/>
      <c r="H137" s="250"/>
      <c r="I137" s="244" t="s">
        <v>857</v>
      </c>
      <c r="J137" s="247"/>
      <c r="K137" s="247"/>
    </row>
    <row r="138" customHeight="1" spans="1:11">
      <c r="A138" s="251"/>
      <c r="B138" s="246"/>
      <c r="C138" s="247" t="s">
        <v>703</v>
      </c>
      <c r="D138" s="248"/>
      <c r="E138" s="246" t="s">
        <v>694</v>
      </c>
      <c r="F138" s="249"/>
      <c r="G138" s="250"/>
      <c r="H138" s="250"/>
      <c r="I138" s="244" t="s">
        <v>858</v>
      </c>
      <c r="J138" s="247"/>
      <c r="K138" s="247"/>
    </row>
    <row r="139" customHeight="1" spans="1:11">
      <c r="A139" s="251"/>
      <c r="B139" s="246"/>
      <c r="C139" s="247" t="s">
        <v>704</v>
      </c>
      <c r="D139" s="248"/>
      <c r="E139" s="246" t="s">
        <v>694</v>
      </c>
      <c r="F139" s="249"/>
      <c r="G139" s="250"/>
      <c r="H139" s="250"/>
      <c r="I139" s="244" t="s">
        <v>859</v>
      </c>
      <c r="J139" s="247"/>
      <c r="K139" s="247"/>
    </row>
    <row r="140" customHeight="1" spans="1:11">
      <c r="A140" s="251"/>
      <c r="B140" s="246"/>
      <c r="C140" s="247" t="s">
        <v>707</v>
      </c>
      <c r="D140" s="248"/>
      <c r="E140" s="246" t="s">
        <v>694</v>
      </c>
      <c r="F140" s="249"/>
      <c r="G140" s="250"/>
      <c r="H140" s="250"/>
      <c r="I140" s="244" t="s">
        <v>859</v>
      </c>
      <c r="J140" s="247"/>
      <c r="K140" s="247"/>
    </row>
    <row r="141" customHeight="1" spans="1:11">
      <c r="A141" s="251"/>
      <c r="B141" s="246"/>
      <c r="C141" s="247" t="s">
        <v>708</v>
      </c>
      <c r="D141" s="248"/>
      <c r="E141" s="246" t="s">
        <v>694</v>
      </c>
      <c r="F141" s="249"/>
      <c r="G141" s="250"/>
      <c r="H141" s="250"/>
      <c r="I141" s="244" t="s">
        <v>860</v>
      </c>
      <c r="J141" s="247"/>
      <c r="K141" s="247"/>
    </row>
    <row r="142" customHeight="1" spans="1:11">
      <c r="A142" s="251"/>
      <c r="B142" s="246"/>
      <c r="C142" s="247" t="s">
        <v>710</v>
      </c>
      <c r="D142" s="248"/>
      <c r="E142" s="246" t="s">
        <v>694</v>
      </c>
      <c r="F142" s="252"/>
      <c r="G142" s="250"/>
      <c r="H142" s="250"/>
      <c r="I142" s="244" t="s">
        <v>859</v>
      </c>
      <c r="J142" s="247"/>
      <c r="K142" s="247"/>
    </row>
    <row r="143" customHeight="1" spans="1:11">
      <c r="A143" s="251"/>
      <c r="B143" s="246"/>
      <c r="C143" s="247" t="s">
        <v>711</v>
      </c>
      <c r="D143" s="248"/>
      <c r="E143" s="246" t="s">
        <v>694</v>
      </c>
      <c r="F143" s="252"/>
      <c r="G143" s="250"/>
      <c r="H143" s="250"/>
      <c r="I143" s="244" t="s">
        <v>859</v>
      </c>
      <c r="J143" s="247"/>
      <c r="K143" s="247"/>
    </row>
    <row r="144" customHeight="1" spans="1:11">
      <c r="A144" s="251"/>
      <c r="B144" s="246"/>
      <c r="C144" s="247" t="s">
        <v>712</v>
      </c>
      <c r="D144" s="248"/>
      <c r="E144" s="246" t="s">
        <v>694</v>
      </c>
      <c r="F144" s="249"/>
      <c r="G144" s="250"/>
      <c r="H144" s="250"/>
      <c r="I144" s="244" t="s">
        <v>860</v>
      </c>
      <c r="J144" s="247"/>
      <c r="K144" s="247"/>
    </row>
    <row r="145" customHeight="1" spans="1:11">
      <c r="A145" s="251"/>
      <c r="B145" s="246"/>
      <c r="C145" s="247" t="s">
        <v>713</v>
      </c>
      <c r="D145" s="248"/>
      <c r="E145" s="246" t="s">
        <v>714</v>
      </c>
      <c r="F145" s="249"/>
      <c r="G145" s="250"/>
      <c r="H145" s="250"/>
      <c r="I145" s="244" t="s">
        <v>861</v>
      </c>
      <c r="J145" s="247"/>
      <c r="K145" s="247"/>
    </row>
    <row r="146" customHeight="1" spans="1:11">
      <c r="A146" s="251"/>
      <c r="B146" s="246"/>
      <c r="C146" s="247" t="s">
        <v>717</v>
      </c>
      <c r="D146" s="248"/>
      <c r="E146" s="246" t="s">
        <v>714</v>
      </c>
      <c r="F146" s="249"/>
      <c r="G146" s="250"/>
      <c r="H146" s="250"/>
      <c r="I146" s="244" t="s">
        <v>862</v>
      </c>
      <c r="J146" s="247"/>
      <c r="K146" s="247"/>
    </row>
    <row r="147" customHeight="1" spans="1:11">
      <c r="A147" s="251"/>
      <c r="B147" s="246"/>
      <c r="C147" s="247" t="s">
        <v>719</v>
      </c>
      <c r="D147" s="248"/>
      <c r="E147" s="246" t="s">
        <v>714</v>
      </c>
      <c r="F147" s="249"/>
      <c r="G147" s="250"/>
      <c r="H147" s="250"/>
      <c r="I147" s="244" t="s">
        <v>863</v>
      </c>
      <c r="J147" s="247"/>
      <c r="K147" s="247"/>
    </row>
    <row r="148" customHeight="1" spans="1:11">
      <c r="A148" s="251"/>
      <c r="B148" s="246"/>
      <c r="C148" s="247" t="s">
        <v>721</v>
      </c>
      <c r="D148" s="248"/>
      <c r="E148" s="246" t="s">
        <v>714</v>
      </c>
      <c r="F148" s="249"/>
      <c r="G148" s="250"/>
      <c r="H148" s="250"/>
      <c r="I148" s="244" t="s">
        <v>722</v>
      </c>
      <c r="J148" s="247"/>
      <c r="K148" s="247"/>
    </row>
    <row r="149" customHeight="1" spans="1:11">
      <c r="A149" s="251"/>
      <c r="B149" s="246"/>
      <c r="C149" s="247" t="s">
        <v>724</v>
      </c>
      <c r="D149" s="248"/>
      <c r="E149" s="246" t="s">
        <v>714</v>
      </c>
      <c r="F149" s="249"/>
      <c r="G149" s="250"/>
      <c r="H149" s="250"/>
      <c r="I149" s="244" t="s">
        <v>725</v>
      </c>
      <c r="J149" s="247"/>
      <c r="K149" s="247"/>
    </row>
    <row r="150" customHeight="1" spans="1:11">
      <c r="A150" s="253"/>
      <c r="B150" s="246"/>
      <c r="C150" s="247" t="s">
        <v>727</v>
      </c>
      <c r="D150" s="248"/>
      <c r="E150" s="246" t="s">
        <v>714</v>
      </c>
      <c r="F150" s="249"/>
      <c r="G150" s="250"/>
      <c r="H150" s="250"/>
      <c r="I150" s="244" t="s">
        <v>728</v>
      </c>
      <c r="J150" s="247"/>
      <c r="K150" s="247"/>
    </row>
    <row r="151" customHeight="1" spans="1:11">
      <c r="A151" s="245"/>
      <c r="B151" s="246" t="s">
        <v>538</v>
      </c>
      <c r="C151" s="254" t="s">
        <v>730</v>
      </c>
      <c r="D151" s="255"/>
      <c r="E151" s="246" t="s">
        <v>694</v>
      </c>
      <c r="F151" s="256"/>
      <c r="G151" s="257"/>
      <c r="H151" s="257"/>
      <c r="I151" s="257"/>
      <c r="J151" s="254"/>
      <c r="K151" s="254"/>
    </row>
    <row r="152" customHeight="1" spans="1:11">
      <c r="A152" s="251"/>
      <c r="B152" s="246"/>
      <c r="C152" s="254" t="s">
        <v>731</v>
      </c>
      <c r="D152" s="255"/>
      <c r="E152" s="246" t="s">
        <v>694</v>
      </c>
      <c r="F152" s="256"/>
      <c r="G152" s="257"/>
      <c r="H152" s="257"/>
      <c r="I152" s="257"/>
      <c r="J152" s="254"/>
      <c r="K152" s="254"/>
    </row>
    <row r="153" customHeight="1" spans="1:11">
      <c r="A153" s="251"/>
      <c r="B153" s="246"/>
      <c r="C153" s="254" t="s">
        <v>732</v>
      </c>
      <c r="D153" s="255"/>
      <c r="E153" s="246" t="s">
        <v>714</v>
      </c>
      <c r="F153" s="249"/>
      <c r="G153" s="258"/>
      <c r="H153" s="258"/>
      <c r="I153" s="257"/>
      <c r="J153" s="254"/>
      <c r="K153" s="254"/>
    </row>
    <row r="154" customHeight="1" spans="1:11">
      <c r="A154" s="253"/>
      <c r="B154" s="246"/>
      <c r="C154" s="254" t="s">
        <v>733</v>
      </c>
      <c r="D154" s="255"/>
      <c r="E154" s="246" t="s">
        <v>714</v>
      </c>
      <c r="F154" s="249"/>
      <c r="G154" s="258"/>
      <c r="H154" s="258"/>
      <c r="I154" s="257"/>
      <c r="J154" s="254"/>
      <c r="K154" s="254"/>
    </row>
    <row r="155" customHeight="1" spans="1:11">
      <c r="A155" s="245"/>
      <c r="B155" s="246" t="s">
        <v>734</v>
      </c>
      <c r="C155" s="254" t="s">
        <v>735</v>
      </c>
      <c r="D155" s="255"/>
      <c r="E155" s="246" t="s">
        <v>714</v>
      </c>
      <c r="F155" s="249"/>
      <c r="G155" s="258"/>
      <c r="H155" s="258"/>
      <c r="I155" s="257"/>
      <c r="J155" s="254"/>
      <c r="K155" s="254"/>
    </row>
    <row r="156" customHeight="1" spans="1:11">
      <c r="A156" s="251"/>
      <c r="B156" s="246"/>
      <c r="C156" s="254" t="s">
        <v>736</v>
      </c>
      <c r="D156" s="255"/>
      <c r="E156" s="246" t="s">
        <v>714</v>
      </c>
      <c r="F156" s="249"/>
      <c r="G156" s="258"/>
      <c r="H156" s="258"/>
      <c r="I156" s="257"/>
      <c r="J156" s="254"/>
      <c r="K156" s="254"/>
    </row>
    <row r="157" customHeight="1" spans="1:11">
      <c r="A157" s="251"/>
      <c r="B157" s="246"/>
      <c r="C157" s="254" t="s">
        <v>737</v>
      </c>
      <c r="D157" s="255"/>
      <c r="E157" s="246" t="s">
        <v>714</v>
      </c>
      <c r="F157" s="249"/>
      <c r="G157" s="258"/>
      <c r="H157" s="258"/>
      <c r="I157" s="257"/>
      <c r="J157" s="254"/>
      <c r="K157" s="254"/>
    </row>
    <row r="158" customHeight="1" spans="1:11">
      <c r="A158" s="251"/>
      <c r="B158" s="246"/>
      <c r="C158" s="254" t="s">
        <v>738</v>
      </c>
      <c r="D158" s="255"/>
      <c r="E158" s="246" t="s">
        <v>714</v>
      </c>
      <c r="F158" s="249"/>
      <c r="G158" s="258"/>
      <c r="H158" s="258"/>
      <c r="I158" s="257"/>
      <c r="J158" s="254"/>
      <c r="K158" s="254"/>
    </row>
    <row r="159" customHeight="1" spans="1:11">
      <c r="A159" s="251"/>
      <c r="B159" s="246"/>
      <c r="C159" s="254" t="s">
        <v>739</v>
      </c>
      <c r="D159" s="255"/>
      <c r="E159" s="246" t="s">
        <v>714</v>
      </c>
      <c r="F159" s="249"/>
      <c r="G159" s="258"/>
      <c r="H159" s="258"/>
      <c r="I159" s="257"/>
      <c r="J159" s="254"/>
      <c r="K159" s="254"/>
    </row>
    <row r="160" customHeight="1" spans="1:11">
      <c r="A160" s="251"/>
      <c r="B160" s="246"/>
      <c r="C160" s="254" t="s">
        <v>740</v>
      </c>
      <c r="D160" s="255"/>
      <c r="E160" s="246" t="s">
        <v>714</v>
      </c>
      <c r="F160" s="249"/>
      <c r="G160" s="258"/>
      <c r="H160" s="258"/>
      <c r="I160" s="257"/>
      <c r="J160" s="254"/>
      <c r="K160" s="254"/>
    </row>
    <row r="161" customHeight="1" spans="1:11">
      <c r="A161" s="251"/>
      <c r="B161" s="246"/>
      <c r="C161" s="254" t="s">
        <v>741</v>
      </c>
      <c r="D161" s="255"/>
      <c r="E161" s="246" t="s">
        <v>714</v>
      </c>
      <c r="F161" s="249"/>
      <c r="G161" s="258"/>
      <c r="H161" s="258"/>
      <c r="I161" s="257"/>
      <c r="J161" s="254"/>
      <c r="K161" s="254"/>
    </row>
    <row r="162" customHeight="1" spans="1:11">
      <c r="A162" s="251"/>
      <c r="B162" s="246"/>
      <c r="C162" s="254" t="s">
        <v>742</v>
      </c>
      <c r="D162" s="255"/>
      <c r="E162" s="246" t="s">
        <v>714</v>
      </c>
      <c r="F162" s="249"/>
      <c r="G162" s="258"/>
      <c r="H162" s="258"/>
      <c r="I162" s="257"/>
      <c r="J162" s="254"/>
      <c r="K162" s="254"/>
    </row>
    <row r="163" customHeight="1" spans="1:11">
      <c r="A163" s="251"/>
      <c r="B163" s="246"/>
      <c r="C163" s="254" t="s">
        <v>743</v>
      </c>
      <c r="D163" s="255"/>
      <c r="E163" s="246" t="s">
        <v>694</v>
      </c>
      <c r="F163" s="256"/>
      <c r="G163" s="257"/>
      <c r="H163" s="257"/>
      <c r="I163" s="257"/>
      <c r="J163" s="254"/>
      <c r="K163" s="254"/>
    </row>
    <row r="164" customHeight="1" spans="1:11">
      <c r="A164" s="253"/>
      <c r="B164" s="246"/>
      <c r="C164" s="254" t="s">
        <v>744</v>
      </c>
      <c r="D164" s="255"/>
      <c r="E164" s="246" t="s">
        <v>694</v>
      </c>
      <c r="F164" s="256"/>
      <c r="G164" s="257"/>
      <c r="H164" s="257"/>
      <c r="I164" s="257"/>
      <c r="J164" s="254"/>
      <c r="K164" s="254"/>
    </row>
    <row r="165" customHeight="1" spans="1:11">
      <c r="A165" s="246"/>
      <c r="B165" s="259" t="s">
        <v>11</v>
      </c>
      <c r="C165" s="260"/>
      <c r="D165" s="261"/>
      <c r="E165" s="246"/>
      <c r="F165" s="262"/>
      <c r="G165" s="244"/>
      <c r="H165" s="244"/>
      <c r="I165" s="244"/>
      <c r="J165" s="247"/>
      <c r="K165" s="247"/>
    </row>
    <row r="166" customHeight="1" spans="1:11">
      <c r="A166" s="235" t="s">
        <v>745</v>
      </c>
      <c r="B166" s="263" t="s">
        <v>746</v>
      </c>
      <c r="C166" s="264"/>
      <c r="D166" s="265"/>
      <c r="E166" s="235"/>
      <c r="F166" s="266"/>
      <c r="G166" s="267"/>
      <c r="H166" s="267"/>
      <c r="I166" s="267"/>
      <c r="J166" s="277"/>
      <c r="K166" s="277"/>
    </row>
    <row r="167" customHeight="1" spans="1:11">
      <c r="A167" s="235"/>
      <c r="B167" s="235"/>
      <c r="C167" s="268" t="s">
        <v>747</v>
      </c>
      <c r="D167" s="268"/>
      <c r="E167" s="235" t="s">
        <v>285</v>
      </c>
      <c r="F167" s="269"/>
      <c r="G167" s="267"/>
      <c r="H167" s="267"/>
      <c r="I167" s="267"/>
      <c r="J167" s="277"/>
      <c r="K167" s="277"/>
    </row>
    <row r="168" customHeight="1" spans="1:11">
      <c r="A168" s="235"/>
      <c r="B168" s="235"/>
      <c r="C168" s="268" t="s">
        <v>748</v>
      </c>
      <c r="D168" s="268"/>
      <c r="E168" s="235"/>
      <c r="F168" s="269"/>
      <c r="G168" s="267"/>
      <c r="H168" s="267"/>
      <c r="I168" s="267"/>
      <c r="J168" s="277"/>
      <c r="K168" s="277"/>
    </row>
    <row r="169" customHeight="1" spans="1:11">
      <c r="A169" s="235"/>
      <c r="B169" s="235"/>
      <c r="C169" s="270" t="s">
        <v>864</v>
      </c>
      <c r="D169" s="270"/>
      <c r="E169" s="235" t="s">
        <v>666</v>
      </c>
      <c r="F169" s="269"/>
      <c r="G169" s="267"/>
      <c r="H169" s="267"/>
      <c r="I169" s="267" t="s">
        <v>750</v>
      </c>
      <c r="J169" s="277"/>
      <c r="K169" s="277"/>
    </row>
    <row r="170" customHeight="1" spans="1:11">
      <c r="A170" s="235"/>
      <c r="B170" s="235"/>
      <c r="C170" s="270" t="s">
        <v>865</v>
      </c>
      <c r="D170" s="270"/>
      <c r="E170" s="235" t="s">
        <v>666</v>
      </c>
      <c r="F170" s="269"/>
      <c r="G170" s="267"/>
      <c r="H170" s="267"/>
      <c r="I170" s="267" t="s">
        <v>750</v>
      </c>
      <c r="J170" s="277"/>
      <c r="K170" s="277"/>
    </row>
    <row r="171" customHeight="1" spans="1:11">
      <c r="A171" s="235"/>
      <c r="B171" s="235"/>
      <c r="C171" s="270" t="s">
        <v>866</v>
      </c>
      <c r="D171" s="270"/>
      <c r="E171" s="235" t="s">
        <v>666</v>
      </c>
      <c r="F171" s="269"/>
      <c r="G171" s="267"/>
      <c r="H171" s="267"/>
      <c r="I171" s="267" t="s">
        <v>750</v>
      </c>
      <c r="J171" s="277"/>
      <c r="K171" s="277"/>
    </row>
    <row r="172" customHeight="1" spans="1:11">
      <c r="A172" s="235"/>
      <c r="B172" s="235"/>
      <c r="C172" s="270" t="s">
        <v>867</v>
      </c>
      <c r="D172" s="270"/>
      <c r="E172" s="235" t="s">
        <v>666</v>
      </c>
      <c r="F172" s="269"/>
      <c r="G172" s="267"/>
      <c r="H172" s="267"/>
      <c r="I172" s="267" t="s">
        <v>750</v>
      </c>
      <c r="J172" s="277"/>
      <c r="K172" s="277"/>
    </row>
    <row r="173" customHeight="1" spans="1:11">
      <c r="A173" s="235"/>
      <c r="B173" s="235"/>
      <c r="C173" s="268" t="s">
        <v>868</v>
      </c>
      <c r="D173" s="268"/>
      <c r="E173" s="235" t="s">
        <v>666</v>
      </c>
      <c r="F173" s="269"/>
      <c r="G173" s="267"/>
      <c r="H173" s="267"/>
      <c r="I173" s="267" t="s">
        <v>755</v>
      </c>
      <c r="J173" s="277"/>
      <c r="K173" s="277"/>
    </row>
    <row r="174" customHeight="1" spans="1:11">
      <c r="A174" s="235"/>
      <c r="B174" s="271"/>
      <c r="C174" s="267" t="s">
        <v>756</v>
      </c>
      <c r="D174" s="272"/>
      <c r="E174" s="235" t="s">
        <v>666</v>
      </c>
      <c r="F174" s="269"/>
      <c r="G174" s="267"/>
      <c r="H174" s="267"/>
      <c r="I174" s="267"/>
      <c r="J174" s="277"/>
      <c r="K174" s="277"/>
    </row>
    <row r="175" customHeight="1" spans="1:11">
      <c r="A175" s="235"/>
      <c r="B175" s="235"/>
      <c r="C175" s="270" t="s">
        <v>757</v>
      </c>
      <c r="D175" s="270"/>
      <c r="E175" s="235" t="s">
        <v>666</v>
      </c>
      <c r="F175" s="269"/>
      <c r="G175" s="267"/>
      <c r="H175" s="267"/>
      <c r="I175" s="267" t="s">
        <v>758</v>
      </c>
      <c r="J175" s="277"/>
      <c r="K175" s="277"/>
    </row>
    <row r="176" customHeight="1" spans="1:11">
      <c r="A176" s="235"/>
      <c r="B176" s="235"/>
      <c r="C176" s="270" t="s">
        <v>759</v>
      </c>
      <c r="D176" s="270"/>
      <c r="E176" s="235" t="s">
        <v>601</v>
      </c>
      <c r="F176" s="269"/>
      <c r="G176" s="267"/>
      <c r="H176" s="267"/>
      <c r="I176" s="267" t="s">
        <v>760</v>
      </c>
      <c r="J176" s="277"/>
      <c r="K176" s="277"/>
    </row>
    <row r="177" customHeight="1" spans="1:11">
      <c r="A177" s="235"/>
      <c r="B177" s="235"/>
      <c r="C177" s="270" t="s">
        <v>761</v>
      </c>
      <c r="D177" s="270"/>
      <c r="E177" s="235" t="s">
        <v>601</v>
      </c>
      <c r="F177" s="269"/>
      <c r="G177" s="267"/>
      <c r="H177" s="267"/>
      <c r="I177" s="267" t="s">
        <v>762</v>
      </c>
      <c r="J177" s="277"/>
      <c r="K177" s="277"/>
    </row>
    <row r="178" customHeight="1" spans="1:11">
      <c r="A178" s="235"/>
      <c r="B178" s="235"/>
      <c r="C178" s="270" t="s">
        <v>763</v>
      </c>
      <c r="D178" s="270"/>
      <c r="E178" s="235" t="s">
        <v>601</v>
      </c>
      <c r="F178" s="269"/>
      <c r="G178" s="267"/>
      <c r="H178" s="267"/>
      <c r="I178" s="267" t="s">
        <v>764</v>
      </c>
      <c r="J178" s="277"/>
      <c r="K178" s="277"/>
    </row>
    <row r="179" customHeight="1" spans="1:11">
      <c r="A179" s="235"/>
      <c r="B179" s="235"/>
      <c r="C179" s="270" t="s">
        <v>765</v>
      </c>
      <c r="D179" s="270"/>
      <c r="E179" s="235" t="s">
        <v>601</v>
      </c>
      <c r="F179" s="269"/>
      <c r="G179" s="267"/>
      <c r="H179" s="267"/>
      <c r="I179" s="267" t="s">
        <v>766</v>
      </c>
      <c r="J179" s="277"/>
      <c r="K179" s="277"/>
    </row>
    <row r="180" customHeight="1" spans="1:11">
      <c r="A180" s="235"/>
      <c r="B180" s="271"/>
      <c r="C180" s="267" t="s">
        <v>767</v>
      </c>
      <c r="D180" s="272"/>
      <c r="E180" s="235" t="s">
        <v>658</v>
      </c>
      <c r="F180" s="269"/>
      <c r="G180" s="267"/>
      <c r="H180" s="267"/>
      <c r="I180" s="267"/>
      <c r="J180" s="277"/>
      <c r="K180" s="277"/>
    </row>
    <row r="181" customHeight="1" spans="1:11">
      <c r="A181" s="235"/>
      <c r="B181" s="271"/>
      <c r="C181" s="267" t="s">
        <v>768</v>
      </c>
      <c r="D181" s="272"/>
      <c r="E181" s="235" t="s">
        <v>666</v>
      </c>
      <c r="F181" s="269"/>
      <c r="G181" s="267"/>
      <c r="H181" s="267"/>
      <c r="I181" s="267"/>
      <c r="J181" s="277"/>
      <c r="K181" s="277"/>
    </row>
    <row r="182" customHeight="1" spans="1:11">
      <c r="A182" s="235"/>
      <c r="B182" s="271"/>
      <c r="C182" s="267" t="s">
        <v>769</v>
      </c>
      <c r="D182" s="272"/>
      <c r="E182" s="273" t="s">
        <v>601</v>
      </c>
      <c r="F182" s="269"/>
      <c r="G182" s="267"/>
      <c r="H182" s="267"/>
      <c r="I182" s="267"/>
      <c r="J182" s="277"/>
      <c r="K182" s="277"/>
    </row>
    <row r="183" customHeight="1" spans="1:11">
      <c r="A183" s="235"/>
      <c r="B183" s="271"/>
      <c r="C183" s="267" t="s">
        <v>770</v>
      </c>
      <c r="D183" s="272"/>
      <c r="E183" s="273" t="s">
        <v>601</v>
      </c>
      <c r="F183" s="269"/>
      <c r="G183" s="267"/>
      <c r="H183" s="267"/>
      <c r="I183" s="267"/>
      <c r="J183" s="277"/>
      <c r="K183" s="277"/>
    </row>
    <row r="184" customHeight="1" spans="1:11">
      <c r="A184" s="235"/>
      <c r="B184" s="235"/>
      <c r="C184" s="270" t="s">
        <v>771</v>
      </c>
      <c r="D184" s="270"/>
      <c r="E184" s="235" t="s">
        <v>666</v>
      </c>
      <c r="F184" s="269"/>
      <c r="G184" s="267"/>
      <c r="H184" s="267"/>
      <c r="I184" s="267"/>
      <c r="J184" s="277"/>
      <c r="K184" s="277"/>
    </row>
    <row r="185" customHeight="1" spans="1:11">
      <c r="A185" s="235"/>
      <c r="B185" s="235"/>
      <c r="C185" s="270" t="s">
        <v>772</v>
      </c>
      <c r="D185" s="270"/>
      <c r="E185" s="235" t="s">
        <v>666</v>
      </c>
      <c r="F185" s="269"/>
      <c r="G185" s="267"/>
      <c r="H185" s="267"/>
      <c r="I185" s="267"/>
      <c r="J185" s="277"/>
      <c r="K185" s="277"/>
    </row>
    <row r="186" customHeight="1" spans="1:11">
      <c r="A186" s="235"/>
      <c r="B186" s="263" t="s">
        <v>12</v>
      </c>
      <c r="C186" s="264"/>
      <c r="D186" s="265"/>
      <c r="E186" s="235"/>
      <c r="F186" s="269"/>
      <c r="G186" s="267"/>
      <c r="H186" s="267"/>
      <c r="I186" s="267"/>
      <c r="J186" s="277"/>
      <c r="K186" s="277"/>
    </row>
    <row r="187" customHeight="1" spans="1:11">
      <c r="A187" s="235" t="s">
        <v>773</v>
      </c>
      <c r="B187" s="263"/>
      <c r="C187" s="264" t="s">
        <v>774</v>
      </c>
      <c r="D187" s="265"/>
      <c r="E187" s="235"/>
      <c r="F187" s="274"/>
      <c r="G187" s="267"/>
      <c r="H187" s="267"/>
      <c r="I187" s="267"/>
      <c r="J187" s="277"/>
      <c r="K187" s="277"/>
    </row>
    <row r="188" customHeight="1" spans="1:11">
      <c r="A188" s="235"/>
      <c r="B188" s="235"/>
      <c r="C188" s="270" t="s">
        <v>774</v>
      </c>
      <c r="D188" s="270"/>
      <c r="E188" s="235" t="s">
        <v>690</v>
      </c>
      <c r="F188" s="274"/>
      <c r="G188" s="267"/>
      <c r="H188" s="267"/>
      <c r="I188" s="267"/>
      <c r="J188" s="277"/>
      <c r="K188" s="277"/>
    </row>
    <row r="189" customHeight="1" spans="1:11">
      <c r="A189" s="235"/>
      <c r="B189" s="263" t="s">
        <v>13</v>
      </c>
      <c r="C189" s="264"/>
      <c r="D189" s="265"/>
      <c r="E189" s="235"/>
      <c r="F189" s="274"/>
      <c r="G189" s="267"/>
      <c r="H189" s="267"/>
      <c r="I189" s="267"/>
      <c r="J189" s="277"/>
      <c r="K189" s="277"/>
    </row>
    <row r="190" customHeight="1" spans="1:11">
      <c r="A190" s="29" t="s">
        <v>256</v>
      </c>
      <c r="B190" s="29"/>
      <c r="C190" s="275"/>
      <c r="D190" s="275"/>
      <c r="E190" s="275"/>
      <c r="F190" s="31"/>
      <c r="G190" s="32"/>
      <c r="H190" s="32"/>
      <c r="I190" s="32"/>
      <c r="J190" s="36"/>
      <c r="K190" s="36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5" orientation="portrait"/>
  <headerFooter/>
</worksheet>
</file>

<file path=xl/worksheets/sheet1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197"/>
    <col min="2" max="2" width="15" style="197" customWidth="1"/>
    <col min="3" max="3" width="14" style="197" customWidth="1"/>
    <col min="4" max="4" width="22.1327433628319" style="197" customWidth="1"/>
    <col min="5" max="5" width="25.8318584070796" style="197" customWidth="1"/>
    <col min="6" max="6" width="19.2654867256637" style="198" customWidth="1"/>
    <col min="7" max="8" width="15.5398230088496" style="197" customWidth="1"/>
    <col min="9" max="11" width="25.4955752212389" style="197" customWidth="1"/>
    <col min="12" max="16384" width="9" style="197"/>
  </cols>
  <sheetData>
    <row r="1" customHeight="1" spans="1:11">
      <c r="A1" s="3" t="s">
        <v>505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customHeight="1" spans="1:11">
      <c r="A2" s="199" t="s">
        <v>506</v>
      </c>
      <c r="B2" s="200"/>
      <c r="C2" s="199" t="s">
        <v>803</v>
      </c>
      <c r="D2" s="199" t="s">
        <v>507</v>
      </c>
      <c r="E2" s="199" t="s">
        <v>164</v>
      </c>
      <c r="F2" s="199" t="s">
        <v>509</v>
      </c>
      <c r="G2" s="201" t="s">
        <v>165</v>
      </c>
      <c r="H2" s="202"/>
      <c r="I2" s="217"/>
      <c r="J2" s="217"/>
      <c r="K2" s="217"/>
    </row>
    <row r="3" customHeight="1" spans="1:12">
      <c r="A3" s="199" t="s">
        <v>510</v>
      </c>
      <c r="B3" s="489">
        <v>0.37</v>
      </c>
      <c r="C3" s="203">
        <v>0.37</v>
      </c>
      <c r="D3" s="204" t="s">
        <v>511</v>
      </c>
      <c r="E3" s="199"/>
      <c r="F3" s="199" t="s">
        <v>512</v>
      </c>
      <c r="G3" s="203"/>
      <c r="H3" s="199" t="s">
        <v>514</v>
      </c>
      <c r="I3" s="203"/>
      <c r="J3" s="217"/>
      <c r="K3" s="217"/>
      <c r="L3" s="218"/>
    </row>
    <row r="4" customHeight="1" spans="1:12">
      <c r="A4" s="199" t="s">
        <v>515</v>
      </c>
      <c r="B4" s="203"/>
      <c r="C4" s="203"/>
      <c r="D4" s="199" t="s">
        <v>516</v>
      </c>
      <c r="E4" s="199"/>
      <c r="F4" s="199" t="s">
        <v>517</v>
      </c>
      <c r="G4" s="199"/>
      <c r="H4" s="199" t="s">
        <v>518</v>
      </c>
      <c r="I4" s="203"/>
      <c r="J4" s="199" t="s">
        <v>519</v>
      </c>
      <c r="K4" s="217"/>
      <c r="L4" s="218"/>
    </row>
    <row r="5" customHeight="1" spans="1:12">
      <c r="A5" s="199" t="s">
        <v>839</v>
      </c>
      <c r="B5" s="199"/>
      <c r="C5" s="203"/>
      <c r="D5" s="199" t="s">
        <v>521</v>
      </c>
      <c r="E5" s="199"/>
      <c r="F5" s="199" t="s">
        <v>522</v>
      </c>
      <c r="G5" s="203"/>
      <c r="H5" s="199" t="s">
        <v>523</v>
      </c>
      <c r="I5" s="203"/>
      <c r="J5" s="199" t="s">
        <v>524</v>
      </c>
      <c r="K5" s="217"/>
      <c r="L5" s="219"/>
    </row>
    <row r="6" customHeight="1" spans="1:11">
      <c r="A6" s="11" t="s">
        <v>0</v>
      </c>
      <c r="B6" s="11"/>
      <c r="C6" s="12" t="s">
        <v>525</v>
      </c>
      <c r="D6" s="12"/>
      <c r="E6" s="12" t="s">
        <v>262</v>
      </c>
      <c r="F6" s="11" t="s">
        <v>526</v>
      </c>
      <c r="G6" s="12" t="s">
        <v>527</v>
      </c>
      <c r="H6" s="12" t="s">
        <v>528</v>
      </c>
      <c r="I6" s="12" t="s">
        <v>529</v>
      </c>
      <c r="J6" s="12"/>
      <c r="K6" s="12"/>
    </row>
    <row r="7" customHeight="1" spans="1:11">
      <c r="A7" s="13" t="s">
        <v>530</v>
      </c>
      <c r="B7" s="13"/>
      <c r="C7" s="14" t="s">
        <v>531</v>
      </c>
      <c r="D7" s="14"/>
      <c r="E7" s="15"/>
      <c r="F7" s="15"/>
      <c r="G7" s="16"/>
      <c r="H7" s="16"/>
      <c r="I7" s="16"/>
      <c r="J7" s="16"/>
      <c r="K7" s="16"/>
    </row>
    <row r="8" customHeight="1" spans="1:11">
      <c r="A8" s="17"/>
      <c r="B8" s="17" t="s">
        <v>532</v>
      </c>
      <c r="C8" s="205" t="s">
        <v>840</v>
      </c>
      <c r="D8" s="206"/>
      <c r="E8" s="18" t="s">
        <v>841</v>
      </c>
      <c r="F8" s="26"/>
      <c r="G8" s="16"/>
      <c r="H8" s="16"/>
      <c r="I8" s="16" t="s">
        <v>535</v>
      </c>
      <c r="J8" s="16"/>
      <c r="K8" s="16"/>
    </row>
    <row r="9" customHeight="1" spans="1:11">
      <c r="A9" s="22"/>
      <c r="B9" s="22"/>
      <c r="C9" s="205" t="s">
        <v>536</v>
      </c>
      <c r="D9" s="206"/>
      <c r="E9" s="18" t="s">
        <v>841</v>
      </c>
      <c r="F9" s="26"/>
      <c r="G9" s="16"/>
      <c r="H9" s="16"/>
      <c r="I9" s="16" t="s">
        <v>537</v>
      </c>
      <c r="J9" s="16"/>
      <c r="K9" s="16"/>
    </row>
    <row r="10" customHeight="1" spans="1:11">
      <c r="A10" s="22"/>
      <c r="B10" s="22"/>
      <c r="C10" s="207" t="s">
        <v>538</v>
      </c>
      <c r="D10" s="206"/>
      <c r="E10" s="18" t="s">
        <v>841</v>
      </c>
      <c r="F10" s="26"/>
      <c r="G10" s="27"/>
      <c r="H10" s="27"/>
      <c r="I10" s="27"/>
      <c r="J10" s="35"/>
      <c r="K10" s="35"/>
    </row>
    <row r="11" customHeight="1" spans="1:11">
      <c r="A11" s="22"/>
      <c r="B11" s="22"/>
      <c r="C11" s="207" t="s">
        <v>842</v>
      </c>
      <c r="D11" s="16"/>
      <c r="E11" s="18" t="s">
        <v>841</v>
      </c>
      <c r="F11" s="26"/>
      <c r="G11" s="16"/>
      <c r="H11" s="16"/>
      <c r="I11" s="16"/>
      <c r="J11" s="16"/>
      <c r="K11" s="16"/>
    </row>
    <row r="12" customHeight="1" spans="1:11">
      <c r="A12" s="22"/>
      <c r="B12" s="22"/>
      <c r="C12" s="207" t="s">
        <v>816</v>
      </c>
      <c r="D12" s="16"/>
      <c r="E12" s="18" t="s">
        <v>841</v>
      </c>
      <c r="F12" s="26"/>
      <c r="G12" s="16"/>
      <c r="H12" s="16"/>
      <c r="I12" s="16"/>
      <c r="J12" s="16"/>
      <c r="K12" s="16"/>
    </row>
    <row r="13" customHeight="1" spans="1:11">
      <c r="A13" s="22"/>
      <c r="B13" s="22"/>
      <c r="C13" s="207" t="s">
        <v>825</v>
      </c>
      <c r="D13" s="16"/>
      <c r="E13" s="18" t="s">
        <v>841</v>
      </c>
      <c r="F13" s="26"/>
      <c r="G13" s="16"/>
      <c r="H13" s="16"/>
      <c r="I13" s="16"/>
      <c r="J13" s="16"/>
      <c r="K13" s="16"/>
    </row>
    <row r="14" customHeight="1" spans="1:11">
      <c r="A14" s="22"/>
      <c r="B14" s="22"/>
      <c r="C14" s="207" t="s">
        <v>782</v>
      </c>
      <c r="D14" s="16"/>
      <c r="E14" s="18" t="s">
        <v>841</v>
      </c>
      <c r="F14" s="26"/>
      <c r="G14" s="16"/>
      <c r="H14" s="16"/>
      <c r="I14" s="16"/>
      <c r="J14" s="16"/>
      <c r="K14" s="16"/>
    </row>
    <row r="15" customHeight="1" spans="1:11">
      <c r="A15" s="22"/>
      <c r="B15" s="22"/>
      <c r="C15" s="207" t="s">
        <v>315</v>
      </c>
      <c r="D15" s="16"/>
      <c r="E15" s="18" t="s">
        <v>841</v>
      </c>
      <c r="F15" s="26"/>
      <c r="G15" s="16"/>
      <c r="H15" s="16"/>
      <c r="I15" s="16"/>
      <c r="J15" s="16"/>
      <c r="K15" s="16"/>
    </row>
    <row r="16" customHeight="1" spans="1:11">
      <c r="A16" s="22"/>
      <c r="B16" s="22"/>
      <c r="C16" s="207" t="s">
        <v>319</v>
      </c>
      <c r="D16" s="16"/>
      <c r="E16" s="18" t="s">
        <v>841</v>
      </c>
      <c r="F16" s="26"/>
      <c r="G16" s="16"/>
      <c r="H16" s="16"/>
      <c r="I16" s="16"/>
      <c r="J16" s="16"/>
      <c r="K16" s="16"/>
    </row>
    <row r="17" customHeight="1" spans="1:11">
      <c r="A17" s="22"/>
      <c r="B17" s="22"/>
      <c r="C17" s="207" t="s">
        <v>321</v>
      </c>
      <c r="D17" s="16"/>
      <c r="E17" s="18" t="s">
        <v>841</v>
      </c>
      <c r="F17" s="26"/>
      <c r="G17" s="16"/>
      <c r="H17" s="16"/>
      <c r="I17" s="16"/>
      <c r="J17" s="16"/>
      <c r="K17" s="16"/>
    </row>
    <row r="18" customHeight="1" spans="1:11">
      <c r="A18" s="22"/>
      <c r="B18" s="22"/>
      <c r="C18" s="207" t="s">
        <v>323</v>
      </c>
      <c r="D18" s="16"/>
      <c r="E18" s="18" t="s">
        <v>841</v>
      </c>
      <c r="F18" s="26"/>
      <c r="G18" s="16"/>
      <c r="H18" s="16"/>
      <c r="I18" s="16"/>
      <c r="J18" s="16"/>
      <c r="K18" s="16"/>
    </row>
    <row r="19" customHeight="1" spans="1:11">
      <c r="A19" s="22"/>
      <c r="B19" s="22"/>
      <c r="C19" s="207" t="s">
        <v>325</v>
      </c>
      <c r="D19" s="16"/>
      <c r="E19" s="18" t="s">
        <v>843</v>
      </c>
      <c r="F19" s="489">
        <v>0.37</v>
      </c>
      <c r="G19" s="16"/>
      <c r="H19" s="16"/>
      <c r="I19" s="16"/>
      <c r="J19" s="16"/>
      <c r="K19" s="16"/>
    </row>
    <row r="20" customHeight="1" spans="1:11">
      <c r="A20" s="22"/>
      <c r="B20" s="22"/>
      <c r="C20" s="207" t="s">
        <v>332</v>
      </c>
      <c r="D20" s="16"/>
      <c r="E20" s="18" t="s">
        <v>841</v>
      </c>
      <c r="F20" s="26"/>
      <c r="G20" s="16"/>
      <c r="H20" s="16"/>
      <c r="I20" s="16"/>
      <c r="J20" s="16"/>
      <c r="K20" s="16"/>
    </row>
    <row r="21" customHeight="1" spans="1:11">
      <c r="A21" s="22"/>
      <c r="B21" s="22"/>
      <c r="C21" s="207" t="s">
        <v>334</v>
      </c>
      <c r="D21" s="16"/>
      <c r="E21" s="18" t="s">
        <v>841</v>
      </c>
      <c r="F21" s="26"/>
      <c r="G21" s="16"/>
      <c r="H21" s="16"/>
      <c r="I21" s="16"/>
      <c r="J21" s="16"/>
      <c r="K21" s="16"/>
    </row>
    <row r="22" customHeight="1" spans="1:11">
      <c r="A22" s="22"/>
      <c r="B22" s="22"/>
      <c r="C22" s="207" t="s">
        <v>336</v>
      </c>
      <c r="D22" s="16"/>
      <c r="E22" s="18" t="s">
        <v>841</v>
      </c>
      <c r="F22" s="26"/>
      <c r="G22" s="16"/>
      <c r="H22" s="16"/>
      <c r="I22" s="16"/>
      <c r="J22" s="16"/>
      <c r="K22" s="16"/>
    </row>
    <row r="23" customHeight="1" spans="1:11">
      <c r="A23" s="22"/>
      <c r="B23" s="22"/>
      <c r="C23" s="207" t="s">
        <v>340</v>
      </c>
      <c r="D23" s="16"/>
      <c r="E23" s="18" t="s">
        <v>841</v>
      </c>
      <c r="F23" s="26"/>
      <c r="G23" s="209"/>
      <c r="H23" s="209"/>
      <c r="I23" s="209"/>
      <c r="J23" s="210"/>
      <c r="K23" s="210"/>
    </row>
    <row r="24" customHeight="1" spans="1:11">
      <c r="A24" s="22"/>
      <c r="B24" s="22"/>
      <c r="C24" s="207" t="s">
        <v>380</v>
      </c>
      <c r="D24" s="16"/>
      <c r="E24" s="18" t="s">
        <v>841</v>
      </c>
      <c r="F24" s="26"/>
      <c r="G24" s="209"/>
      <c r="H24" s="209"/>
      <c r="I24" s="209"/>
      <c r="J24" s="210"/>
      <c r="K24" s="210"/>
    </row>
    <row r="25" customHeight="1" spans="1:11">
      <c r="A25" s="22"/>
      <c r="B25" s="22"/>
      <c r="C25" s="207" t="s">
        <v>844</v>
      </c>
      <c r="D25" s="16"/>
      <c r="E25" s="18" t="s">
        <v>841</v>
      </c>
      <c r="F25" s="26"/>
      <c r="G25" s="209"/>
      <c r="H25" s="209"/>
      <c r="I25" s="209"/>
      <c r="J25" s="210"/>
      <c r="K25" s="210"/>
    </row>
    <row r="26" customHeight="1" spans="1:11">
      <c r="A26" s="22"/>
      <c r="B26" s="22"/>
      <c r="C26" s="207" t="s">
        <v>384</v>
      </c>
      <c r="D26" s="16"/>
      <c r="E26" s="18" t="s">
        <v>841</v>
      </c>
      <c r="F26" s="26"/>
      <c r="G26" s="209"/>
      <c r="H26" s="209"/>
      <c r="I26" s="209"/>
      <c r="J26" s="210"/>
      <c r="K26" s="210"/>
    </row>
    <row r="27" customHeight="1" spans="1:11">
      <c r="A27" s="22"/>
      <c r="B27" s="22"/>
      <c r="C27" s="207" t="s">
        <v>386</v>
      </c>
      <c r="D27" s="16"/>
      <c r="E27" s="18" t="s">
        <v>841</v>
      </c>
      <c r="F27" s="26"/>
      <c r="G27" s="209"/>
      <c r="H27" s="209"/>
      <c r="I27" s="209"/>
      <c r="J27" s="210"/>
      <c r="K27" s="210"/>
    </row>
    <row r="28" customHeight="1" spans="1:11">
      <c r="A28" s="22"/>
      <c r="B28" s="22"/>
      <c r="C28" s="207" t="s">
        <v>403</v>
      </c>
      <c r="D28" s="16"/>
      <c r="E28" s="18" t="s">
        <v>841</v>
      </c>
      <c r="F28" s="26"/>
      <c r="G28" s="209"/>
      <c r="H28" s="209"/>
      <c r="I28" s="209"/>
      <c r="J28" s="210"/>
      <c r="K28" s="210"/>
    </row>
    <row r="29" customHeight="1" spans="1:11">
      <c r="A29" s="22"/>
      <c r="B29" s="22"/>
      <c r="C29" s="207" t="s">
        <v>405</v>
      </c>
      <c r="D29" s="16"/>
      <c r="E29" s="18" t="s">
        <v>841</v>
      </c>
      <c r="F29" s="26"/>
      <c r="G29" s="209"/>
      <c r="H29" s="209"/>
      <c r="I29" s="209"/>
      <c r="J29" s="210"/>
      <c r="K29" s="210"/>
    </row>
    <row r="30" customHeight="1" spans="1:11">
      <c r="A30" s="22"/>
      <c r="B30" s="22"/>
      <c r="C30" s="207" t="s">
        <v>845</v>
      </c>
      <c r="D30" s="16"/>
      <c r="E30" s="18" t="s">
        <v>841</v>
      </c>
      <c r="F30" s="26"/>
      <c r="G30" s="209"/>
      <c r="H30" s="209"/>
      <c r="I30" s="209"/>
      <c r="J30" s="210"/>
      <c r="K30" s="210"/>
    </row>
    <row r="31" customHeight="1" spans="1:11">
      <c r="A31" s="22"/>
      <c r="B31" s="22"/>
      <c r="C31" s="207" t="s">
        <v>407</v>
      </c>
      <c r="D31" s="16"/>
      <c r="E31" s="18" t="s">
        <v>841</v>
      </c>
      <c r="F31" s="26"/>
      <c r="G31" s="209"/>
      <c r="H31" s="209"/>
      <c r="I31" s="209"/>
      <c r="J31" s="210"/>
      <c r="K31" s="210"/>
    </row>
    <row r="32" customHeight="1" spans="1:11">
      <c r="A32" s="22"/>
      <c r="B32" s="22"/>
      <c r="C32" s="207" t="s">
        <v>411</v>
      </c>
      <c r="D32" s="16"/>
      <c r="E32" s="18" t="s">
        <v>841</v>
      </c>
      <c r="F32" s="26"/>
      <c r="G32" s="209"/>
      <c r="H32" s="209"/>
      <c r="I32" s="209"/>
      <c r="J32" s="210"/>
      <c r="K32" s="210"/>
    </row>
    <row r="33" customHeight="1" spans="1:11">
      <c r="A33" s="22"/>
      <c r="B33" s="22"/>
      <c r="C33" s="207" t="s">
        <v>413</v>
      </c>
      <c r="D33" s="16"/>
      <c r="E33" s="18" t="s">
        <v>841</v>
      </c>
      <c r="F33" s="26"/>
      <c r="G33" s="209"/>
      <c r="H33" s="209"/>
      <c r="I33" s="209"/>
      <c r="J33" s="210"/>
      <c r="K33" s="210"/>
    </row>
    <row r="34" customHeight="1" spans="1:11">
      <c r="A34" s="22"/>
      <c r="B34" s="22"/>
      <c r="C34" s="207" t="s">
        <v>846</v>
      </c>
      <c r="D34" s="16"/>
      <c r="E34" s="18" t="s">
        <v>841</v>
      </c>
      <c r="F34" s="26"/>
      <c r="G34" s="209"/>
      <c r="H34" s="209"/>
      <c r="I34" s="209"/>
      <c r="J34" s="210"/>
      <c r="K34" s="210"/>
    </row>
    <row r="35" customHeight="1" spans="1:11">
      <c r="A35" s="22"/>
      <c r="B35" s="22"/>
      <c r="C35" s="207" t="s">
        <v>847</v>
      </c>
      <c r="D35" s="16"/>
      <c r="E35" s="18" t="s">
        <v>841</v>
      </c>
      <c r="F35" s="26"/>
      <c r="G35" s="209"/>
      <c r="H35" s="209"/>
      <c r="I35" s="209"/>
      <c r="J35" s="210"/>
      <c r="K35" s="210"/>
    </row>
    <row r="36" customHeight="1" spans="1:11">
      <c r="A36" s="22"/>
      <c r="B36" s="22"/>
      <c r="C36" s="207" t="s">
        <v>419</v>
      </c>
      <c r="D36" s="16"/>
      <c r="E36" s="18" t="s">
        <v>841</v>
      </c>
      <c r="F36" s="26"/>
      <c r="G36" s="209"/>
      <c r="H36" s="209"/>
      <c r="I36" s="209"/>
      <c r="J36" s="210"/>
      <c r="K36" s="210"/>
    </row>
    <row r="37" customHeight="1" spans="1:11">
      <c r="A37" s="22"/>
      <c r="B37" s="22"/>
      <c r="C37" s="207" t="s">
        <v>848</v>
      </c>
      <c r="D37" s="16"/>
      <c r="E37" s="18" t="s">
        <v>841</v>
      </c>
      <c r="F37" s="26"/>
      <c r="G37" s="209"/>
      <c r="H37" s="209"/>
      <c r="I37" s="209"/>
      <c r="J37" s="210"/>
      <c r="K37" s="210"/>
    </row>
    <row r="38" customHeight="1" spans="1:11">
      <c r="A38" s="22"/>
      <c r="B38" s="22"/>
      <c r="C38" s="207" t="s">
        <v>849</v>
      </c>
      <c r="D38" s="16"/>
      <c r="E38" s="18" t="s">
        <v>841</v>
      </c>
      <c r="F38" s="26"/>
      <c r="G38" s="209"/>
      <c r="H38" s="209"/>
      <c r="I38" s="209"/>
      <c r="J38" s="210"/>
      <c r="K38" s="210"/>
    </row>
    <row r="39" customHeight="1" spans="1:11">
      <c r="A39" s="22"/>
      <c r="B39" s="22"/>
      <c r="C39" s="207" t="s">
        <v>567</v>
      </c>
      <c r="D39" s="16"/>
      <c r="E39" s="18" t="s">
        <v>841</v>
      </c>
      <c r="F39" s="26"/>
      <c r="G39" s="209"/>
      <c r="H39" s="209"/>
      <c r="I39" s="209"/>
      <c r="J39" s="210"/>
      <c r="K39" s="210"/>
    </row>
    <row r="40" customHeight="1" spans="1:11">
      <c r="A40" s="22"/>
      <c r="B40" s="22"/>
      <c r="C40" s="205" t="s">
        <v>568</v>
      </c>
      <c r="D40" s="206"/>
      <c r="E40" s="18"/>
      <c r="F40" s="26"/>
      <c r="G40" s="16"/>
      <c r="H40" s="16"/>
      <c r="I40" s="16"/>
      <c r="J40" s="16"/>
      <c r="K40" s="16"/>
    </row>
    <row r="41" customHeight="1" spans="1:11">
      <c r="A41" s="22"/>
      <c r="B41" s="22"/>
      <c r="C41" s="207" t="s">
        <v>569</v>
      </c>
      <c r="D41" s="16"/>
      <c r="E41" s="18" t="s">
        <v>841</v>
      </c>
      <c r="F41" s="26"/>
      <c r="G41" s="16"/>
      <c r="H41" s="16"/>
      <c r="I41" s="16" t="s">
        <v>570</v>
      </c>
      <c r="J41" s="16"/>
      <c r="K41" s="16"/>
    </row>
    <row r="42" customHeight="1" spans="1:11">
      <c r="A42" s="22"/>
      <c r="B42" s="22"/>
      <c r="C42" s="210" t="s">
        <v>571</v>
      </c>
      <c r="D42" s="207"/>
      <c r="E42" s="18" t="s">
        <v>841</v>
      </c>
      <c r="F42" s="26"/>
      <c r="G42" s="27"/>
      <c r="H42" s="27"/>
      <c r="I42" s="27"/>
      <c r="J42" s="35"/>
      <c r="K42" s="35"/>
    </row>
    <row r="43" customHeight="1" spans="1:11">
      <c r="A43" s="22"/>
      <c r="B43" s="22"/>
      <c r="C43" s="207" t="s">
        <v>424</v>
      </c>
      <c r="D43" s="16"/>
      <c r="E43" s="18" t="s">
        <v>841</v>
      </c>
      <c r="F43" s="26"/>
      <c r="G43" s="16"/>
      <c r="H43" s="16"/>
      <c r="I43" s="16" t="s">
        <v>572</v>
      </c>
      <c r="J43" s="16"/>
      <c r="K43" s="16"/>
    </row>
    <row r="44" customHeight="1" spans="1:11">
      <c r="A44" s="22"/>
      <c r="B44" s="22"/>
      <c r="C44" s="207" t="s">
        <v>573</v>
      </c>
      <c r="D44" s="16"/>
      <c r="E44" s="18" t="s">
        <v>841</v>
      </c>
      <c r="F44" s="26"/>
      <c r="G44" s="16"/>
      <c r="H44" s="16"/>
      <c r="I44" s="16" t="s">
        <v>574</v>
      </c>
      <c r="J44" s="16"/>
      <c r="K44" s="16"/>
    </row>
    <row r="45" customHeight="1" spans="1:11">
      <c r="A45" s="22"/>
      <c r="B45" s="22"/>
      <c r="C45" s="210" t="s">
        <v>428</v>
      </c>
      <c r="D45" s="207"/>
      <c r="E45" s="18" t="s">
        <v>850</v>
      </c>
      <c r="F45" s="26"/>
      <c r="G45" s="16"/>
      <c r="H45" s="16"/>
      <c r="I45" s="16"/>
      <c r="J45" s="16"/>
      <c r="K45" s="16"/>
    </row>
    <row r="46" customHeight="1" spans="1:11">
      <c r="A46" s="22"/>
      <c r="B46" s="22"/>
      <c r="C46" s="207" t="s">
        <v>431</v>
      </c>
      <c r="D46" s="16"/>
      <c r="E46" s="18" t="s">
        <v>851</v>
      </c>
      <c r="F46" s="26"/>
      <c r="G46" s="16"/>
      <c r="H46" s="16"/>
      <c r="I46" s="16" t="s">
        <v>577</v>
      </c>
      <c r="J46" s="16"/>
      <c r="K46" s="16"/>
    </row>
    <row r="47" customHeight="1" spans="1:11">
      <c r="A47" s="22"/>
      <c r="B47" s="22"/>
      <c r="C47" s="207" t="s">
        <v>437</v>
      </c>
      <c r="D47" s="16"/>
      <c r="E47" s="18" t="s">
        <v>851</v>
      </c>
      <c r="F47" s="26"/>
      <c r="G47" s="16"/>
      <c r="H47" s="16"/>
      <c r="I47" s="16"/>
      <c r="J47" s="16"/>
      <c r="K47" s="16"/>
    </row>
    <row r="48" customHeight="1" spans="1:11">
      <c r="A48" s="22"/>
      <c r="B48" s="22"/>
      <c r="C48" s="207" t="s">
        <v>578</v>
      </c>
      <c r="D48" s="16"/>
      <c r="E48" s="18" t="s">
        <v>850</v>
      </c>
      <c r="F48" s="26"/>
      <c r="G48" s="16"/>
      <c r="H48" s="16"/>
      <c r="I48" s="16"/>
      <c r="J48" s="16"/>
      <c r="K48" s="16"/>
    </row>
    <row r="49" customHeight="1" spans="1:11">
      <c r="A49" s="22"/>
      <c r="B49" s="22"/>
      <c r="C49" s="211" t="s">
        <v>579</v>
      </c>
      <c r="D49" s="205"/>
      <c r="E49" s="18"/>
      <c r="F49" s="26"/>
      <c r="G49" s="27"/>
      <c r="H49" s="27"/>
      <c r="I49" s="27"/>
      <c r="J49" s="35"/>
      <c r="K49" s="35"/>
    </row>
    <row r="50" customHeight="1" spans="1:11">
      <c r="A50" s="22"/>
      <c r="B50" s="22"/>
      <c r="C50" s="210" t="s">
        <v>580</v>
      </c>
      <c r="D50" s="207"/>
      <c r="E50" s="18" t="s">
        <v>581</v>
      </c>
      <c r="F50" s="26"/>
      <c r="G50" s="27"/>
      <c r="H50" s="27"/>
      <c r="I50" s="27"/>
      <c r="J50" s="35"/>
      <c r="K50" s="35"/>
    </row>
    <row r="51" customHeight="1" spans="1:11">
      <c r="A51" s="22"/>
      <c r="B51" s="22"/>
      <c r="C51" s="210" t="s">
        <v>582</v>
      </c>
      <c r="D51" s="207"/>
      <c r="E51" s="18" t="s">
        <v>581</v>
      </c>
      <c r="F51" s="26"/>
      <c r="G51" s="27"/>
      <c r="H51" s="27"/>
      <c r="I51" s="27"/>
      <c r="J51" s="35"/>
      <c r="K51" s="35"/>
    </row>
    <row r="52" customHeight="1" spans="1:11">
      <c r="A52" s="22"/>
      <c r="B52" s="22"/>
      <c r="C52" s="211" t="s">
        <v>583</v>
      </c>
      <c r="D52" s="205"/>
      <c r="E52" s="18"/>
      <c r="F52" s="26"/>
      <c r="G52" s="27"/>
      <c r="H52" s="27"/>
      <c r="I52" s="27"/>
      <c r="J52" s="35"/>
      <c r="K52" s="35"/>
    </row>
    <row r="53" customHeight="1" spans="1:11">
      <c r="A53" s="22"/>
      <c r="B53" s="22"/>
      <c r="C53" s="210" t="s">
        <v>584</v>
      </c>
      <c r="D53" s="207"/>
      <c r="E53" s="18" t="s">
        <v>841</v>
      </c>
      <c r="F53" s="26"/>
      <c r="G53" s="27"/>
      <c r="H53" s="27"/>
      <c r="I53" s="27"/>
      <c r="J53" s="35"/>
      <c r="K53" s="35"/>
    </row>
    <row r="54" customHeight="1" spans="1:11">
      <c r="A54" s="22"/>
      <c r="B54" s="22"/>
      <c r="C54" s="210" t="s">
        <v>585</v>
      </c>
      <c r="D54" s="207"/>
      <c r="E54" s="18" t="s">
        <v>841</v>
      </c>
      <c r="F54" s="26"/>
      <c r="G54" s="27"/>
      <c r="H54" s="27"/>
      <c r="I54" s="27"/>
      <c r="J54" s="35"/>
      <c r="K54" s="35"/>
    </row>
    <row r="55" customHeight="1" spans="1:11">
      <c r="A55" s="22"/>
      <c r="B55" s="22"/>
      <c r="C55" s="210" t="s">
        <v>586</v>
      </c>
      <c r="D55" s="207"/>
      <c r="E55" s="18" t="s">
        <v>841</v>
      </c>
      <c r="F55" s="26"/>
      <c r="G55" s="27"/>
      <c r="H55" s="27"/>
      <c r="I55" s="27"/>
      <c r="J55" s="35"/>
      <c r="K55" s="35"/>
    </row>
    <row r="56" customHeight="1" spans="1:11">
      <c r="A56" s="22"/>
      <c r="B56" s="22"/>
      <c r="C56" s="207" t="s">
        <v>587</v>
      </c>
      <c r="D56" s="16"/>
      <c r="E56" s="18" t="s">
        <v>841</v>
      </c>
      <c r="F56" s="26"/>
      <c r="G56" s="27"/>
      <c r="H56" s="27"/>
      <c r="I56" s="27"/>
      <c r="J56" s="35"/>
      <c r="K56" s="35"/>
    </row>
    <row r="57" customHeight="1" spans="1:11">
      <c r="A57" s="22"/>
      <c r="B57" s="22"/>
      <c r="C57" s="16" t="s">
        <v>588</v>
      </c>
      <c r="D57" s="16"/>
      <c r="E57" s="18" t="s">
        <v>852</v>
      </c>
      <c r="F57" s="26"/>
      <c r="G57" s="212"/>
      <c r="H57" s="212"/>
      <c r="I57" s="212" t="s">
        <v>590</v>
      </c>
      <c r="J57" s="212"/>
      <c r="K57" s="212"/>
    </row>
    <row r="58" customHeight="1" spans="1:11">
      <c r="A58" s="22"/>
      <c r="B58" s="22"/>
      <c r="C58" s="16" t="s">
        <v>591</v>
      </c>
      <c r="D58" s="16"/>
      <c r="E58" s="18" t="s">
        <v>852</v>
      </c>
      <c r="F58" s="26"/>
      <c r="G58" s="16"/>
      <c r="H58" s="16"/>
      <c r="I58" s="16"/>
      <c r="J58" s="16"/>
      <c r="K58" s="16"/>
    </row>
    <row r="59" customHeight="1" spans="1:11">
      <c r="A59" s="22"/>
      <c r="B59" s="22"/>
      <c r="C59" s="211" t="s">
        <v>592</v>
      </c>
      <c r="D59" s="205"/>
      <c r="E59" s="18" t="s">
        <v>841</v>
      </c>
      <c r="F59" s="26"/>
      <c r="G59" s="209"/>
      <c r="H59" s="209"/>
      <c r="I59" s="209"/>
      <c r="J59" s="210"/>
      <c r="K59" s="210"/>
    </row>
    <row r="60" customHeight="1" spans="1:11">
      <c r="A60" s="213"/>
      <c r="B60" s="22"/>
      <c r="C60" s="214" t="s">
        <v>3</v>
      </c>
      <c r="D60" s="215"/>
      <c r="E60" s="18"/>
      <c r="F60" s="26"/>
      <c r="G60" s="216"/>
      <c r="H60" s="216"/>
      <c r="I60" s="216"/>
      <c r="J60" s="220"/>
      <c r="K60" s="220"/>
    </row>
    <row r="61" ht="30" customHeight="1" spans="1:11">
      <c r="A61" s="17"/>
      <c r="B61" s="17" t="s">
        <v>593</v>
      </c>
      <c r="C61" s="16" t="s">
        <v>594</v>
      </c>
      <c r="D61" s="16"/>
      <c r="E61" s="18"/>
      <c r="F61" s="26"/>
      <c r="G61" s="212"/>
      <c r="H61" s="212"/>
      <c r="I61" s="212" t="s">
        <v>595</v>
      </c>
      <c r="J61" s="212"/>
      <c r="K61" s="212"/>
    </row>
    <row r="62" ht="30" customHeight="1" spans="1:11">
      <c r="A62" s="22"/>
      <c r="B62" s="22"/>
      <c r="C62" s="16" t="s">
        <v>442</v>
      </c>
      <c r="D62" s="16"/>
      <c r="E62" s="18" t="s">
        <v>852</v>
      </c>
      <c r="F62" s="26"/>
      <c r="G62" s="212"/>
      <c r="H62" s="212"/>
      <c r="I62" s="212" t="s">
        <v>596</v>
      </c>
      <c r="J62" s="212"/>
      <c r="K62" s="212"/>
    </row>
    <row r="63" ht="30" customHeight="1" spans="1:11">
      <c r="A63" s="22"/>
      <c r="B63" s="22"/>
      <c r="C63" s="16" t="s">
        <v>476</v>
      </c>
      <c r="D63" s="16"/>
      <c r="E63" s="18" t="s">
        <v>852</v>
      </c>
      <c r="F63" s="26"/>
      <c r="G63" s="212"/>
      <c r="H63" s="212"/>
      <c r="I63" s="212" t="s">
        <v>597</v>
      </c>
      <c r="J63" s="212"/>
      <c r="K63" s="212"/>
    </row>
    <row r="64" ht="30" customHeight="1" spans="1:11">
      <c r="A64" s="22"/>
      <c r="B64" s="22"/>
      <c r="C64" s="16" t="s">
        <v>484</v>
      </c>
      <c r="D64" s="16"/>
      <c r="E64" s="18" t="s">
        <v>852</v>
      </c>
      <c r="F64" s="26"/>
      <c r="G64" s="212"/>
      <c r="H64" s="212"/>
      <c r="I64" s="212" t="s">
        <v>598</v>
      </c>
      <c r="J64" s="212"/>
      <c r="K64" s="212"/>
    </row>
    <row r="65" ht="30" customHeight="1" spans="1:11">
      <c r="A65" s="22"/>
      <c r="B65" s="22"/>
      <c r="C65" s="16" t="s">
        <v>499</v>
      </c>
      <c r="D65" s="16"/>
      <c r="E65" s="18" t="s">
        <v>852</v>
      </c>
      <c r="F65" s="26"/>
      <c r="G65" s="212"/>
      <c r="H65" s="212"/>
      <c r="I65" s="212" t="s">
        <v>599</v>
      </c>
      <c r="J65" s="212"/>
      <c r="K65" s="212"/>
    </row>
    <row r="66" customHeight="1" spans="1:11">
      <c r="A66" s="22"/>
      <c r="B66" s="22"/>
      <c r="C66" s="221" t="s">
        <v>600</v>
      </c>
      <c r="D66" s="222"/>
      <c r="E66" s="17" t="s">
        <v>601</v>
      </c>
      <c r="F66" s="223"/>
      <c r="G66" s="224"/>
      <c r="H66" s="224"/>
      <c r="I66" s="216"/>
      <c r="J66" s="220"/>
      <c r="K66" s="220"/>
    </row>
    <row r="67" customHeight="1" spans="1:11">
      <c r="A67" s="22"/>
      <c r="B67" s="22"/>
      <c r="C67" s="225" t="s">
        <v>602</v>
      </c>
      <c r="D67" s="225"/>
      <c r="E67" s="17" t="s">
        <v>603</v>
      </c>
      <c r="F67" s="223"/>
      <c r="G67" s="224"/>
      <c r="H67" s="224"/>
      <c r="I67" s="216" t="s">
        <v>604</v>
      </c>
      <c r="J67" s="220"/>
      <c r="K67" s="220"/>
    </row>
    <row r="68" customHeight="1" spans="1:11">
      <c r="A68" s="213"/>
      <c r="B68" s="213"/>
      <c r="C68" s="226" t="s">
        <v>4</v>
      </c>
      <c r="D68" s="226"/>
      <c r="E68" s="18"/>
      <c r="F68" s="21"/>
      <c r="G68" s="209"/>
      <c r="H68" s="209"/>
      <c r="I68" s="209"/>
      <c r="J68" s="210"/>
      <c r="K68" s="210"/>
    </row>
    <row r="69" customHeight="1" spans="1:11">
      <c r="A69" s="17"/>
      <c r="B69" s="18" t="s">
        <v>605</v>
      </c>
      <c r="C69" s="19" t="s">
        <v>606</v>
      </c>
      <c r="D69" s="227" t="s">
        <v>607</v>
      </c>
      <c r="E69" s="18" t="s">
        <v>608</v>
      </c>
      <c r="F69" s="21"/>
      <c r="G69" s="16"/>
      <c r="H69" s="16"/>
      <c r="I69" s="16"/>
      <c r="J69" s="16"/>
      <c r="K69" s="16"/>
    </row>
    <row r="70" customHeight="1" spans="1:11">
      <c r="A70" s="22"/>
      <c r="B70" s="18"/>
      <c r="C70" s="19"/>
      <c r="D70" s="227" t="s">
        <v>610</v>
      </c>
      <c r="E70" s="18" t="s">
        <v>608</v>
      </c>
      <c r="F70" s="21"/>
      <c r="G70" s="16"/>
      <c r="H70" s="16"/>
      <c r="I70" s="16"/>
      <c r="J70" s="16"/>
      <c r="K70" s="16"/>
    </row>
    <row r="71" customHeight="1" spans="1:11">
      <c r="A71" s="22"/>
      <c r="B71" s="18"/>
      <c r="C71" s="19"/>
      <c r="D71" s="227" t="s">
        <v>612</v>
      </c>
      <c r="E71" s="18" t="s">
        <v>608</v>
      </c>
      <c r="F71" s="21"/>
      <c r="G71" s="16"/>
      <c r="H71" s="16"/>
      <c r="I71" s="16"/>
      <c r="J71" s="16"/>
      <c r="K71" s="16"/>
    </row>
    <row r="72" customHeight="1" spans="1:11">
      <c r="A72" s="22"/>
      <c r="B72" s="18"/>
      <c r="C72" s="19" t="s">
        <v>613</v>
      </c>
      <c r="D72" s="227" t="s">
        <v>614</v>
      </c>
      <c r="E72" s="18" t="s">
        <v>853</v>
      </c>
      <c r="F72" s="21"/>
      <c r="G72" s="16"/>
      <c r="H72" s="16"/>
      <c r="I72" s="16"/>
      <c r="J72" s="16"/>
      <c r="K72" s="16"/>
    </row>
    <row r="73" customHeight="1" spans="1:11">
      <c r="A73" s="22"/>
      <c r="B73" s="18"/>
      <c r="C73" s="19"/>
      <c r="D73" s="227" t="s">
        <v>616</v>
      </c>
      <c r="E73" s="18" t="s">
        <v>853</v>
      </c>
      <c r="F73" s="23"/>
      <c r="G73" s="16"/>
      <c r="H73" s="16"/>
      <c r="I73" s="16"/>
      <c r="J73" s="16"/>
      <c r="K73" s="16"/>
    </row>
    <row r="74" customHeight="1" spans="1:11">
      <c r="A74" s="22"/>
      <c r="B74" s="18"/>
      <c r="C74" s="19"/>
      <c r="D74" s="227" t="s">
        <v>617</v>
      </c>
      <c r="E74" s="18" t="s">
        <v>853</v>
      </c>
      <c r="F74" s="23"/>
      <c r="G74" s="16"/>
      <c r="H74" s="16"/>
      <c r="I74" s="16"/>
      <c r="J74" s="16"/>
      <c r="K74" s="16"/>
    </row>
    <row r="75" customHeight="1" spans="1:11">
      <c r="A75" s="22"/>
      <c r="B75" s="18"/>
      <c r="C75" s="19"/>
      <c r="D75" s="228" t="s">
        <v>618</v>
      </c>
      <c r="E75" s="18" t="s">
        <v>853</v>
      </c>
      <c r="F75" s="26"/>
      <c r="G75" s="27"/>
      <c r="H75" s="27"/>
      <c r="I75" s="27"/>
      <c r="J75" s="35"/>
      <c r="K75" s="35"/>
    </row>
    <row r="76" customHeight="1" spans="1:11">
      <c r="A76" s="22"/>
      <c r="B76" s="18"/>
      <c r="C76" s="28" t="s">
        <v>619</v>
      </c>
      <c r="D76" s="28"/>
      <c r="E76" s="18" t="s">
        <v>853</v>
      </c>
      <c r="F76" s="26"/>
      <c r="G76" s="27"/>
      <c r="H76" s="27"/>
      <c r="I76" s="27"/>
      <c r="J76" s="35"/>
      <c r="K76" s="35"/>
    </row>
    <row r="77" customHeight="1" spans="1:11">
      <c r="A77" s="22"/>
      <c r="B77" s="18"/>
      <c r="C77" s="28" t="s">
        <v>620</v>
      </c>
      <c r="D77" s="28"/>
      <c r="E77" s="18" t="s">
        <v>853</v>
      </c>
      <c r="F77" s="26"/>
      <c r="G77" s="16"/>
      <c r="H77" s="16"/>
      <c r="I77" s="16"/>
      <c r="J77" s="16"/>
      <c r="K77" s="16"/>
    </row>
    <row r="78" customHeight="1" spans="1:11">
      <c r="A78" s="22"/>
      <c r="B78" s="18"/>
      <c r="C78" s="28" t="s">
        <v>622</v>
      </c>
      <c r="D78" s="28"/>
      <c r="E78" s="18" t="s">
        <v>623</v>
      </c>
      <c r="F78" s="26"/>
      <c r="G78" s="27"/>
      <c r="H78" s="27"/>
      <c r="I78" s="27"/>
      <c r="J78" s="35"/>
      <c r="K78" s="35"/>
    </row>
    <row r="79" customHeight="1" spans="1:11">
      <c r="A79" s="22"/>
      <c r="B79" s="18"/>
      <c r="C79" s="28" t="s">
        <v>624</v>
      </c>
      <c r="D79" s="28"/>
      <c r="E79" s="18" t="s">
        <v>623</v>
      </c>
      <c r="F79" s="26"/>
      <c r="G79" s="27"/>
      <c r="H79" s="27"/>
      <c r="I79" s="27"/>
      <c r="J79" s="35"/>
      <c r="K79" s="35"/>
    </row>
    <row r="80" customHeight="1" spans="1:11">
      <c r="A80" s="22"/>
      <c r="B80" s="18"/>
      <c r="C80" s="19" t="s">
        <v>625</v>
      </c>
      <c r="D80" s="227" t="s">
        <v>626</v>
      </c>
      <c r="E80" s="18" t="s">
        <v>853</v>
      </c>
      <c r="F80" s="26"/>
      <c r="G80" s="16"/>
      <c r="H80" s="16"/>
      <c r="I80" s="16"/>
      <c r="J80" s="16"/>
      <c r="K80" s="16"/>
    </row>
    <row r="81" customHeight="1" spans="1:11">
      <c r="A81" s="213"/>
      <c r="B81" s="18"/>
      <c r="C81" s="13" t="s">
        <v>5</v>
      </c>
      <c r="D81" s="13"/>
      <c r="E81" s="18"/>
      <c r="F81" s="26"/>
      <c r="G81" s="16"/>
      <c r="H81" s="16"/>
      <c r="I81" s="16"/>
      <c r="J81" s="16"/>
      <c r="K81" s="16"/>
    </row>
    <row r="82" customHeight="1" spans="1:11">
      <c r="A82" s="17"/>
      <c r="B82" s="17" t="s">
        <v>628</v>
      </c>
      <c r="C82" s="16" t="s">
        <v>629</v>
      </c>
      <c r="D82" s="16"/>
      <c r="E82" s="18" t="s">
        <v>854</v>
      </c>
      <c r="F82" s="26"/>
      <c r="G82" s="16"/>
      <c r="H82" s="16"/>
      <c r="I82" s="16" t="s">
        <v>631</v>
      </c>
      <c r="J82" s="16"/>
      <c r="K82" s="16"/>
    </row>
    <row r="83" customHeight="1" spans="1:11">
      <c r="A83" s="22"/>
      <c r="B83" s="22"/>
      <c r="C83" s="16" t="s">
        <v>632</v>
      </c>
      <c r="D83" s="16"/>
      <c r="E83" s="18" t="s">
        <v>581</v>
      </c>
      <c r="F83" s="26"/>
      <c r="G83" s="16"/>
      <c r="H83" s="16"/>
      <c r="I83" s="16" t="s">
        <v>633</v>
      </c>
      <c r="J83" s="16"/>
      <c r="K83" s="16"/>
    </row>
    <row r="84" customHeight="1" spans="1:11">
      <c r="A84" s="22"/>
      <c r="B84" s="22"/>
      <c r="C84" s="16" t="s">
        <v>634</v>
      </c>
      <c r="D84" s="16"/>
      <c r="E84" s="18" t="s">
        <v>581</v>
      </c>
      <c r="F84" s="26"/>
      <c r="G84" s="16"/>
      <c r="H84" s="16"/>
      <c r="I84" s="16" t="s">
        <v>635</v>
      </c>
      <c r="J84" s="16"/>
      <c r="K84" s="16"/>
    </row>
    <row r="85" customHeight="1" spans="1:11">
      <c r="A85" s="22"/>
      <c r="B85" s="22"/>
      <c r="C85" s="16" t="s">
        <v>636</v>
      </c>
      <c r="D85" s="16"/>
      <c r="E85" s="18" t="s">
        <v>581</v>
      </c>
      <c r="F85" s="26"/>
      <c r="G85" s="16"/>
      <c r="H85" s="16"/>
      <c r="I85" s="16" t="s">
        <v>635</v>
      </c>
      <c r="J85" s="16"/>
      <c r="K85" s="16"/>
    </row>
    <row r="86" customHeight="1" spans="1:11">
      <c r="A86" s="22"/>
      <c r="B86" s="22"/>
      <c r="C86" s="16" t="s">
        <v>637</v>
      </c>
      <c r="D86" s="16"/>
      <c r="E86" s="18" t="s">
        <v>855</v>
      </c>
      <c r="F86" s="26"/>
      <c r="G86" s="16"/>
      <c r="H86" s="16"/>
      <c r="I86" s="16"/>
      <c r="J86" s="16"/>
      <c r="K86" s="16"/>
    </row>
    <row r="87" customHeight="1" spans="1:11">
      <c r="A87" s="22"/>
      <c r="B87" s="22"/>
      <c r="C87" s="16" t="s">
        <v>639</v>
      </c>
      <c r="D87" s="16"/>
      <c r="E87" s="18"/>
      <c r="F87" s="26"/>
      <c r="G87" s="27"/>
      <c r="H87" s="27"/>
      <c r="I87" s="27"/>
      <c r="J87" s="35"/>
      <c r="K87" s="35"/>
    </row>
    <row r="88" customHeight="1" spans="1:11">
      <c r="A88" s="22"/>
      <c r="B88" s="22"/>
      <c r="C88" s="16" t="s">
        <v>641</v>
      </c>
      <c r="D88" s="16"/>
      <c r="E88" s="18" t="s">
        <v>642</v>
      </c>
      <c r="F88" s="26"/>
      <c r="G88" s="16"/>
      <c r="H88" s="16"/>
      <c r="I88" s="16"/>
      <c r="J88" s="16"/>
      <c r="K88" s="16"/>
    </row>
    <row r="89" customHeight="1" spans="1:11">
      <c r="A89" s="22"/>
      <c r="B89" s="22"/>
      <c r="C89" s="16" t="s">
        <v>643</v>
      </c>
      <c r="D89" s="16"/>
      <c r="E89" s="18" t="s">
        <v>642</v>
      </c>
      <c r="F89" s="229"/>
      <c r="G89" s="27"/>
      <c r="H89" s="27"/>
      <c r="I89" s="27"/>
      <c r="J89" s="35"/>
      <c r="K89" s="35"/>
    </row>
    <row r="90" customHeight="1" spans="1:11">
      <c r="A90" s="22"/>
      <c r="B90" s="22"/>
      <c r="C90" s="16" t="s">
        <v>644</v>
      </c>
      <c r="D90" s="16"/>
      <c r="E90" s="18" t="s">
        <v>642</v>
      </c>
      <c r="F90" s="229"/>
      <c r="G90" s="27"/>
      <c r="H90" s="27"/>
      <c r="I90" s="27"/>
      <c r="J90" s="35"/>
      <c r="K90" s="35"/>
    </row>
    <row r="91" customHeight="1" spans="1:11">
      <c r="A91" s="22"/>
      <c r="B91" s="22"/>
      <c r="C91" s="16" t="s">
        <v>645</v>
      </c>
      <c r="D91" s="16"/>
      <c r="E91" s="18" t="s">
        <v>603</v>
      </c>
      <c r="F91" s="26"/>
      <c r="G91" s="27"/>
      <c r="H91" s="27"/>
      <c r="I91" s="27"/>
      <c r="J91" s="35"/>
      <c r="K91" s="35"/>
    </row>
    <row r="92" customHeight="1" spans="1:11">
      <c r="A92" s="22"/>
      <c r="B92" s="22"/>
      <c r="C92" s="16" t="s">
        <v>646</v>
      </c>
      <c r="D92" s="16"/>
      <c r="E92" s="18" t="s">
        <v>642</v>
      </c>
      <c r="F92" s="26"/>
      <c r="G92" s="27"/>
      <c r="H92" s="27"/>
      <c r="I92" s="27"/>
      <c r="J92" s="35"/>
      <c r="K92" s="35"/>
    </row>
    <row r="93" customHeight="1" spans="1:11">
      <c r="A93" s="22"/>
      <c r="B93" s="22"/>
      <c r="C93" s="16" t="s">
        <v>647</v>
      </c>
      <c r="D93" s="16"/>
      <c r="E93" s="18" t="s">
        <v>642</v>
      </c>
      <c r="F93" s="26"/>
      <c r="G93" s="27"/>
      <c r="H93" s="27"/>
      <c r="I93" s="27"/>
      <c r="J93" s="35"/>
      <c r="K93" s="35"/>
    </row>
    <row r="94" customHeight="1" spans="1:11">
      <c r="A94" s="22"/>
      <c r="B94" s="22"/>
      <c r="C94" s="16" t="s">
        <v>648</v>
      </c>
      <c r="D94" s="16"/>
      <c r="E94" s="18" t="s">
        <v>642</v>
      </c>
      <c r="F94" s="26"/>
      <c r="G94" s="209"/>
      <c r="H94" s="209"/>
      <c r="I94" s="209"/>
      <c r="J94" s="210"/>
      <c r="K94" s="210"/>
    </row>
    <row r="95" customHeight="1" spans="1:11">
      <c r="A95" s="22"/>
      <c r="B95" s="22"/>
      <c r="C95" s="16" t="s">
        <v>649</v>
      </c>
      <c r="D95" s="16"/>
      <c r="E95" s="18" t="s">
        <v>601</v>
      </c>
      <c r="F95" s="26"/>
      <c r="G95" s="209"/>
      <c r="H95" s="209"/>
      <c r="I95" s="209"/>
      <c r="J95" s="210"/>
      <c r="K95" s="210"/>
    </row>
    <row r="96" customHeight="1" spans="1:11">
      <c r="A96" s="22"/>
      <c r="B96" s="22"/>
      <c r="C96" s="16" t="s">
        <v>650</v>
      </c>
      <c r="D96" s="16"/>
      <c r="E96" s="18" t="s">
        <v>603</v>
      </c>
      <c r="F96" s="26"/>
      <c r="G96" s="209"/>
      <c r="H96" s="209"/>
      <c r="I96" s="209"/>
      <c r="J96" s="210"/>
      <c r="K96" s="210"/>
    </row>
    <row r="97" customHeight="1" spans="1:11">
      <c r="A97" s="22"/>
      <c r="B97" s="22"/>
      <c r="C97" s="16" t="s">
        <v>651</v>
      </c>
      <c r="D97" s="16"/>
      <c r="E97" s="18" t="s">
        <v>601</v>
      </c>
      <c r="F97" s="26"/>
      <c r="G97" s="209"/>
      <c r="H97" s="209"/>
      <c r="I97" s="209"/>
      <c r="J97" s="210"/>
      <c r="K97" s="210"/>
    </row>
    <row r="98" customHeight="1" spans="1:11">
      <c r="A98" s="22"/>
      <c r="B98" s="22"/>
      <c r="C98" s="16" t="s">
        <v>652</v>
      </c>
      <c r="D98" s="16"/>
      <c r="E98" s="18" t="s">
        <v>601</v>
      </c>
      <c r="F98" s="26"/>
      <c r="G98" s="209"/>
      <c r="H98" s="209"/>
      <c r="I98" s="209"/>
      <c r="J98" s="210"/>
      <c r="K98" s="210"/>
    </row>
    <row r="99" customHeight="1" spans="1:11">
      <c r="A99" s="22"/>
      <c r="B99" s="22"/>
      <c r="C99" s="16" t="s">
        <v>653</v>
      </c>
      <c r="D99" s="16"/>
      <c r="E99" s="18" t="s">
        <v>654</v>
      </c>
      <c r="F99" s="26"/>
      <c r="G99" s="209"/>
      <c r="H99" s="209"/>
      <c r="I99" s="209"/>
      <c r="J99" s="210"/>
      <c r="K99" s="210"/>
    </row>
    <row r="100" customHeight="1" spans="1:11">
      <c r="A100" s="22"/>
      <c r="B100" s="22"/>
      <c r="C100" s="16" t="s">
        <v>655</v>
      </c>
      <c r="D100" s="16"/>
      <c r="E100" s="18" t="s">
        <v>601</v>
      </c>
      <c r="F100" s="26"/>
      <c r="G100" s="209"/>
      <c r="H100" s="209"/>
      <c r="I100" s="209"/>
      <c r="J100" s="210"/>
      <c r="K100" s="210"/>
    </row>
    <row r="101" customHeight="1" spans="1:11">
      <c r="A101" s="22"/>
      <c r="B101" s="22"/>
      <c r="C101" s="16" t="s">
        <v>656</v>
      </c>
      <c r="D101" s="16"/>
      <c r="E101" s="18" t="s">
        <v>601</v>
      </c>
      <c r="F101" s="26"/>
      <c r="G101" s="209"/>
      <c r="H101" s="209"/>
      <c r="I101" s="209"/>
      <c r="J101" s="210"/>
      <c r="K101" s="210"/>
    </row>
    <row r="102" customHeight="1" spans="1:11">
      <c r="A102" s="22"/>
      <c r="B102" s="22"/>
      <c r="C102" s="16" t="s">
        <v>657</v>
      </c>
      <c r="D102" s="16"/>
      <c r="E102" s="18" t="s">
        <v>658</v>
      </c>
      <c r="F102" s="26"/>
      <c r="G102" s="209"/>
      <c r="H102" s="209"/>
      <c r="I102" s="209"/>
      <c r="J102" s="210"/>
      <c r="K102" s="210"/>
    </row>
    <row r="103" customHeight="1" spans="1:11">
      <c r="A103" s="22"/>
      <c r="B103" s="22"/>
      <c r="C103" s="16" t="s">
        <v>659</v>
      </c>
      <c r="D103" s="16"/>
      <c r="E103" s="18" t="s">
        <v>658</v>
      </c>
      <c r="F103" s="26"/>
      <c r="G103" s="209"/>
      <c r="H103" s="209"/>
      <c r="I103" s="209"/>
      <c r="J103" s="210"/>
      <c r="K103" s="210"/>
    </row>
    <row r="104" customHeight="1" spans="1:11">
      <c r="A104" s="22"/>
      <c r="B104" s="22"/>
      <c r="C104" s="16" t="s">
        <v>660</v>
      </c>
      <c r="D104" s="16"/>
      <c r="E104" s="18" t="s">
        <v>658</v>
      </c>
      <c r="F104" s="26"/>
      <c r="G104" s="209"/>
      <c r="H104" s="209"/>
      <c r="I104" s="209"/>
      <c r="J104" s="210"/>
      <c r="K104" s="210"/>
    </row>
    <row r="105" customHeight="1" spans="1:11">
      <c r="A105" s="22"/>
      <c r="B105" s="22"/>
      <c r="C105" s="16" t="s">
        <v>661</v>
      </c>
      <c r="D105" s="16"/>
      <c r="E105" s="18" t="s">
        <v>658</v>
      </c>
      <c r="F105" s="26"/>
      <c r="G105" s="209"/>
      <c r="H105" s="209"/>
      <c r="I105" s="209"/>
      <c r="J105" s="210"/>
      <c r="K105" s="210"/>
    </row>
    <row r="106" customHeight="1" spans="1:11">
      <c r="A106" s="22"/>
      <c r="B106" s="22"/>
      <c r="C106" s="16" t="s">
        <v>662</v>
      </c>
      <c r="D106" s="16"/>
      <c r="E106" s="18" t="s">
        <v>285</v>
      </c>
      <c r="F106" s="26"/>
      <c r="G106" s="209"/>
      <c r="H106" s="209"/>
      <c r="I106" s="209"/>
      <c r="J106" s="210"/>
      <c r="K106" s="210"/>
    </row>
    <row r="107" customHeight="1" spans="1:11">
      <c r="A107" s="22"/>
      <c r="B107" s="22"/>
      <c r="C107" s="16" t="s">
        <v>663</v>
      </c>
      <c r="D107" s="16"/>
      <c r="E107" s="18" t="s">
        <v>285</v>
      </c>
      <c r="F107" s="26"/>
      <c r="G107" s="209"/>
      <c r="H107" s="209"/>
      <c r="I107" s="209"/>
      <c r="J107" s="210"/>
      <c r="K107" s="210"/>
    </row>
    <row r="108" customHeight="1" spans="1:11">
      <c r="A108" s="22"/>
      <c r="B108" s="22"/>
      <c r="C108" s="16" t="s">
        <v>664</v>
      </c>
      <c r="D108" s="16"/>
      <c r="E108" s="18" t="s">
        <v>285</v>
      </c>
      <c r="F108" s="26"/>
      <c r="G108" s="209"/>
      <c r="H108" s="209"/>
      <c r="I108" s="209"/>
      <c r="J108" s="210"/>
      <c r="K108" s="210"/>
    </row>
    <row r="109" customHeight="1" spans="1:11">
      <c r="A109" s="22"/>
      <c r="B109" s="22"/>
      <c r="C109" s="16" t="s">
        <v>665</v>
      </c>
      <c r="D109" s="16"/>
      <c r="E109" s="18" t="s">
        <v>666</v>
      </c>
      <c r="F109" s="26"/>
      <c r="G109" s="209"/>
      <c r="H109" s="209"/>
      <c r="I109" s="209"/>
      <c r="J109" s="210"/>
      <c r="K109" s="210"/>
    </row>
    <row r="110" customHeight="1" spans="1:11">
      <c r="A110" s="22"/>
      <c r="B110" s="22"/>
      <c r="C110" s="16" t="s">
        <v>667</v>
      </c>
      <c r="D110" s="16"/>
      <c r="E110" s="18" t="s">
        <v>852</v>
      </c>
      <c r="F110" s="26"/>
      <c r="G110" s="209"/>
      <c r="H110" s="209"/>
      <c r="I110" s="209"/>
      <c r="J110" s="210"/>
      <c r="K110" s="210"/>
    </row>
    <row r="111" customHeight="1" spans="1:11">
      <c r="A111" s="22"/>
      <c r="B111" s="22"/>
      <c r="C111" s="16" t="s">
        <v>668</v>
      </c>
      <c r="D111" s="16"/>
      <c r="E111" s="18" t="s">
        <v>603</v>
      </c>
      <c r="F111" s="26"/>
      <c r="G111" s="209"/>
      <c r="H111" s="209"/>
      <c r="I111" s="209"/>
      <c r="J111" s="210"/>
      <c r="K111" s="210"/>
    </row>
    <row r="112" customHeight="1" spans="1:11">
      <c r="A112" s="22"/>
      <c r="B112" s="22"/>
      <c r="C112" s="16" t="s">
        <v>669</v>
      </c>
      <c r="D112" s="16"/>
      <c r="E112" s="18" t="s">
        <v>852</v>
      </c>
      <c r="F112" s="26"/>
      <c r="G112" s="209"/>
      <c r="H112" s="209"/>
      <c r="I112" s="209"/>
      <c r="J112" s="210"/>
      <c r="K112" s="210"/>
    </row>
    <row r="113" customHeight="1" spans="1:11">
      <c r="A113" s="22"/>
      <c r="B113" s="22"/>
      <c r="C113" s="16" t="s">
        <v>670</v>
      </c>
      <c r="D113" s="16"/>
      <c r="E113" s="18" t="s">
        <v>654</v>
      </c>
      <c r="F113" s="26"/>
      <c r="G113" s="209"/>
      <c r="H113" s="209"/>
      <c r="I113" s="209"/>
      <c r="J113" s="210"/>
      <c r="K113" s="210"/>
    </row>
    <row r="114" customHeight="1" spans="1:11">
      <c r="A114" s="22"/>
      <c r="B114" s="22"/>
      <c r="C114" s="16" t="s">
        <v>671</v>
      </c>
      <c r="D114" s="16"/>
      <c r="E114" s="18" t="s">
        <v>654</v>
      </c>
      <c r="F114" s="26"/>
      <c r="G114" s="209"/>
      <c r="H114" s="209"/>
      <c r="I114" s="209"/>
      <c r="J114" s="210"/>
      <c r="K114" s="210"/>
    </row>
    <row r="115" customHeight="1" spans="1:11">
      <c r="A115" s="22"/>
      <c r="B115" s="22"/>
      <c r="C115" s="16" t="s">
        <v>672</v>
      </c>
      <c r="D115" s="16"/>
      <c r="E115" s="18" t="s">
        <v>673</v>
      </c>
      <c r="F115" s="26"/>
      <c r="G115" s="16"/>
      <c r="H115" s="16"/>
      <c r="I115" s="16"/>
      <c r="J115" s="16"/>
      <c r="K115" s="16"/>
    </row>
    <row r="116" customHeight="1" spans="1:11">
      <c r="A116" s="22"/>
      <c r="B116" s="22"/>
      <c r="C116" s="16" t="s">
        <v>674</v>
      </c>
      <c r="D116" s="16"/>
      <c r="E116" s="18" t="s">
        <v>673</v>
      </c>
      <c r="F116" s="26"/>
      <c r="G116" s="16"/>
      <c r="H116" s="16"/>
      <c r="I116" s="16"/>
      <c r="J116" s="16"/>
      <c r="K116" s="16"/>
    </row>
    <row r="117" customHeight="1" spans="1:11">
      <c r="A117" s="22"/>
      <c r="B117" s="22"/>
      <c r="C117" s="230" t="s">
        <v>6</v>
      </c>
      <c r="D117" s="215"/>
      <c r="E117" s="18"/>
      <c r="F117" s="26"/>
      <c r="G117" s="209"/>
      <c r="H117" s="209"/>
      <c r="I117" s="209"/>
      <c r="J117" s="210"/>
      <c r="K117" s="210"/>
    </row>
    <row r="118" customHeight="1" spans="1:11">
      <c r="A118" s="17"/>
      <c r="B118" s="18" t="s">
        <v>675</v>
      </c>
      <c r="C118" s="16" t="s">
        <v>676</v>
      </c>
      <c r="D118" s="16" t="s">
        <v>677</v>
      </c>
      <c r="E118" s="18" t="s">
        <v>603</v>
      </c>
      <c r="F118" s="26"/>
      <c r="G118" s="209"/>
      <c r="H118" s="209"/>
      <c r="I118" s="209"/>
      <c r="J118" s="210"/>
      <c r="K118" s="210"/>
    </row>
    <row r="119" customHeight="1" spans="1:11">
      <c r="A119" s="22"/>
      <c r="B119" s="18"/>
      <c r="C119" s="16"/>
      <c r="D119" s="16" t="s">
        <v>678</v>
      </c>
      <c r="E119" s="18" t="s">
        <v>603</v>
      </c>
      <c r="F119" s="26"/>
      <c r="G119" s="209"/>
      <c r="H119" s="209"/>
      <c r="I119" s="209"/>
      <c r="J119" s="210"/>
      <c r="K119" s="210"/>
    </row>
    <row r="120" customHeight="1" spans="1:11">
      <c r="A120" s="22"/>
      <c r="B120" s="18"/>
      <c r="C120" s="16"/>
      <c r="D120" s="16" t="s">
        <v>625</v>
      </c>
      <c r="E120" s="18" t="s">
        <v>679</v>
      </c>
      <c r="F120" s="26"/>
      <c r="G120" s="209"/>
      <c r="H120" s="209"/>
      <c r="I120" s="209"/>
      <c r="J120" s="210"/>
      <c r="K120" s="210"/>
    </row>
    <row r="121" customHeight="1" spans="1:11">
      <c r="A121" s="22"/>
      <c r="B121" s="18"/>
      <c r="C121" s="16" t="s">
        <v>680</v>
      </c>
      <c r="D121" s="16" t="s">
        <v>681</v>
      </c>
      <c r="E121" s="18" t="s">
        <v>666</v>
      </c>
      <c r="F121" s="26"/>
      <c r="G121" s="209"/>
      <c r="H121" s="209"/>
      <c r="I121" s="209"/>
      <c r="J121" s="210"/>
      <c r="K121" s="210"/>
    </row>
    <row r="122" customHeight="1" spans="1:11">
      <c r="A122" s="22"/>
      <c r="B122" s="18"/>
      <c r="C122" s="16"/>
      <c r="D122" s="16" t="s">
        <v>682</v>
      </c>
      <c r="E122" s="18" t="s">
        <v>666</v>
      </c>
      <c r="F122" s="26"/>
      <c r="G122" s="209"/>
      <c r="H122" s="209"/>
      <c r="I122" s="209"/>
      <c r="J122" s="210"/>
      <c r="K122" s="210"/>
    </row>
    <row r="123" customHeight="1" spans="1:11">
      <c r="A123" s="22"/>
      <c r="B123" s="18"/>
      <c r="C123" s="16"/>
      <c r="D123" s="16" t="s">
        <v>683</v>
      </c>
      <c r="E123" s="18" t="s">
        <v>666</v>
      </c>
      <c r="F123" s="26"/>
      <c r="G123" s="209"/>
      <c r="H123" s="209"/>
      <c r="I123" s="209"/>
      <c r="J123" s="210"/>
      <c r="K123" s="210"/>
    </row>
    <row r="124" customHeight="1" spans="1:11">
      <c r="A124" s="22"/>
      <c r="B124" s="18"/>
      <c r="C124" s="16"/>
      <c r="D124" s="16" t="s">
        <v>684</v>
      </c>
      <c r="E124" s="18" t="s">
        <v>666</v>
      </c>
      <c r="F124" s="26"/>
      <c r="G124" s="209"/>
      <c r="H124" s="209"/>
      <c r="I124" s="209"/>
      <c r="J124" s="210"/>
      <c r="K124" s="210"/>
    </row>
    <row r="125" customHeight="1" spans="1:11">
      <c r="A125" s="22"/>
      <c r="B125" s="18"/>
      <c r="C125" s="16"/>
      <c r="D125" s="16" t="s">
        <v>685</v>
      </c>
      <c r="E125" s="18" t="s">
        <v>666</v>
      </c>
      <c r="F125" s="26"/>
      <c r="G125" s="209"/>
      <c r="H125" s="209"/>
      <c r="I125" s="209"/>
      <c r="J125" s="210"/>
      <c r="K125" s="210"/>
    </row>
    <row r="126" customHeight="1" spans="1:11">
      <c r="A126" s="22"/>
      <c r="B126" s="18"/>
      <c r="C126" s="16"/>
      <c r="D126" s="16" t="s">
        <v>686</v>
      </c>
      <c r="E126" s="18" t="s">
        <v>852</v>
      </c>
      <c r="F126" s="26"/>
      <c r="G126" s="209"/>
      <c r="H126" s="209"/>
      <c r="I126" s="209"/>
      <c r="J126" s="210"/>
      <c r="K126" s="210"/>
    </row>
    <row r="127" customHeight="1" spans="1:11">
      <c r="A127" s="22"/>
      <c r="B127" s="18"/>
      <c r="C127" s="16"/>
      <c r="D127" s="16" t="s">
        <v>687</v>
      </c>
      <c r="E127" s="18" t="s">
        <v>666</v>
      </c>
      <c r="F127" s="26"/>
      <c r="G127" s="209"/>
      <c r="H127" s="209"/>
      <c r="I127" s="209"/>
      <c r="J127" s="210"/>
      <c r="K127" s="210"/>
    </row>
    <row r="128" customHeight="1" spans="1:11">
      <c r="A128" s="22"/>
      <c r="B128" s="18"/>
      <c r="C128" s="16"/>
      <c r="D128" s="16" t="s">
        <v>688</v>
      </c>
      <c r="E128" s="18" t="s">
        <v>666</v>
      </c>
      <c r="F128" s="26"/>
      <c r="G128" s="209"/>
      <c r="H128" s="209"/>
      <c r="I128" s="209"/>
      <c r="J128" s="210"/>
      <c r="K128" s="210"/>
    </row>
    <row r="129" customHeight="1" spans="1:11">
      <c r="A129" s="213"/>
      <c r="B129" s="18"/>
      <c r="C129" s="13" t="s">
        <v>7</v>
      </c>
      <c r="D129" s="13"/>
      <c r="E129" s="18"/>
      <c r="F129" s="26"/>
      <c r="G129" s="209"/>
      <c r="H129" s="209"/>
      <c r="I129" s="209"/>
      <c r="J129" s="210"/>
      <c r="K129" s="210"/>
    </row>
    <row r="130" customFormat="1" customHeight="1" spans="1:11">
      <c r="A130" s="231"/>
      <c r="B130" s="232" t="s">
        <v>689</v>
      </c>
      <c r="C130" s="233"/>
      <c r="D130" s="234"/>
      <c r="E130" s="235" t="s">
        <v>690</v>
      </c>
      <c r="F130" s="489"/>
      <c r="G130" s="236"/>
      <c r="H130" s="236"/>
      <c r="I130" s="236"/>
      <c r="J130" s="276"/>
      <c r="K130" s="276"/>
    </row>
    <row r="131" customHeight="1" spans="1:11">
      <c r="A131" s="237" t="s">
        <v>10</v>
      </c>
      <c r="B131" s="238"/>
      <c r="C131" s="238"/>
      <c r="D131" s="239"/>
      <c r="E131" s="18"/>
      <c r="F131" s="26"/>
      <c r="G131" s="16"/>
      <c r="H131" s="16"/>
      <c r="I131" s="16" t="s">
        <v>631</v>
      </c>
      <c r="J131" s="16"/>
      <c r="K131" s="16"/>
    </row>
    <row r="132" customHeight="1" spans="1:11">
      <c r="A132" s="240" t="s">
        <v>691</v>
      </c>
      <c r="B132" s="240"/>
      <c r="C132" s="241" t="s">
        <v>692</v>
      </c>
      <c r="D132" s="240"/>
      <c r="E132" s="242"/>
      <c r="F132" s="243"/>
      <c r="G132" s="244"/>
      <c r="H132" s="244"/>
      <c r="I132" s="244"/>
      <c r="J132" s="247"/>
      <c r="K132" s="247"/>
    </row>
    <row r="133" customHeight="1" spans="1:11">
      <c r="A133" s="245"/>
      <c r="B133" s="246" t="s">
        <v>272</v>
      </c>
      <c r="C133" s="247" t="s">
        <v>693</v>
      </c>
      <c r="D133" s="248"/>
      <c r="E133" s="246" t="s">
        <v>694</v>
      </c>
      <c r="F133" s="249"/>
      <c r="G133" s="250"/>
      <c r="H133" s="250"/>
      <c r="I133" s="244" t="s">
        <v>856</v>
      </c>
      <c r="J133" s="247"/>
      <c r="K133" s="247"/>
    </row>
    <row r="134" customHeight="1" spans="1:11">
      <c r="A134" s="251"/>
      <c r="B134" s="246"/>
      <c r="C134" s="247" t="s">
        <v>697</v>
      </c>
      <c r="D134" s="248"/>
      <c r="E134" s="246" t="s">
        <v>694</v>
      </c>
      <c r="F134" s="249"/>
      <c r="G134" s="250"/>
      <c r="H134" s="250"/>
      <c r="I134" s="244" t="s">
        <v>857</v>
      </c>
      <c r="J134" s="247"/>
      <c r="K134" s="247"/>
    </row>
    <row r="135" customHeight="1" spans="1:11">
      <c r="A135" s="251"/>
      <c r="B135" s="246"/>
      <c r="C135" s="247" t="s">
        <v>699</v>
      </c>
      <c r="D135" s="248"/>
      <c r="E135" s="246" t="s">
        <v>694</v>
      </c>
      <c r="F135" s="249"/>
      <c r="G135" s="250"/>
      <c r="H135" s="250"/>
      <c r="I135" s="244" t="s">
        <v>858</v>
      </c>
      <c r="J135" s="247"/>
      <c r="K135" s="247"/>
    </row>
    <row r="136" customHeight="1" spans="1:11">
      <c r="A136" s="251"/>
      <c r="B136" s="246"/>
      <c r="C136" s="247" t="s">
        <v>701</v>
      </c>
      <c r="D136" s="248"/>
      <c r="E136" s="246" t="s">
        <v>694</v>
      </c>
      <c r="F136" s="252"/>
      <c r="G136" s="250"/>
      <c r="H136" s="250"/>
      <c r="I136" s="244" t="s">
        <v>856</v>
      </c>
      <c r="J136" s="247"/>
      <c r="K136" s="247"/>
    </row>
    <row r="137" customHeight="1" spans="1:11">
      <c r="A137" s="251"/>
      <c r="B137" s="246"/>
      <c r="C137" s="247" t="s">
        <v>702</v>
      </c>
      <c r="D137" s="248"/>
      <c r="E137" s="246" t="s">
        <v>694</v>
      </c>
      <c r="F137" s="252"/>
      <c r="G137" s="250"/>
      <c r="H137" s="250"/>
      <c r="I137" s="244" t="s">
        <v>857</v>
      </c>
      <c r="J137" s="247"/>
      <c r="K137" s="247"/>
    </row>
    <row r="138" customHeight="1" spans="1:11">
      <c r="A138" s="251"/>
      <c r="B138" s="246"/>
      <c r="C138" s="247" t="s">
        <v>703</v>
      </c>
      <c r="D138" s="248"/>
      <c r="E138" s="246" t="s">
        <v>694</v>
      </c>
      <c r="F138" s="249"/>
      <c r="G138" s="250"/>
      <c r="H138" s="250"/>
      <c r="I138" s="244" t="s">
        <v>858</v>
      </c>
      <c r="J138" s="247"/>
      <c r="K138" s="247"/>
    </row>
    <row r="139" customHeight="1" spans="1:11">
      <c r="A139" s="251"/>
      <c r="B139" s="246"/>
      <c r="C139" s="247" t="s">
        <v>704</v>
      </c>
      <c r="D139" s="248"/>
      <c r="E139" s="246" t="s">
        <v>694</v>
      </c>
      <c r="F139" s="249"/>
      <c r="G139" s="250"/>
      <c r="H139" s="250"/>
      <c r="I139" s="244" t="s">
        <v>859</v>
      </c>
      <c r="J139" s="247"/>
      <c r="K139" s="247"/>
    </row>
    <row r="140" customHeight="1" spans="1:11">
      <c r="A140" s="251"/>
      <c r="B140" s="246"/>
      <c r="C140" s="247" t="s">
        <v>707</v>
      </c>
      <c r="D140" s="248"/>
      <c r="E140" s="246" t="s">
        <v>694</v>
      </c>
      <c r="F140" s="249"/>
      <c r="G140" s="250"/>
      <c r="H140" s="250"/>
      <c r="I140" s="244" t="s">
        <v>859</v>
      </c>
      <c r="J140" s="247"/>
      <c r="K140" s="247"/>
    </row>
    <row r="141" customHeight="1" spans="1:11">
      <c r="A141" s="251"/>
      <c r="B141" s="246"/>
      <c r="C141" s="247" t="s">
        <v>708</v>
      </c>
      <c r="D141" s="248"/>
      <c r="E141" s="246" t="s">
        <v>694</v>
      </c>
      <c r="F141" s="249"/>
      <c r="G141" s="250"/>
      <c r="H141" s="250"/>
      <c r="I141" s="244" t="s">
        <v>860</v>
      </c>
      <c r="J141" s="247"/>
      <c r="K141" s="247"/>
    </row>
    <row r="142" customHeight="1" spans="1:11">
      <c r="A142" s="251"/>
      <c r="B142" s="246"/>
      <c r="C142" s="247" t="s">
        <v>710</v>
      </c>
      <c r="D142" s="248"/>
      <c r="E142" s="246" t="s">
        <v>694</v>
      </c>
      <c r="F142" s="252"/>
      <c r="G142" s="250"/>
      <c r="H142" s="250"/>
      <c r="I142" s="244" t="s">
        <v>859</v>
      </c>
      <c r="J142" s="247"/>
      <c r="K142" s="247"/>
    </row>
    <row r="143" customHeight="1" spans="1:11">
      <c r="A143" s="251"/>
      <c r="B143" s="246"/>
      <c r="C143" s="247" t="s">
        <v>711</v>
      </c>
      <c r="D143" s="248"/>
      <c r="E143" s="246" t="s">
        <v>694</v>
      </c>
      <c r="F143" s="252"/>
      <c r="G143" s="250"/>
      <c r="H143" s="250"/>
      <c r="I143" s="244" t="s">
        <v>859</v>
      </c>
      <c r="J143" s="247"/>
      <c r="K143" s="247"/>
    </row>
    <row r="144" customHeight="1" spans="1:11">
      <c r="A144" s="251"/>
      <c r="B144" s="246"/>
      <c r="C144" s="247" t="s">
        <v>712</v>
      </c>
      <c r="D144" s="248"/>
      <c r="E144" s="246" t="s">
        <v>694</v>
      </c>
      <c r="F144" s="249"/>
      <c r="G144" s="250"/>
      <c r="H144" s="250"/>
      <c r="I144" s="244" t="s">
        <v>860</v>
      </c>
      <c r="J144" s="247"/>
      <c r="K144" s="247"/>
    </row>
    <row r="145" customHeight="1" spans="1:11">
      <c r="A145" s="251"/>
      <c r="B145" s="246"/>
      <c r="C145" s="247" t="s">
        <v>713</v>
      </c>
      <c r="D145" s="248"/>
      <c r="E145" s="246" t="s">
        <v>714</v>
      </c>
      <c r="F145" s="249"/>
      <c r="G145" s="250"/>
      <c r="H145" s="250"/>
      <c r="I145" s="244" t="s">
        <v>861</v>
      </c>
      <c r="J145" s="247"/>
      <c r="K145" s="247"/>
    </row>
    <row r="146" customHeight="1" spans="1:11">
      <c r="A146" s="251"/>
      <c r="B146" s="246"/>
      <c r="C146" s="247" t="s">
        <v>717</v>
      </c>
      <c r="D146" s="248"/>
      <c r="E146" s="246" t="s">
        <v>714</v>
      </c>
      <c r="F146" s="249"/>
      <c r="G146" s="250"/>
      <c r="H146" s="250"/>
      <c r="I146" s="244" t="s">
        <v>862</v>
      </c>
      <c r="J146" s="247"/>
      <c r="K146" s="247"/>
    </row>
    <row r="147" customHeight="1" spans="1:11">
      <c r="A147" s="251"/>
      <c r="B147" s="246"/>
      <c r="C147" s="247" t="s">
        <v>719</v>
      </c>
      <c r="D147" s="248"/>
      <c r="E147" s="246" t="s">
        <v>714</v>
      </c>
      <c r="F147" s="249"/>
      <c r="G147" s="250"/>
      <c r="H147" s="250"/>
      <c r="I147" s="244" t="s">
        <v>863</v>
      </c>
      <c r="J147" s="247"/>
      <c r="K147" s="247"/>
    </row>
    <row r="148" customHeight="1" spans="1:11">
      <c r="A148" s="251"/>
      <c r="B148" s="246"/>
      <c r="C148" s="247" t="s">
        <v>721</v>
      </c>
      <c r="D148" s="248"/>
      <c r="E148" s="246" t="s">
        <v>714</v>
      </c>
      <c r="F148" s="249"/>
      <c r="G148" s="250"/>
      <c r="H148" s="250"/>
      <c r="I148" s="244" t="s">
        <v>722</v>
      </c>
      <c r="J148" s="247"/>
      <c r="K148" s="247"/>
    </row>
    <row r="149" customHeight="1" spans="1:11">
      <c r="A149" s="251"/>
      <c r="B149" s="246"/>
      <c r="C149" s="247" t="s">
        <v>724</v>
      </c>
      <c r="D149" s="248"/>
      <c r="E149" s="246" t="s">
        <v>714</v>
      </c>
      <c r="F149" s="249"/>
      <c r="G149" s="250"/>
      <c r="H149" s="250"/>
      <c r="I149" s="244" t="s">
        <v>725</v>
      </c>
      <c r="J149" s="247"/>
      <c r="K149" s="247"/>
    </row>
    <row r="150" customHeight="1" spans="1:11">
      <c r="A150" s="253"/>
      <c r="B150" s="246"/>
      <c r="C150" s="247" t="s">
        <v>727</v>
      </c>
      <c r="D150" s="248"/>
      <c r="E150" s="246" t="s">
        <v>714</v>
      </c>
      <c r="F150" s="249"/>
      <c r="G150" s="250"/>
      <c r="H150" s="250"/>
      <c r="I150" s="244" t="s">
        <v>728</v>
      </c>
      <c r="J150" s="247"/>
      <c r="K150" s="247"/>
    </row>
    <row r="151" customHeight="1" spans="1:11">
      <c r="A151" s="245"/>
      <c r="B151" s="246" t="s">
        <v>538</v>
      </c>
      <c r="C151" s="254" t="s">
        <v>730</v>
      </c>
      <c r="D151" s="255"/>
      <c r="E151" s="246" t="s">
        <v>694</v>
      </c>
      <c r="F151" s="256"/>
      <c r="G151" s="257"/>
      <c r="H151" s="257"/>
      <c r="I151" s="257"/>
      <c r="J151" s="254"/>
      <c r="K151" s="254"/>
    </row>
    <row r="152" customHeight="1" spans="1:11">
      <c r="A152" s="251"/>
      <c r="B152" s="246"/>
      <c r="C152" s="254" t="s">
        <v>731</v>
      </c>
      <c r="D152" s="255"/>
      <c r="E152" s="246" t="s">
        <v>694</v>
      </c>
      <c r="F152" s="256"/>
      <c r="G152" s="257"/>
      <c r="H152" s="257"/>
      <c r="I152" s="257"/>
      <c r="J152" s="254"/>
      <c r="K152" s="254"/>
    </row>
    <row r="153" customHeight="1" spans="1:11">
      <c r="A153" s="251"/>
      <c r="B153" s="246"/>
      <c r="C153" s="254" t="s">
        <v>732</v>
      </c>
      <c r="D153" s="255"/>
      <c r="E153" s="246" t="s">
        <v>714</v>
      </c>
      <c r="F153" s="249"/>
      <c r="G153" s="258"/>
      <c r="H153" s="258"/>
      <c r="I153" s="257"/>
      <c r="J153" s="254"/>
      <c r="K153" s="254"/>
    </row>
    <row r="154" customHeight="1" spans="1:11">
      <c r="A154" s="253"/>
      <c r="B154" s="246"/>
      <c r="C154" s="254" t="s">
        <v>733</v>
      </c>
      <c r="D154" s="255"/>
      <c r="E154" s="246" t="s">
        <v>714</v>
      </c>
      <c r="F154" s="249"/>
      <c r="G154" s="258"/>
      <c r="H154" s="258"/>
      <c r="I154" s="257"/>
      <c r="J154" s="254"/>
      <c r="K154" s="254"/>
    </row>
    <row r="155" customHeight="1" spans="1:11">
      <c r="A155" s="245"/>
      <c r="B155" s="246" t="s">
        <v>734</v>
      </c>
      <c r="C155" s="254" t="s">
        <v>735</v>
      </c>
      <c r="D155" s="255"/>
      <c r="E155" s="246" t="s">
        <v>714</v>
      </c>
      <c r="F155" s="249"/>
      <c r="G155" s="258"/>
      <c r="H155" s="258"/>
      <c r="I155" s="257"/>
      <c r="J155" s="254"/>
      <c r="K155" s="254"/>
    </row>
    <row r="156" customHeight="1" spans="1:11">
      <c r="A156" s="251"/>
      <c r="B156" s="246"/>
      <c r="C156" s="254" t="s">
        <v>736</v>
      </c>
      <c r="D156" s="255"/>
      <c r="E156" s="246" t="s">
        <v>714</v>
      </c>
      <c r="F156" s="249"/>
      <c r="G156" s="258"/>
      <c r="H156" s="258"/>
      <c r="I156" s="257"/>
      <c r="J156" s="254"/>
      <c r="K156" s="254"/>
    </row>
    <row r="157" customHeight="1" spans="1:11">
      <c r="A157" s="251"/>
      <c r="B157" s="246"/>
      <c r="C157" s="254" t="s">
        <v>737</v>
      </c>
      <c r="D157" s="255"/>
      <c r="E157" s="246" t="s">
        <v>714</v>
      </c>
      <c r="F157" s="249"/>
      <c r="G157" s="258"/>
      <c r="H157" s="258"/>
      <c r="I157" s="257"/>
      <c r="J157" s="254"/>
      <c r="K157" s="254"/>
    </row>
    <row r="158" customHeight="1" spans="1:11">
      <c r="A158" s="251"/>
      <c r="B158" s="246"/>
      <c r="C158" s="254" t="s">
        <v>738</v>
      </c>
      <c r="D158" s="255"/>
      <c r="E158" s="246" t="s">
        <v>714</v>
      </c>
      <c r="F158" s="249"/>
      <c r="G158" s="258"/>
      <c r="H158" s="258"/>
      <c r="I158" s="257"/>
      <c r="J158" s="254"/>
      <c r="K158" s="254"/>
    </row>
    <row r="159" customHeight="1" spans="1:11">
      <c r="A159" s="251"/>
      <c r="B159" s="246"/>
      <c r="C159" s="254" t="s">
        <v>739</v>
      </c>
      <c r="D159" s="255"/>
      <c r="E159" s="246" t="s">
        <v>714</v>
      </c>
      <c r="F159" s="249"/>
      <c r="G159" s="258"/>
      <c r="H159" s="258"/>
      <c r="I159" s="257"/>
      <c r="J159" s="254"/>
      <c r="K159" s="254"/>
    </row>
    <row r="160" customHeight="1" spans="1:11">
      <c r="A160" s="251"/>
      <c r="B160" s="246"/>
      <c r="C160" s="254" t="s">
        <v>740</v>
      </c>
      <c r="D160" s="255"/>
      <c r="E160" s="246" t="s">
        <v>714</v>
      </c>
      <c r="F160" s="249"/>
      <c r="G160" s="258"/>
      <c r="H160" s="258"/>
      <c r="I160" s="257"/>
      <c r="J160" s="254"/>
      <c r="K160" s="254"/>
    </row>
    <row r="161" customHeight="1" spans="1:11">
      <c r="A161" s="251"/>
      <c r="B161" s="246"/>
      <c r="C161" s="254" t="s">
        <v>741</v>
      </c>
      <c r="D161" s="255"/>
      <c r="E161" s="246" t="s">
        <v>714</v>
      </c>
      <c r="F161" s="249"/>
      <c r="G161" s="258"/>
      <c r="H161" s="258"/>
      <c r="I161" s="257"/>
      <c r="J161" s="254"/>
      <c r="K161" s="254"/>
    </row>
    <row r="162" customHeight="1" spans="1:11">
      <c r="A162" s="251"/>
      <c r="B162" s="246"/>
      <c r="C162" s="254" t="s">
        <v>742</v>
      </c>
      <c r="D162" s="255"/>
      <c r="E162" s="246" t="s">
        <v>714</v>
      </c>
      <c r="F162" s="249"/>
      <c r="G162" s="258"/>
      <c r="H162" s="258"/>
      <c r="I162" s="257"/>
      <c r="J162" s="254"/>
      <c r="K162" s="254"/>
    </row>
    <row r="163" customHeight="1" spans="1:11">
      <c r="A163" s="251"/>
      <c r="B163" s="246"/>
      <c r="C163" s="254" t="s">
        <v>743</v>
      </c>
      <c r="D163" s="255"/>
      <c r="E163" s="246" t="s">
        <v>694</v>
      </c>
      <c r="F163" s="256"/>
      <c r="G163" s="257"/>
      <c r="H163" s="257"/>
      <c r="I163" s="257"/>
      <c r="J163" s="254"/>
      <c r="K163" s="254"/>
    </row>
    <row r="164" customHeight="1" spans="1:11">
      <c r="A164" s="253"/>
      <c r="B164" s="246"/>
      <c r="C164" s="254" t="s">
        <v>744</v>
      </c>
      <c r="D164" s="255"/>
      <c r="E164" s="246" t="s">
        <v>694</v>
      </c>
      <c r="F164" s="256"/>
      <c r="G164" s="257"/>
      <c r="H164" s="257"/>
      <c r="I164" s="257"/>
      <c r="J164" s="254"/>
      <c r="K164" s="254"/>
    </row>
    <row r="165" customHeight="1" spans="1:11">
      <c r="A165" s="246"/>
      <c r="B165" s="259" t="s">
        <v>11</v>
      </c>
      <c r="C165" s="260"/>
      <c r="D165" s="261"/>
      <c r="E165" s="246"/>
      <c r="F165" s="262"/>
      <c r="G165" s="244"/>
      <c r="H165" s="244"/>
      <c r="I165" s="244"/>
      <c r="J165" s="247"/>
      <c r="K165" s="247"/>
    </row>
    <row r="166" customHeight="1" spans="1:11">
      <c r="A166" s="235" t="s">
        <v>745</v>
      </c>
      <c r="B166" s="263" t="s">
        <v>746</v>
      </c>
      <c r="C166" s="264"/>
      <c r="D166" s="265"/>
      <c r="E166" s="235"/>
      <c r="F166" s="266"/>
      <c r="G166" s="267"/>
      <c r="H166" s="267"/>
      <c r="I166" s="267"/>
      <c r="J166" s="277"/>
      <c r="K166" s="277"/>
    </row>
    <row r="167" customHeight="1" spans="1:11">
      <c r="A167" s="235"/>
      <c r="B167" s="235"/>
      <c r="C167" s="268" t="s">
        <v>747</v>
      </c>
      <c r="D167" s="268"/>
      <c r="E167" s="235" t="s">
        <v>285</v>
      </c>
      <c r="F167" s="269"/>
      <c r="G167" s="267"/>
      <c r="H167" s="267"/>
      <c r="I167" s="267"/>
      <c r="J167" s="277"/>
      <c r="K167" s="277"/>
    </row>
    <row r="168" customHeight="1" spans="1:11">
      <c r="A168" s="235"/>
      <c r="B168" s="235"/>
      <c r="C168" s="268" t="s">
        <v>748</v>
      </c>
      <c r="D168" s="268"/>
      <c r="E168" s="235"/>
      <c r="F168" s="269"/>
      <c r="G168" s="267"/>
      <c r="H168" s="267"/>
      <c r="I168" s="267"/>
      <c r="J168" s="277"/>
      <c r="K168" s="277"/>
    </row>
    <row r="169" customHeight="1" spans="1:11">
      <c r="A169" s="235"/>
      <c r="B169" s="235"/>
      <c r="C169" s="270" t="s">
        <v>864</v>
      </c>
      <c r="D169" s="270"/>
      <c r="E169" s="235" t="s">
        <v>666</v>
      </c>
      <c r="F169" s="269"/>
      <c r="G169" s="267"/>
      <c r="H169" s="267"/>
      <c r="I169" s="267" t="s">
        <v>750</v>
      </c>
      <c r="J169" s="277"/>
      <c r="K169" s="277"/>
    </row>
    <row r="170" customHeight="1" spans="1:11">
      <c r="A170" s="235"/>
      <c r="B170" s="235"/>
      <c r="C170" s="270" t="s">
        <v>865</v>
      </c>
      <c r="D170" s="270"/>
      <c r="E170" s="235" t="s">
        <v>666</v>
      </c>
      <c r="F170" s="269"/>
      <c r="G170" s="267"/>
      <c r="H170" s="267"/>
      <c r="I170" s="267" t="s">
        <v>750</v>
      </c>
      <c r="J170" s="277"/>
      <c r="K170" s="277"/>
    </row>
    <row r="171" customHeight="1" spans="1:11">
      <c r="A171" s="235"/>
      <c r="B171" s="235"/>
      <c r="C171" s="270" t="s">
        <v>866</v>
      </c>
      <c r="D171" s="270"/>
      <c r="E171" s="235" t="s">
        <v>666</v>
      </c>
      <c r="F171" s="269"/>
      <c r="G171" s="267"/>
      <c r="H171" s="267"/>
      <c r="I171" s="267" t="s">
        <v>750</v>
      </c>
      <c r="J171" s="277"/>
      <c r="K171" s="277"/>
    </row>
    <row r="172" customHeight="1" spans="1:11">
      <c r="A172" s="235"/>
      <c r="B172" s="235"/>
      <c r="C172" s="270" t="s">
        <v>867</v>
      </c>
      <c r="D172" s="270"/>
      <c r="E172" s="235" t="s">
        <v>666</v>
      </c>
      <c r="F172" s="269"/>
      <c r="G172" s="267"/>
      <c r="H172" s="267"/>
      <c r="I172" s="267" t="s">
        <v>750</v>
      </c>
      <c r="J172" s="277"/>
      <c r="K172" s="277"/>
    </row>
    <row r="173" customHeight="1" spans="1:11">
      <c r="A173" s="235"/>
      <c r="B173" s="235"/>
      <c r="C173" s="268" t="s">
        <v>868</v>
      </c>
      <c r="D173" s="268"/>
      <c r="E173" s="235" t="s">
        <v>666</v>
      </c>
      <c r="F173" s="269"/>
      <c r="G173" s="267"/>
      <c r="H173" s="267"/>
      <c r="I173" s="267" t="s">
        <v>755</v>
      </c>
      <c r="J173" s="277"/>
      <c r="K173" s="277"/>
    </row>
    <row r="174" customHeight="1" spans="1:11">
      <c r="A174" s="235"/>
      <c r="B174" s="271"/>
      <c r="C174" s="267" t="s">
        <v>756</v>
      </c>
      <c r="D174" s="272"/>
      <c r="E174" s="235" t="s">
        <v>666</v>
      </c>
      <c r="F174" s="269"/>
      <c r="G174" s="267"/>
      <c r="H174" s="267"/>
      <c r="I174" s="267"/>
      <c r="J174" s="277"/>
      <c r="K174" s="277"/>
    </row>
    <row r="175" customHeight="1" spans="1:11">
      <c r="A175" s="235"/>
      <c r="B175" s="235"/>
      <c r="C175" s="270" t="s">
        <v>757</v>
      </c>
      <c r="D175" s="270"/>
      <c r="E175" s="235" t="s">
        <v>666</v>
      </c>
      <c r="F175" s="269"/>
      <c r="G175" s="267"/>
      <c r="H175" s="267"/>
      <c r="I175" s="267" t="s">
        <v>758</v>
      </c>
      <c r="J175" s="277"/>
      <c r="K175" s="277"/>
    </row>
    <row r="176" customHeight="1" spans="1:11">
      <c r="A176" s="235"/>
      <c r="B176" s="235"/>
      <c r="C176" s="270" t="s">
        <v>759</v>
      </c>
      <c r="D176" s="270"/>
      <c r="E176" s="235" t="s">
        <v>601</v>
      </c>
      <c r="F176" s="269"/>
      <c r="G176" s="267"/>
      <c r="H176" s="267"/>
      <c r="I176" s="267" t="s">
        <v>760</v>
      </c>
      <c r="J176" s="277"/>
      <c r="K176" s="277"/>
    </row>
    <row r="177" customHeight="1" spans="1:11">
      <c r="A177" s="235"/>
      <c r="B177" s="235"/>
      <c r="C177" s="270" t="s">
        <v>761</v>
      </c>
      <c r="D177" s="270"/>
      <c r="E177" s="235" t="s">
        <v>601</v>
      </c>
      <c r="F177" s="269"/>
      <c r="G177" s="267"/>
      <c r="H177" s="267"/>
      <c r="I177" s="267" t="s">
        <v>762</v>
      </c>
      <c r="J177" s="277"/>
      <c r="K177" s="277"/>
    </row>
    <row r="178" customHeight="1" spans="1:11">
      <c r="A178" s="235"/>
      <c r="B178" s="235"/>
      <c r="C178" s="270" t="s">
        <v>763</v>
      </c>
      <c r="D178" s="270"/>
      <c r="E178" s="235" t="s">
        <v>601</v>
      </c>
      <c r="F178" s="269"/>
      <c r="G178" s="267"/>
      <c r="H178" s="267"/>
      <c r="I178" s="267" t="s">
        <v>764</v>
      </c>
      <c r="J178" s="277"/>
      <c r="K178" s="277"/>
    </row>
    <row r="179" customHeight="1" spans="1:11">
      <c r="A179" s="235"/>
      <c r="B179" s="235"/>
      <c r="C179" s="270" t="s">
        <v>765</v>
      </c>
      <c r="D179" s="270"/>
      <c r="E179" s="235" t="s">
        <v>601</v>
      </c>
      <c r="F179" s="269"/>
      <c r="G179" s="267"/>
      <c r="H179" s="267"/>
      <c r="I179" s="267" t="s">
        <v>766</v>
      </c>
      <c r="J179" s="277"/>
      <c r="K179" s="277"/>
    </row>
    <row r="180" customHeight="1" spans="1:11">
      <c r="A180" s="235"/>
      <c r="B180" s="271"/>
      <c r="C180" s="267" t="s">
        <v>767</v>
      </c>
      <c r="D180" s="272"/>
      <c r="E180" s="235" t="s">
        <v>658</v>
      </c>
      <c r="F180" s="269"/>
      <c r="G180" s="267"/>
      <c r="H180" s="267"/>
      <c r="I180" s="267"/>
      <c r="J180" s="277"/>
      <c r="K180" s="277"/>
    </row>
    <row r="181" customHeight="1" spans="1:11">
      <c r="A181" s="235"/>
      <c r="B181" s="271"/>
      <c r="C181" s="267" t="s">
        <v>768</v>
      </c>
      <c r="D181" s="272"/>
      <c r="E181" s="235" t="s">
        <v>666</v>
      </c>
      <c r="F181" s="269"/>
      <c r="G181" s="267"/>
      <c r="H181" s="267"/>
      <c r="I181" s="267"/>
      <c r="J181" s="277"/>
      <c r="K181" s="277"/>
    </row>
    <row r="182" customHeight="1" spans="1:11">
      <c r="A182" s="235"/>
      <c r="B182" s="271"/>
      <c r="C182" s="267" t="s">
        <v>769</v>
      </c>
      <c r="D182" s="272"/>
      <c r="E182" s="273" t="s">
        <v>601</v>
      </c>
      <c r="F182" s="269"/>
      <c r="G182" s="267"/>
      <c r="H182" s="267"/>
      <c r="I182" s="267"/>
      <c r="J182" s="277"/>
      <c r="K182" s="277"/>
    </row>
    <row r="183" customHeight="1" spans="1:11">
      <c r="A183" s="235"/>
      <c r="B183" s="271"/>
      <c r="C183" s="267" t="s">
        <v>770</v>
      </c>
      <c r="D183" s="272"/>
      <c r="E183" s="273" t="s">
        <v>601</v>
      </c>
      <c r="F183" s="269"/>
      <c r="G183" s="267"/>
      <c r="H183" s="267"/>
      <c r="I183" s="267"/>
      <c r="J183" s="277"/>
      <c r="K183" s="277"/>
    </row>
    <row r="184" customHeight="1" spans="1:11">
      <c r="A184" s="235"/>
      <c r="B184" s="235"/>
      <c r="C184" s="270" t="s">
        <v>771</v>
      </c>
      <c r="D184" s="270"/>
      <c r="E184" s="235" t="s">
        <v>666</v>
      </c>
      <c r="F184" s="269"/>
      <c r="G184" s="267"/>
      <c r="H184" s="267"/>
      <c r="I184" s="267"/>
      <c r="J184" s="277"/>
      <c r="K184" s="277"/>
    </row>
    <row r="185" customHeight="1" spans="1:11">
      <c r="A185" s="235"/>
      <c r="B185" s="235"/>
      <c r="C185" s="270" t="s">
        <v>772</v>
      </c>
      <c r="D185" s="270"/>
      <c r="E185" s="235" t="s">
        <v>666</v>
      </c>
      <c r="F185" s="269"/>
      <c r="G185" s="267"/>
      <c r="H185" s="267"/>
      <c r="I185" s="267"/>
      <c r="J185" s="277"/>
      <c r="K185" s="277"/>
    </row>
    <row r="186" customHeight="1" spans="1:11">
      <c r="A186" s="235"/>
      <c r="B186" s="263" t="s">
        <v>12</v>
      </c>
      <c r="C186" s="264"/>
      <c r="D186" s="265"/>
      <c r="E186" s="235"/>
      <c r="F186" s="269"/>
      <c r="G186" s="267"/>
      <c r="H186" s="267"/>
      <c r="I186" s="267"/>
      <c r="J186" s="277"/>
      <c r="K186" s="277"/>
    </row>
    <row r="187" customHeight="1" spans="1:11">
      <c r="A187" s="235" t="s">
        <v>773</v>
      </c>
      <c r="B187" s="263"/>
      <c r="C187" s="264" t="s">
        <v>774</v>
      </c>
      <c r="D187" s="265"/>
      <c r="E187" s="235"/>
      <c r="F187" s="274"/>
      <c r="G187" s="267"/>
      <c r="H187" s="267"/>
      <c r="I187" s="267"/>
      <c r="J187" s="277"/>
      <c r="K187" s="277"/>
    </row>
    <row r="188" customHeight="1" spans="1:11">
      <c r="A188" s="235"/>
      <c r="B188" s="235"/>
      <c r="C188" s="270" t="s">
        <v>774</v>
      </c>
      <c r="D188" s="270"/>
      <c r="E188" s="235" t="s">
        <v>690</v>
      </c>
      <c r="F188" s="274"/>
      <c r="G188" s="267"/>
      <c r="H188" s="267"/>
      <c r="I188" s="267"/>
      <c r="J188" s="277"/>
      <c r="K188" s="277"/>
    </row>
    <row r="189" customHeight="1" spans="1:11">
      <c r="A189" s="235"/>
      <c r="B189" s="263" t="s">
        <v>13</v>
      </c>
      <c r="C189" s="264"/>
      <c r="D189" s="265"/>
      <c r="E189" s="235"/>
      <c r="F189" s="274"/>
      <c r="G189" s="267"/>
      <c r="H189" s="267"/>
      <c r="I189" s="267"/>
      <c r="J189" s="277"/>
      <c r="K189" s="277"/>
    </row>
    <row r="190" customHeight="1" spans="1:11">
      <c r="A190" s="29" t="s">
        <v>256</v>
      </c>
      <c r="B190" s="29"/>
      <c r="C190" s="275"/>
      <c r="D190" s="275"/>
      <c r="E190" s="275"/>
      <c r="F190" s="31"/>
      <c r="G190" s="32"/>
      <c r="H190" s="32"/>
      <c r="I190" s="32"/>
      <c r="J190" s="36"/>
      <c r="K190" s="36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5" orientation="portrait"/>
  <headerFooter/>
</worksheet>
</file>

<file path=xl/worksheets/sheet1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197"/>
    <col min="2" max="2" width="15" style="197" customWidth="1"/>
    <col min="3" max="3" width="14" style="197" customWidth="1"/>
    <col min="4" max="4" width="22.1327433628319" style="197" customWidth="1"/>
    <col min="5" max="5" width="25.8318584070796" style="197" customWidth="1"/>
    <col min="6" max="6" width="19.2654867256637" style="198" customWidth="1"/>
    <col min="7" max="8" width="15.5398230088496" style="197" customWidth="1"/>
    <col min="9" max="11" width="25.4955752212389" style="197" customWidth="1"/>
    <col min="12" max="16384" width="9" style="197"/>
  </cols>
  <sheetData>
    <row r="1" customHeight="1" spans="1:11">
      <c r="A1" s="3" t="s">
        <v>505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customHeight="1" spans="1:11">
      <c r="A2" s="199" t="s">
        <v>506</v>
      </c>
      <c r="B2" s="200"/>
      <c r="C2" s="199" t="s">
        <v>939</v>
      </c>
      <c r="D2" s="199" t="s">
        <v>507</v>
      </c>
      <c r="E2" s="199" t="s">
        <v>166</v>
      </c>
      <c r="F2" s="199" t="s">
        <v>509</v>
      </c>
      <c r="G2" s="201" t="s">
        <v>966</v>
      </c>
      <c r="H2" s="202"/>
      <c r="I2" s="217"/>
      <c r="J2" s="217"/>
      <c r="K2" s="217"/>
    </row>
    <row r="3" customHeight="1" spans="1:12">
      <c r="A3" s="199" t="s">
        <v>510</v>
      </c>
      <c r="B3" s="489">
        <v>0.46</v>
      </c>
      <c r="C3" s="203">
        <v>0.46</v>
      </c>
      <c r="D3" s="204" t="s">
        <v>511</v>
      </c>
      <c r="E3" s="199"/>
      <c r="F3" s="199" t="s">
        <v>512</v>
      </c>
      <c r="G3" s="203"/>
      <c r="H3" s="199" t="s">
        <v>514</v>
      </c>
      <c r="I3" s="203"/>
      <c r="J3" s="217"/>
      <c r="K3" s="217"/>
      <c r="L3" s="218"/>
    </row>
    <row r="4" customHeight="1" spans="1:12">
      <c r="A4" s="199" t="s">
        <v>515</v>
      </c>
      <c r="B4" s="203"/>
      <c r="C4" s="203"/>
      <c r="D4" s="199" t="s">
        <v>516</v>
      </c>
      <c r="E4" s="199"/>
      <c r="F4" s="199" t="s">
        <v>517</v>
      </c>
      <c r="G4" s="199"/>
      <c r="H4" s="199" t="s">
        <v>518</v>
      </c>
      <c r="I4" s="203"/>
      <c r="J4" s="199" t="s">
        <v>519</v>
      </c>
      <c r="K4" s="217"/>
      <c r="L4" s="218"/>
    </row>
    <row r="5" customHeight="1" spans="1:12">
      <c r="A5" s="199" t="s">
        <v>839</v>
      </c>
      <c r="B5" s="199"/>
      <c r="C5" s="203"/>
      <c r="D5" s="199" t="s">
        <v>521</v>
      </c>
      <c r="E5" s="199"/>
      <c r="F5" s="199" t="s">
        <v>522</v>
      </c>
      <c r="G5" s="203"/>
      <c r="H5" s="199" t="s">
        <v>523</v>
      </c>
      <c r="I5" s="203"/>
      <c r="J5" s="199" t="s">
        <v>524</v>
      </c>
      <c r="K5" s="217"/>
      <c r="L5" s="219"/>
    </row>
    <row r="6" customHeight="1" spans="1:11">
      <c r="A6" s="11" t="s">
        <v>0</v>
      </c>
      <c r="B6" s="11"/>
      <c r="C6" s="12" t="s">
        <v>525</v>
      </c>
      <c r="D6" s="12"/>
      <c r="E6" s="12" t="s">
        <v>262</v>
      </c>
      <c r="F6" s="11" t="s">
        <v>526</v>
      </c>
      <c r="G6" s="12" t="s">
        <v>527</v>
      </c>
      <c r="H6" s="12" t="s">
        <v>528</v>
      </c>
      <c r="I6" s="12" t="s">
        <v>529</v>
      </c>
      <c r="J6" s="12"/>
      <c r="K6" s="12"/>
    </row>
    <row r="7" customHeight="1" spans="1:11">
      <c r="A7" s="13" t="s">
        <v>530</v>
      </c>
      <c r="B7" s="13"/>
      <c r="C7" s="14" t="s">
        <v>531</v>
      </c>
      <c r="D7" s="14"/>
      <c r="E7" s="15"/>
      <c r="F7" s="15"/>
      <c r="G7" s="16"/>
      <c r="H7" s="16"/>
      <c r="I7" s="16"/>
      <c r="J7" s="16"/>
      <c r="K7" s="16"/>
    </row>
    <row r="8" customHeight="1" spans="1:11">
      <c r="A8" s="17"/>
      <c r="B8" s="17" t="s">
        <v>532</v>
      </c>
      <c r="C8" s="205" t="s">
        <v>840</v>
      </c>
      <c r="D8" s="206"/>
      <c r="E8" s="18" t="s">
        <v>841</v>
      </c>
      <c r="F8" s="26"/>
      <c r="G8" s="16"/>
      <c r="H8" s="16"/>
      <c r="I8" s="16" t="s">
        <v>535</v>
      </c>
      <c r="J8" s="16"/>
      <c r="K8" s="16"/>
    </row>
    <row r="9" customHeight="1" spans="1:11">
      <c r="A9" s="22"/>
      <c r="B9" s="22"/>
      <c r="C9" s="205" t="s">
        <v>536</v>
      </c>
      <c r="D9" s="206"/>
      <c r="E9" s="18" t="s">
        <v>841</v>
      </c>
      <c r="F9" s="26"/>
      <c r="G9" s="16"/>
      <c r="H9" s="16"/>
      <c r="I9" s="16" t="s">
        <v>537</v>
      </c>
      <c r="J9" s="16"/>
      <c r="K9" s="16"/>
    </row>
    <row r="10" customHeight="1" spans="1:11">
      <c r="A10" s="22"/>
      <c r="B10" s="22"/>
      <c r="C10" s="207" t="s">
        <v>538</v>
      </c>
      <c r="D10" s="206"/>
      <c r="E10" s="18" t="s">
        <v>841</v>
      </c>
      <c r="F10" s="26"/>
      <c r="G10" s="27"/>
      <c r="H10" s="27"/>
      <c r="I10" s="27"/>
      <c r="J10" s="35"/>
      <c r="K10" s="35"/>
    </row>
    <row r="11" customHeight="1" spans="1:11">
      <c r="A11" s="22"/>
      <c r="B11" s="22"/>
      <c r="C11" s="207" t="s">
        <v>842</v>
      </c>
      <c r="D11" s="16"/>
      <c r="E11" s="18" t="s">
        <v>841</v>
      </c>
      <c r="F11" s="26"/>
      <c r="G11" s="16"/>
      <c r="H11" s="16"/>
      <c r="I11" s="16"/>
      <c r="J11" s="16"/>
      <c r="K11" s="16"/>
    </row>
    <row r="12" customHeight="1" spans="1:11">
      <c r="A12" s="22"/>
      <c r="B12" s="22"/>
      <c r="C12" s="207" t="s">
        <v>816</v>
      </c>
      <c r="D12" s="16"/>
      <c r="E12" s="18" t="s">
        <v>841</v>
      </c>
      <c r="F12" s="26"/>
      <c r="G12" s="16"/>
      <c r="H12" s="16"/>
      <c r="I12" s="16"/>
      <c r="J12" s="16"/>
      <c r="K12" s="16"/>
    </row>
    <row r="13" customHeight="1" spans="1:11">
      <c r="A13" s="22"/>
      <c r="B13" s="22"/>
      <c r="C13" s="207" t="s">
        <v>825</v>
      </c>
      <c r="D13" s="16"/>
      <c r="E13" s="18" t="s">
        <v>841</v>
      </c>
      <c r="F13" s="26"/>
      <c r="G13" s="16"/>
      <c r="H13" s="16"/>
      <c r="I13" s="16"/>
      <c r="J13" s="16"/>
      <c r="K13" s="16"/>
    </row>
    <row r="14" customHeight="1" spans="1:11">
      <c r="A14" s="22"/>
      <c r="B14" s="22"/>
      <c r="C14" s="207" t="s">
        <v>782</v>
      </c>
      <c r="D14" s="16"/>
      <c r="E14" s="18" t="s">
        <v>841</v>
      </c>
      <c r="F14" s="26"/>
      <c r="G14" s="16"/>
      <c r="H14" s="16"/>
      <c r="I14" s="16"/>
      <c r="J14" s="16"/>
      <c r="K14" s="16"/>
    </row>
    <row r="15" customHeight="1" spans="1:11">
      <c r="A15" s="22"/>
      <c r="B15" s="22"/>
      <c r="C15" s="207" t="s">
        <v>315</v>
      </c>
      <c r="D15" s="16"/>
      <c r="E15" s="18" t="s">
        <v>841</v>
      </c>
      <c r="F15" s="26"/>
      <c r="G15" s="16"/>
      <c r="H15" s="16"/>
      <c r="I15" s="16"/>
      <c r="J15" s="16"/>
      <c r="K15" s="16"/>
    </row>
    <row r="16" customHeight="1" spans="1:11">
      <c r="A16" s="22"/>
      <c r="B16" s="22"/>
      <c r="C16" s="207" t="s">
        <v>319</v>
      </c>
      <c r="D16" s="16"/>
      <c r="E16" s="18" t="s">
        <v>841</v>
      </c>
      <c r="F16" s="26"/>
      <c r="G16" s="16"/>
      <c r="H16" s="16"/>
      <c r="I16" s="16"/>
      <c r="J16" s="16"/>
      <c r="K16" s="16"/>
    </row>
    <row r="17" customHeight="1" spans="1:11">
      <c r="A17" s="22"/>
      <c r="B17" s="22"/>
      <c r="C17" s="207" t="s">
        <v>321</v>
      </c>
      <c r="D17" s="16"/>
      <c r="E17" s="18" t="s">
        <v>841</v>
      </c>
      <c r="F17" s="26"/>
      <c r="G17" s="16"/>
      <c r="H17" s="16"/>
      <c r="I17" s="16"/>
      <c r="J17" s="16"/>
      <c r="K17" s="16"/>
    </row>
    <row r="18" customHeight="1" spans="1:11">
      <c r="A18" s="22"/>
      <c r="B18" s="22"/>
      <c r="C18" s="207" t="s">
        <v>323</v>
      </c>
      <c r="D18" s="16"/>
      <c r="E18" s="18" t="s">
        <v>841</v>
      </c>
      <c r="F18" s="26"/>
      <c r="G18" s="16"/>
      <c r="H18" s="16"/>
      <c r="I18" s="16"/>
      <c r="J18" s="16"/>
      <c r="K18" s="16"/>
    </row>
    <row r="19" customHeight="1" spans="1:11">
      <c r="A19" s="22"/>
      <c r="B19" s="22"/>
      <c r="C19" s="207" t="s">
        <v>325</v>
      </c>
      <c r="D19" s="16"/>
      <c r="E19" s="18" t="s">
        <v>843</v>
      </c>
      <c r="F19" s="489">
        <v>0.46</v>
      </c>
      <c r="G19" s="16"/>
      <c r="H19" s="16"/>
      <c r="I19" s="16"/>
      <c r="J19" s="16"/>
      <c r="K19" s="16"/>
    </row>
    <row r="20" customHeight="1" spans="1:11">
      <c r="A20" s="22"/>
      <c r="B20" s="22"/>
      <c r="C20" s="207" t="s">
        <v>332</v>
      </c>
      <c r="D20" s="16"/>
      <c r="E20" s="18" t="s">
        <v>841</v>
      </c>
      <c r="F20" s="26"/>
      <c r="G20" s="16"/>
      <c r="H20" s="16"/>
      <c r="I20" s="16"/>
      <c r="J20" s="16"/>
      <c r="K20" s="16"/>
    </row>
    <row r="21" customHeight="1" spans="1:11">
      <c r="A21" s="22"/>
      <c r="B21" s="22"/>
      <c r="C21" s="207" t="s">
        <v>334</v>
      </c>
      <c r="D21" s="16"/>
      <c r="E21" s="18" t="s">
        <v>841</v>
      </c>
      <c r="F21" s="26"/>
      <c r="G21" s="16"/>
      <c r="H21" s="16"/>
      <c r="I21" s="16"/>
      <c r="J21" s="16"/>
      <c r="K21" s="16"/>
    </row>
    <row r="22" customHeight="1" spans="1:11">
      <c r="A22" s="22"/>
      <c r="B22" s="22"/>
      <c r="C22" s="207" t="s">
        <v>336</v>
      </c>
      <c r="D22" s="16"/>
      <c r="E22" s="18" t="s">
        <v>841</v>
      </c>
      <c r="F22" s="26"/>
      <c r="G22" s="16"/>
      <c r="H22" s="16"/>
      <c r="I22" s="16"/>
      <c r="J22" s="16"/>
      <c r="K22" s="16"/>
    </row>
    <row r="23" customHeight="1" spans="1:11">
      <c r="A23" s="22"/>
      <c r="B23" s="22"/>
      <c r="C23" s="207" t="s">
        <v>340</v>
      </c>
      <c r="D23" s="16"/>
      <c r="E23" s="18" t="s">
        <v>841</v>
      </c>
      <c r="F23" s="26"/>
      <c r="G23" s="209"/>
      <c r="H23" s="209"/>
      <c r="I23" s="209"/>
      <c r="J23" s="210"/>
      <c r="K23" s="210"/>
    </row>
    <row r="24" customHeight="1" spans="1:11">
      <c r="A24" s="22"/>
      <c r="B24" s="22"/>
      <c r="C24" s="207" t="s">
        <v>380</v>
      </c>
      <c r="D24" s="16"/>
      <c r="E24" s="18" t="s">
        <v>841</v>
      </c>
      <c r="F24" s="26"/>
      <c r="G24" s="209"/>
      <c r="H24" s="209"/>
      <c r="I24" s="209"/>
      <c r="J24" s="210"/>
      <c r="K24" s="210"/>
    </row>
    <row r="25" customHeight="1" spans="1:11">
      <c r="A25" s="22"/>
      <c r="B25" s="22"/>
      <c r="C25" s="207" t="s">
        <v>844</v>
      </c>
      <c r="D25" s="16"/>
      <c r="E25" s="18" t="s">
        <v>841</v>
      </c>
      <c r="F25" s="26"/>
      <c r="G25" s="209"/>
      <c r="H25" s="209"/>
      <c r="I25" s="209"/>
      <c r="J25" s="210"/>
      <c r="K25" s="210"/>
    </row>
    <row r="26" customHeight="1" spans="1:11">
      <c r="A26" s="22"/>
      <c r="B26" s="22"/>
      <c r="C26" s="207" t="s">
        <v>384</v>
      </c>
      <c r="D26" s="16"/>
      <c r="E26" s="18" t="s">
        <v>841</v>
      </c>
      <c r="F26" s="26"/>
      <c r="G26" s="209"/>
      <c r="H26" s="209"/>
      <c r="I26" s="209"/>
      <c r="J26" s="210"/>
      <c r="K26" s="210"/>
    </row>
    <row r="27" customHeight="1" spans="1:11">
      <c r="A27" s="22"/>
      <c r="B27" s="22"/>
      <c r="C27" s="207" t="s">
        <v>386</v>
      </c>
      <c r="D27" s="16"/>
      <c r="E27" s="18" t="s">
        <v>841</v>
      </c>
      <c r="F27" s="26"/>
      <c r="G27" s="209"/>
      <c r="H27" s="209"/>
      <c r="I27" s="209"/>
      <c r="J27" s="210"/>
      <c r="K27" s="210"/>
    </row>
    <row r="28" customHeight="1" spans="1:11">
      <c r="A28" s="22"/>
      <c r="B28" s="22"/>
      <c r="C28" s="207" t="s">
        <v>403</v>
      </c>
      <c r="D28" s="16"/>
      <c r="E28" s="18" t="s">
        <v>841</v>
      </c>
      <c r="F28" s="26"/>
      <c r="G28" s="209"/>
      <c r="H28" s="209"/>
      <c r="I28" s="209"/>
      <c r="J28" s="210"/>
      <c r="K28" s="210"/>
    </row>
    <row r="29" customHeight="1" spans="1:11">
      <c r="A29" s="22"/>
      <c r="B29" s="22"/>
      <c r="C29" s="207" t="s">
        <v>405</v>
      </c>
      <c r="D29" s="16"/>
      <c r="E29" s="18" t="s">
        <v>841</v>
      </c>
      <c r="F29" s="26"/>
      <c r="G29" s="209"/>
      <c r="H29" s="209"/>
      <c r="I29" s="209"/>
      <c r="J29" s="210"/>
      <c r="K29" s="210"/>
    </row>
    <row r="30" customHeight="1" spans="1:11">
      <c r="A30" s="22"/>
      <c r="B30" s="22"/>
      <c r="C30" s="207" t="s">
        <v>845</v>
      </c>
      <c r="D30" s="16"/>
      <c r="E30" s="18" t="s">
        <v>841</v>
      </c>
      <c r="F30" s="26"/>
      <c r="G30" s="209"/>
      <c r="H30" s="209"/>
      <c r="I30" s="209"/>
      <c r="J30" s="210"/>
      <c r="K30" s="210"/>
    </row>
    <row r="31" customHeight="1" spans="1:11">
      <c r="A31" s="22"/>
      <c r="B31" s="22"/>
      <c r="C31" s="207" t="s">
        <v>407</v>
      </c>
      <c r="D31" s="16"/>
      <c r="E31" s="18" t="s">
        <v>841</v>
      </c>
      <c r="F31" s="26"/>
      <c r="G31" s="209"/>
      <c r="H31" s="209"/>
      <c r="I31" s="209"/>
      <c r="J31" s="210"/>
      <c r="K31" s="210"/>
    </row>
    <row r="32" customHeight="1" spans="1:11">
      <c r="A32" s="22"/>
      <c r="B32" s="22"/>
      <c r="C32" s="207" t="s">
        <v>411</v>
      </c>
      <c r="D32" s="16"/>
      <c r="E32" s="18" t="s">
        <v>841</v>
      </c>
      <c r="F32" s="26"/>
      <c r="G32" s="209"/>
      <c r="H32" s="209"/>
      <c r="I32" s="209"/>
      <c r="J32" s="210"/>
      <c r="K32" s="210"/>
    </row>
    <row r="33" customHeight="1" spans="1:11">
      <c r="A33" s="22"/>
      <c r="B33" s="22"/>
      <c r="C33" s="207" t="s">
        <v>413</v>
      </c>
      <c r="D33" s="16"/>
      <c r="E33" s="18" t="s">
        <v>841</v>
      </c>
      <c r="F33" s="26"/>
      <c r="G33" s="209"/>
      <c r="H33" s="209"/>
      <c r="I33" s="209"/>
      <c r="J33" s="210"/>
      <c r="K33" s="210"/>
    </row>
    <row r="34" customHeight="1" spans="1:11">
      <c r="A34" s="22"/>
      <c r="B34" s="22"/>
      <c r="C34" s="207" t="s">
        <v>846</v>
      </c>
      <c r="D34" s="16"/>
      <c r="E34" s="18" t="s">
        <v>841</v>
      </c>
      <c r="F34" s="26"/>
      <c r="G34" s="209"/>
      <c r="H34" s="209"/>
      <c r="I34" s="209"/>
      <c r="J34" s="210"/>
      <c r="K34" s="210"/>
    </row>
    <row r="35" customHeight="1" spans="1:11">
      <c r="A35" s="22"/>
      <c r="B35" s="22"/>
      <c r="C35" s="207" t="s">
        <v>847</v>
      </c>
      <c r="D35" s="16"/>
      <c r="E35" s="18" t="s">
        <v>841</v>
      </c>
      <c r="F35" s="26"/>
      <c r="G35" s="209"/>
      <c r="H35" s="209"/>
      <c r="I35" s="209"/>
      <c r="J35" s="210"/>
      <c r="K35" s="210"/>
    </row>
    <row r="36" customHeight="1" spans="1:11">
      <c r="A36" s="22"/>
      <c r="B36" s="22"/>
      <c r="C36" s="207" t="s">
        <v>419</v>
      </c>
      <c r="D36" s="16"/>
      <c r="E36" s="18" t="s">
        <v>841</v>
      </c>
      <c r="F36" s="26"/>
      <c r="G36" s="209"/>
      <c r="H36" s="209"/>
      <c r="I36" s="209"/>
      <c r="J36" s="210"/>
      <c r="K36" s="210"/>
    </row>
    <row r="37" customHeight="1" spans="1:11">
      <c r="A37" s="22"/>
      <c r="B37" s="22"/>
      <c r="C37" s="207" t="s">
        <v>848</v>
      </c>
      <c r="D37" s="16"/>
      <c r="E37" s="18" t="s">
        <v>841</v>
      </c>
      <c r="F37" s="26"/>
      <c r="G37" s="209"/>
      <c r="H37" s="209"/>
      <c r="I37" s="209"/>
      <c r="J37" s="210"/>
      <c r="K37" s="210"/>
    </row>
    <row r="38" customHeight="1" spans="1:11">
      <c r="A38" s="22"/>
      <c r="B38" s="22"/>
      <c r="C38" s="207" t="s">
        <v>849</v>
      </c>
      <c r="D38" s="16"/>
      <c r="E38" s="18" t="s">
        <v>841</v>
      </c>
      <c r="F38" s="26"/>
      <c r="G38" s="209"/>
      <c r="H38" s="209"/>
      <c r="I38" s="209"/>
      <c r="J38" s="210"/>
      <c r="K38" s="210"/>
    </row>
    <row r="39" customHeight="1" spans="1:11">
      <c r="A39" s="22"/>
      <c r="B39" s="22"/>
      <c r="C39" s="207" t="s">
        <v>567</v>
      </c>
      <c r="D39" s="16"/>
      <c r="E39" s="18" t="s">
        <v>841</v>
      </c>
      <c r="F39" s="26"/>
      <c r="G39" s="209"/>
      <c r="H39" s="209"/>
      <c r="I39" s="209"/>
      <c r="J39" s="210"/>
      <c r="K39" s="210"/>
    </row>
    <row r="40" customHeight="1" spans="1:11">
      <c r="A40" s="22"/>
      <c r="B40" s="22"/>
      <c r="C40" s="205" t="s">
        <v>568</v>
      </c>
      <c r="D40" s="206"/>
      <c r="E40" s="18"/>
      <c r="F40" s="26"/>
      <c r="G40" s="16"/>
      <c r="H40" s="16"/>
      <c r="I40" s="16"/>
      <c r="J40" s="16"/>
      <c r="K40" s="16"/>
    </row>
    <row r="41" customHeight="1" spans="1:11">
      <c r="A41" s="22"/>
      <c r="B41" s="22"/>
      <c r="C41" s="207" t="s">
        <v>569</v>
      </c>
      <c r="D41" s="16"/>
      <c r="E41" s="18" t="s">
        <v>841</v>
      </c>
      <c r="F41" s="26"/>
      <c r="G41" s="16"/>
      <c r="H41" s="16"/>
      <c r="I41" s="16" t="s">
        <v>570</v>
      </c>
      <c r="J41" s="16"/>
      <c r="K41" s="16"/>
    </row>
    <row r="42" customHeight="1" spans="1:11">
      <c r="A42" s="22"/>
      <c r="B42" s="22"/>
      <c r="C42" s="210" t="s">
        <v>571</v>
      </c>
      <c r="D42" s="207"/>
      <c r="E42" s="18" t="s">
        <v>841</v>
      </c>
      <c r="F42" s="26"/>
      <c r="G42" s="27"/>
      <c r="H42" s="27"/>
      <c r="I42" s="27"/>
      <c r="J42" s="35"/>
      <c r="K42" s="35"/>
    </row>
    <row r="43" customHeight="1" spans="1:11">
      <c r="A43" s="22"/>
      <c r="B43" s="22"/>
      <c r="C43" s="207" t="s">
        <v>424</v>
      </c>
      <c r="D43" s="16"/>
      <c r="E43" s="18" t="s">
        <v>841</v>
      </c>
      <c r="F43" s="26"/>
      <c r="G43" s="16"/>
      <c r="H43" s="16"/>
      <c r="I43" s="16" t="s">
        <v>572</v>
      </c>
      <c r="J43" s="16"/>
      <c r="K43" s="16"/>
    </row>
    <row r="44" customHeight="1" spans="1:11">
      <c r="A44" s="22"/>
      <c r="B44" s="22"/>
      <c r="C44" s="207" t="s">
        <v>573</v>
      </c>
      <c r="D44" s="16"/>
      <c r="E44" s="18" t="s">
        <v>841</v>
      </c>
      <c r="F44" s="26"/>
      <c r="G44" s="16"/>
      <c r="H44" s="16"/>
      <c r="I44" s="16" t="s">
        <v>574</v>
      </c>
      <c r="J44" s="16"/>
      <c r="K44" s="16"/>
    </row>
    <row r="45" customHeight="1" spans="1:11">
      <c r="A45" s="22"/>
      <c r="B45" s="22"/>
      <c r="C45" s="210" t="s">
        <v>428</v>
      </c>
      <c r="D45" s="207"/>
      <c r="E45" s="18" t="s">
        <v>850</v>
      </c>
      <c r="F45" s="26"/>
      <c r="G45" s="16"/>
      <c r="H45" s="16"/>
      <c r="I45" s="16"/>
      <c r="J45" s="16"/>
      <c r="K45" s="16"/>
    </row>
    <row r="46" customHeight="1" spans="1:11">
      <c r="A46" s="22"/>
      <c r="B46" s="22"/>
      <c r="C46" s="207" t="s">
        <v>431</v>
      </c>
      <c r="D46" s="16"/>
      <c r="E46" s="18" t="s">
        <v>851</v>
      </c>
      <c r="F46" s="26"/>
      <c r="G46" s="16"/>
      <c r="H46" s="16"/>
      <c r="I46" s="16" t="s">
        <v>577</v>
      </c>
      <c r="J46" s="16"/>
      <c r="K46" s="16"/>
    </row>
    <row r="47" customHeight="1" spans="1:11">
      <c r="A47" s="22"/>
      <c r="B47" s="22"/>
      <c r="C47" s="207" t="s">
        <v>437</v>
      </c>
      <c r="D47" s="16"/>
      <c r="E47" s="18" t="s">
        <v>851</v>
      </c>
      <c r="F47" s="26"/>
      <c r="G47" s="16"/>
      <c r="H47" s="16"/>
      <c r="I47" s="16"/>
      <c r="J47" s="16"/>
      <c r="K47" s="16"/>
    </row>
    <row r="48" customHeight="1" spans="1:11">
      <c r="A48" s="22"/>
      <c r="B48" s="22"/>
      <c r="C48" s="207" t="s">
        <v>578</v>
      </c>
      <c r="D48" s="16"/>
      <c r="E48" s="18" t="s">
        <v>850</v>
      </c>
      <c r="F48" s="26"/>
      <c r="G48" s="16"/>
      <c r="H48" s="16"/>
      <c r="I48" s="16"/>
      <c r="J48" s="16"/>
      <c r="K48" s="16"/>
    </row>
    <row r="49" customHeight="1" spans="1:11">
      <c r="A49" s="22"/>
      <c r="B49" s="22"/>
      <c r="C49" s="211" t="s">
        <v>579</v>
      </c>
      <c r="D49" s="205"/>
      <c r="E49" s="18"/>
      <c r="F49" s="26"/>
      <c r="G49" s="27"/>
      <c r="H49" s="27"/>
      <c r="I49" s="27"/>
      <c r="J49" s="35"/>
      <c r="K49" s="35"/>
    </row>
    <row r="50" customHeight="1" spans="1:11">
      <c r="A50" s="22"/>
      <c r="B50" s="22"/>
      <c r="C50" s="210" t="s">
        <v>580</v>
      </c>
      <c r="D50" s="207"/>
      <c r="E50" s="18" t="s">
        <v>581</v>
      </c>
      <c r="F50" s="26"/>
      <c r="G50" s="27"/>
      <c r="H50" s="27"/>
      <c r="I50" s="27"/>
      <c r="J50" s="35"/>
      <c r="K50" s="35"/>
    </row>
    <row r="51" customHeight="1" spans="1:11">
      <c r="A51" s="22"/>
      <c r="B51" s="22"/>
      <c r="C51" s="210" t="s">
        <v>582</v>
      </c>
      <c r="D51" s="207"/>
      <c r="E51" s="18" t="s">
        <v>581</v>
      </c>
      <c r="F51" s="26"/>
      <c r="G51" s="27"/>
      <c r="H51" s="27"/>
      <c r="I51" s="27"/>
      <c r="J51" s="35"/>
      <c r="K51" s="35"/>
    </row>
    <row r="52" customHeight="1" spans="1:11">
      <c r="A52" s="22"/>
      <c r="B52" s="22"/>
      <c r="C52" s="211" t="s">
        <v>583</v>
      </c>
      <c r="D52" s="205"/>
      <c r="E52" s="18"/>
      <c r="F52" s="26"/>
      <c r="G52" s="27"/>
      <c r="H52" s="27"/>
      <c r="I52" s="27"/>
      <c r="J52" s="35"/>
      <c r="K52" s="35"/>
    </row>
    <row r="53" customHeight="1" spans="1:11">
      <c r="A53" s="22"/>
      <c r="B53" s="22"/>
      <c r="C53" s="210" t="s">
        <v>584</v>
      </c>
      <c r="D53" s="207"/>
      <c r="E53" s="18" t="s">
        <v>841</v>
      </c>
      <c r="F53" s="26"/>
      <c r="G53" s="27"/>
      <c r="H53" s="27"/>
      <c r="I53" s="27"/>
      <c r="J53" s="35"/>
      <c r="K53" s="35"/>
    </row>
    <row r="54" customHeight="1" spans="1:11">
      <c r="A54" s="22"/>
      <c r="B54" s="22"/>
      <c r="C54" s="210" t="s">
        <v>585</v>
      </c>
      <c r="D54" s="207"/>
      <c r="E54" s="18" t="s">
        <v>841</v>
      </c>
      <c r="F54" s="26"/>
      <c r="G54" s="27"/>
      <c r="H54" s="27"/>
      <c r="I54" s="27"/>
      <c r="J54" s="35"/>
      <c r="K54" s="35"/>
    </row>
    <row r="55" customHeight="1" spans="1:11">
      <c r="A55" s="22"/>
      <c r="B55" s="22"/>
      <c r="C55" s="210" t="s">
        <v>586</v>
      </c>
      <c r="D55" s="207"/>
      <c r="E55" s="18" t="s">
        <v>841</v>
      </c>
      <c r="F55" s="26"/>
      <c r="G55" s="27"/>
      <c r="H55" s="27"/>
      <c r="I55" s="27"/>
      <c r="J55" s="35"/>
      <c r="K55" s="35"/>
    </row>
    <row r="56" customHeight="1" spans="1:11">
      <c r="A56" s="22"/>
      <c r="B56" s="22"/>
      <c r="C56" s="207" t="s">
        <v>587</v>
      </c>
      <c r="D56" s="16"/>
      <c r="E56" s="18" t="s">
        <v>841</v>
      </c>
      <c r="F56" s="26"/>
      <c r="G56" s="27"/>
      <c r="H56" s="27"/>
      <c r="I56" s="27"/>
      <c r="J56" s="35"/>
      <c r="K56" s="35"/>
    </row>
    <row r="57" customHeight="1" spans="1:11">
      <c r="A57" s="22"/>
      <c r="B57" s="22"/>
      <c r="C57" s="16" t="s">
        <v>588</v>
      </c>
      <c r="D57" s="16"/>
      <c r="E57" s="18" t="s">
        <v>852</v>
      </c>
      <c r="F57" s="26"/>
      <c r="G57" s="212"/>
      <c r="H57" s="212"/>
      <c r="I57" s="212" t="s">
        <v>590</v>
      </c>
      <c r="J57" s="212"/>
      <c r="K57" s="212"/>
    </row>
    <row r="58" customHeight="1" spans="1:11">
      <c r="A58" s="22"/>
      <c r="B58" s="22"/>
      <c r="C58" s="16" t="s">
        <v>591</v>
      </c>
      <c r="D58" s="16"/>
      <c r="E58" s="18" t="s">
        <v>852</v>
      </c>
      <c r="F58" s="26"/>
      <c r="G58" s="16"/>
      <c r="H58" s="16"/>
      <c r="I58" s="16"/>
      <c r="J58" s="16"/>
      <c r="K58" s="16"/>
    </row>
    <row r="59" customHeight="1" spans="1:11">
      <c r="A59" s="22"/>
      <c r="B59" s="22"/>
      <c r="C59" s="211" t="s">
        <v>592</v>
      </c>
      <c r="D59" s="205"/>
      <c r="E59" s="18" t="s">
        <v>841</v>
      </c>
      <c r="F59" s="26"/>
      <c r="G59" s="209"/>
      <c r="H59" s="209"/>
      <c r="I59" s="209"/>
      <c r="J59" s="210"/>
      <c r="K59" s="210"/>
    </row>
    <row r="60" customHeight="1" spans="1:11">
      <c r="A60" s="213"/>
      <c r="B60" s="22"/>
      <c r="C60" s="214" t="s">
        <v>3</v>
      </c>
      <c r="D60" s="215"/>
      <c r="E60" s="18"/>
      <c r="F60" s="26"/>
      <c r="G60" s="216"/>
      <c r="H60" s="216"/>
      <c r="I60" s="216"/>
      <c r="J60" s="220"/>
      <c r="K60" s="220"/>
    </row>
    <row r="61" ht="30" customHeight="1" spans="1:11">
      <c r="A61" s="17"/>
      <c r="B61" s="17" t="s">
        <v>593</v>
      </c>
      <c r="C61" s="16" t="s">
        <v>594</v>
      </c>
      <c r="D61" s="16"/>
      <c r="E61" s="18"/>
      <c r="F61" s="26"/>
      <c r="G61" s="212"/>
      <c r="H61" s="212"/>
      <c r="I61" s="212" t="s">
        <v>595</v>
      </c>
      <c r="J61" s="212"/>
      <c r="K61" s="212"/>
    </row>
    <row r="62" ht="30" customHeight="1" spans="1:11">
      <c r="A62" s="22"/>
      <c r="B62" s="22"/>
      <c r="C62" s="16" t="s">
        <v>442</v>
      </c>
      <c r="D62" s="16"/>
      <c r="E62" s="18" t="s">
        <v>852</v>
      </c>
      <c r="F62" s="26"/>
      <c r="G62" s="212"/>
      <c r="H62" s="212"/>
      <c r="I62" s="212" t="s">
        <v>596</v>
      </c>
      <c r="J62" s="212"/>
      <c r="K62" s="212"/>
    </row>
    <row r="63" ht="30" customHeight="1" spans="1:11">
      <c r="A63" s="22"/>
      <c r="B63" s="22"/>
      <c r="C63" s="16" t="s">
        <v>476</v>
      </c>
      <c r="D63" s="16"/>
      <c r="E63" s="18" t="s">
        <v>852</v>
      </c>
      <c r="F63" s="26"/>
      <c r="G63" s="212"/>
      <c r="H63" s="212"/>
      <c r="I63" s="212" t="s">
        <v>597</v>
      </c>
      <c r="J63" s="212"/>
      <c r="K63" s="212"/>
    </row>
    <row r="64" ht="30" customHeight="1" spans="1:11">
      <c r="A64" s="22"/>
      <c r="B64" s="22"/>
      <c r="C64" s="16" t="s">
        <v>484</v>
      </c>
      <c r="D64" s="16"/>
      <c r="E64" s="18" t="s">
        <v>852</v>
      </c>
      <c r="F64" s="26"/>
      <c r="G64" s="212"/>
      <c r="H64" s="212"/>
      <c r="I64" s="212" t="s">
        <v>598</v>
      </c>
      <c r="J64" s="212"/>
      <c r="K64" s="212"/>
    </row>
    <row r="65" ht="30" customHeight="1" spans="1:11">
      <c r="A65" s="22"/>
      <c r="B65" s="22"/>
      <c r="C65" s="16" t="s">
        <v>499</v>
      </c>
      <c r="D65" s="16"/>
      <c r="E65" s="18" t="s">
        <v>852</v>
      </c>
      <c r="F65" s="26"/>
      <c r="G65" s="212"/>
      <c r="H65" s="212"/>
      <c r="I65" s="212" t="s">
        <v>599</v>
      </c>
      <c r="J65" s="212"/>
      <c r="K65" s="212"/>
    </row>
    <row r="66" customHeight="1" spans="1:11">
      <c r="A66" s="22"/>
      <c r="B66" s="22"/>
      <c r="C66" s="221" t="s">
        <v>600</v>
      </c>
      <c r="D66" s="222"/>
      <c r="E66" s="17" t="s">
        <v>601</v>
      </c>
      <c r="F66" s="223"/>
      <c r="G66" s="224"/>
      <c r="H66" s="224"/>
      <c r="I66" s="216"/>
      <c r="J66" s="220"/>
      <c r="K66" s="220"/>
    </row>
    <row r="67" customHeight="1" spans="1:11">
      <c r="A67" s="22"/>
      <c r="B67" s="22"/>
      <c r="C67" s="225" t="s">
        <v>602</v>
      </c>
      <c r="D67" s="225"/>
      <c r="E67" s="17" t="s">
        <v>603</v>
      </c>
      <c r="F67" s="223"/>
      <c r="G67" s="224"/>
      <c r="H67" s="224"/>
      <c r="I67" s="216" t="s">
        <v>604</v>
      </c>
      <c r="J67" s="220"/>
      <c r="K67" s="220"/>
    </row>
    <row r="68" customHeight="1" spans="1:11">
      <c r="A68" s="213"/>
      <c r="B68" s="213"/>
      <c r="C68" s="226" t="s">
        <v>4</v>
      </c>
      <c r="D68" s="226"/>
      <c r="E68" s="18"/>
      <c r="F68" s="21"/>
      <c r="G68" s="209"/>
      <c r="H68" s="209"/>
      <c r="I68" s="209"/>
      <c r="J68" s="210"/>
      <c r="K68" s="210"/>
    </row>
    <row r="69" customHeight="1" spans="1:11">
      <c r="A69" s="17"/>
      <c r="B69" s="18" t="s">
        <v>605</v>
      </c>
      <c r="C69" s="19" t="s">
        <v>606</v>
      </c>
      <c r="D69" s="227" t="s">
        <v>607</v>
      </c>
      <c r="E69" s="18" t="s">
        <v>608</v>
      </c>
      <c r="F69" s="21"/>
      <c r="G69" s="16"/>
      <c r="H69" s="16"/>
      <c r="I69" s="16"/>
      <c r="J69" s="16"/>
      <c r="K69" s="16"/>
    </row>
    <row r="70" customHeight="1" spans="1:11">
      <c r="A70" s="22"/>
      <c r="B70" s="18"/>
      <c r="C70" s="19"/>
      <c r="D70" s="227" t="s">
        <v>610</v>
      </c>
      <c r="E70" s="18" t="s">
        <v>608</v>
      </c>
      <c r="F70" s="21"/>
      <c r="G70" s="16"/>
      <c r="H70" s="16"/>
      <c r="I70" s="16"/>
      <c r="J70" s="16"/>
      <c r="K70" s="16"/>
    </row>
    <row r="71" customHeight="1" spans="1:11">
      <c r="A71" s="22"/>
      <c r="B71" s="18"/>
      <c r="C71" s="19"/>
      <c r="D71" s="227" t="s">
        <v>612</v>
      </c>
      <c r="E71" s="18" t="s">
        <v>608</v>
      </c>
      <c r="F71" s="21"/>
      <c r="G71" s="16"/>
      <c r="H71" s="16"/>
      <c r="I71" s="16"/>
      <c r="J71" s="16"/>
      <c r="K71" s="16"/>
    </row>
    <row r="72" customHeight="1" spans="1:11">
      <c r="A72" s="22"/>
      <c r="B72" s="18"/>
      <c r="C72" s="19" t="s">
        <v>613</v>
      </c>
      <c r="D72" s="227" t="s">
        <v>614</v>
      </c>
      <c r="E72" s="18" t="s">
        <v>853</v>
      </c>
      <c r="F72" s="21"/>
      <c r="G72" s="16"/>
      <c r="H72" s="16"/>
      <c r="I72" s="16"/>
      <c r="J72" s="16"/>
      <c r="K72" s="16"/>
    </row>
    <row r="73" customHeight="1" spans="1:11">
      <c r="A73" s="22"/>
      <c r="B73" s="18"/>
      <c r="C73" s="19"/>
      <c r="D73" s="227" t="s">
        <v>616</v>
      </c>
      <c r="E73" s="18" t="s">
        <v>853</v>
      </c>
      <c r="F73" s="23"/>
      <c r="G73" s="16"/>
      <c r="H73" s="16"/>
      <c r="I73" s="16"/>
      <c r="J73" s="16"/>
      <c r="K73" s="16"/>
    </row>
    <row r="74" customHeight="1" spans="1:11">
      <c r="A74" s="22"/>
      <c r="B74" s="18"/>
      <c r="C74" s="19"/>
      <c r="D74" s="227" t="s">
        <v>617</v>
      </c>
      <c r="E74" s="18" t="s">
        <v>853</v>
      </c>
      <c r="F74" s="23"/>
      <c r="G74" s="16"/>
      <c r="H74" s="16"/>
      <c r="I74" s="16"/>
      <c r="J74" s="16"/>
      <c r="K74" s="16"/>
    </row>
    <row r="75" customHeight="1" spans="1:11">
      <c r="A75" s="22"/>
      <c r="B75" s="18"/>
      <c r="C75" s="19"/>
      <c r="D75" s="228" t="s">
        <v>618</v>
      </c>
      <c r="E75" s="18" t="s">
        <v>853</v>
      </c>
      <c r="F75" s="26"/>
      <c r="G75" s="27"/>
      <c r="H75" s="27"/>
      <c r="I75" s="27"/>
      <c r="J75" s="35"/>
      <c r="K75" s="35"/>
    </row>
    <row r="76" customHeight="1" spans="1:11">
      <c r="A76" s="22"/>
      <c r="B76" s="18"/>
      <c r="C76" s="28" t="s">
        <v>619</v>
      </c>
      <c r="D76" s="28"/>
      <c r="E76" s="18" t="s">
        <v>853</v>
      </c>
      <c r="F76" s="26"/>
      <c r="G76" s="27"/>
      <c r="H76" s="27"/>
      <c r="I76" s="27"/>
      <c r="J76" s="35"/>
      <c r="K76" s="35"/>
    </row>
    <row r="77" customHeight="1" spans="1:11">
      <c r="A77" s="22"/>
      <c r="B77" s="18"/>
      <c r="C77" s="28" t="s">
        <v>620</v>
      </c>
      <c r="D77" s="28"/>
      <c r="E77" s="18" t="s">
        <v>853</v>
      </c>
      <c r="F77" s="26"/>
      <c r="G77" s="16"/>
      <c r="H77" s="16"/>
      <c r="I77" s="16"/>
      <c r="J77" s="16"/>
      <c r="K77" s="16"/>
    </row>
    <row r="78" customHeight="1" spans="1:11">
      <c r="A78" s="22"/>
      <c r="B78" s="18"/>
      <c r="C78" s="28" t="s">
        <v>622</v>
      </c>
      <c r="D78" s="28"/>
      <c r="E78" s="18" t="s">
        <v>623</v>
      </c>
      <c r="F78" s="26"/>
      <c r="G78" s="27"/>
      <c r="H78" s="27"/>
      <c r="I78" s="27"/>
      <c r="J78" s="35"/>
      <c r="K78" s="35"/>
    </row>
    <row r="79" customHeight="1" spans="1:11">
      <c r="A79" s="22"/>
      <c r="B79" s="18"/>
      <c r="C79" s="28" t="s">
        <v>624</v>
      </c>
      <c r="D79" s="28"/>
      <c r="E79" s="18" t="s">
        <v>623</v>
      </c>
      <c r="F79" s="26"/>
      <c r="G79" s="27"/>
      <c r="H79" s="27"/>
      <c r="I79" s="27"/>
      <c r="J79" s="35"/>
      <c r="K79" s="35"/>
    </row>
    <row r="80" customHeight="1" spans="1:11">
      <c r="A80" s="22"/>
      <c r="B80" s="18"/>
      <c r="C80" s="19" t="s">
        <v>625</v>
      </c>
      <c r="D80" s="227" t="s">
        <v>626</v>
      </c>
      <c r="E80" s="18" t="s">
        <v>853</v>
      </c>
      <c r="F80" s="26"/>
      <c r="G80" s="16"/>
      <c r="H80" s="16"/>
      <c r="I80" s="16"/>
      <c r="J80" s="16"/>
      <c r="K80" s="16"/>
    </row>
    <row r="81" customHeight="1" spans="1:11">
      <c r="A81" s="213"/>
      <c r="B81" s="18"/>
      <c r="C81" s="13" t="s">
        <v>5</v>
      </c>
      <c r="D81" s="13"/>
      <c r="E81" s="18"/>
      <c r="F81" s="26"/>
      <c r="G81" s="16"/>
      <c r="H81" s="16"/>
      <c r="I81" s="16"/>
      <c r="J81" s="16"/>
      <c r="K81" s="16"/>
    </row>
    <row r="82" customHeight="1" spans="1:11">
      <c r="A82" s="17"/>
      <c r="B82" s="17" t="s">
        <v>628</v>
      </c>
      <c r="C82" s="16" t="s">
        <v>629</v>
      </c>
      <c r="D82" s="16"/>
      <c r="E82" s="18" t="s">
        <v>854</v>
      </c>
      <c r="F82" s="26"/>
      <c r="G82" s="16"/>
      <c r="H82" s="16"/>
      <c r="I82" s="16" t="s">
        <v>631</v>
      </c>
      <c r="J82" s="16"/>
      <c r="K82" s="16"/>
    </row>
    <row r="83" customHeight="1" spans="1:11">
      <c r="A83" s="22"/>
      <c r="B83" s="22"/>
      <c r="C83" s="16" t="s">
        <v>632</v>
      </c>
      <c r="D83" s="16"/>
      <c r="E83" s="18" t="s">
        <v>581</v>
      </c>
      <c r="F83" s="26"/>
      <c r="G83" s="16"/>
      <c r="H83" s="16"/>
      <c r="I83" s="16" t="s">
        <v>633</v>
      </c>
      <c r="J83" s="16"/>
      <c r="K83" s="16"/>
    </row>
    <row r="84" customHeight="1" spans="1:11">
      <c r="A84" s="22"/>
      <c r="B84" s="22"/>
      <c r="C84" s="16" t="s">
        <v>634</v>
      </c>
      <c r="D84" s="16"/>
      <c r="E84" s="18" t="s">
        <v>581</v>
      </c>
      <c r="F84" s="26"/>
      <c r="G84" s="16"/>
      <c r="H84" s="16"/>
      <c r="I84" s="16" t="s">
        <v>635</v>
      </c>
      <c r="J84" s="16"/>
      <c r="K84" s="16"/>
    </row>
    <row r="85" customHeight="1" spans="1:11">
      <c r="A85" s="22"/>
      <c r="B85" s="22"/>
      <c r="C85" s="16" t="s">
        <v>636</v>
      </c>
      <c r="D85" s="16"/>
      <c r="E85" s="18" t="s">
        <v>581</v>
      </c>
      <c r="F85" s="26"/>
      <c r="G85" s="16"/>
      <c r="H85" s="16"/>
      <c r="I85" s="16" t="s">
        <v>635</v>
      </c>
      <c r="J85" s="16"/>
      <c r="K85" s="16"/>
    </row>
    <row r="86" customHeight="1" spans="1:11">
      <c r="A86" s="22"/>
      <c r="B86" s="22"/>
      <c r="C86" s="16" t="s">
        <v>637</v>
      </c>
      <c r="D86" s="16"/>
      <c r="E86" s="18" t="s">
        <v>855</v>
      </c>
      <c r="F86" s="26"/>
      <c r="G86" s="16"/>
      <c r="H86" s="16"/>
      <c r="I86" s="16"/>
      <c r="J86" s="16"/>
      <c r="K86" s="16"/>
    </row>
    <row r="87" customHeight="1" spans="1:11">
      <c r="A87" s="22"/>
      <c r="B87" s="22"/>
      <c r="C87" s="16" t="s">
        <v>639</v>
      </c>
      <c r="D87" s="16"/>
      <c r="E87" s="18"/>
      <c r="F87" s="26"/>
      <c r="G87" s="27"/>
      <c r="H87" s="27"/>
      <c r="I87" s="27"/>
      <c r="J87" s="35"/>
      <c r="K87" s="35"/>
    </row>
    <row r="88" customHeight="1" spans="1:11">
      <c r="A88" s="22"/>
      <c r="B88" s="22"/>
      <c r="C88" s="16" t="s">
        <v>641</v>
      </c>
      <c r="D88" s="16"/>
      <c r="E88" s="18" t="s">
        <v>642</v>
      </c>
      <c r="F88" s="26"/>
      <c r="G88" s="16"/>
      <c r="H88" s="16"/>
      <c r="I88" s="16"/>
      <c r="J88" s="16"/>
      <c r="K88" s="16"/>
    </row>
    <row r="89" customHeight="1" spans="1:11">
      <c r="A89" s="22"/>
      <c r="B89" s="22"/>
      <c r="C89" s="16" t="s">
        <v>643</v>
      </c>
      <c r="D89" s="16"/>
      <c r="E89" s="18" t="s">
        <v>642</v>
      </c>
      <c r="F89" s="229"/>
      <c r="G89" s="27"/>
      <c r="H89" s="27"/>
      <c r="I89" s="27"/>
      <c r="J89" s="35"/>
      <c r="K89" s="35"/>
    </row>
    <row r="90" customHeight="1" spans="1:11">
      <c r="A90" s="22"/>
      <c r="B90" s="22"/>
      <c r="C90" s="16" t="s">
        <v>644</v>
      </c>
      <c r="D90" s="16"/>
      <c r="E90" s="18" t="s">
        <v>642</v>
      </c>
      <c r="F90" s="229"/>
      <c r="G90" s="27"/>
      <c r="H90" s="27"/>
      <c r="I90" s="27"/>
      <c r="J90" s="35"/>
      <c r="K90" s="35"/>
    </row>
    <row r="91" customHeight="1" spans="1:11">
      <c r="A91" s="22"/>
      <c r="B91" s="22"/>
      <c r="C91" s="16" t="s">
        <v>645</v>
      </c>
      <c r="D91" s="16"/>
      <c r="E91" s="18" t="s">
        <v>603</v>
      </c>
      <c r="F91" s="26"/>
      <c r="G91" s="27"/>
      <c r="H91" s="27"/>
      <c r="I91" s="27"/>
      <c r="J91" s="35"/>
      <c r="K91" s="35"/>
    </row>
    <row r="92" customHeight="1" spans="1:11">
      <c r="A92" s="22"/>
      <c r="B92" s="22"/>
      <c r="C92" s="16" t="s">
        <v>646</v>
      </c>
      <c r="D92" s="16"/>
      <c r="E92" s="18" t="s">
        <v>642</v>
      </c>
      <c r="F92" s="26"/>
      <c r="G92" s="27"/>
      <c r="H92" s="27"/>
      <c r="I92" s="27"/>
      <c r="J92" s="35"/>
      <c r="K92" s="35"/>
    </row>
    <row r="93" customHeight="1" spans="1:11">
      <c r="A93" s="22"/>
      <c r="B93" s="22"/>
      <c r="C93" s="16" t="s">
        <v>647</v>
      </c>
      <c r="D93" s="16"/>
      <c r="E93" s="18" t="s">
        <v>642</v>
      </c>
      <c r="F93" s="26"/>
      <c r="G93" s="27"/>
      <c r="H93" s="27"/>
      <c r="I93" s="27"/>
      <c r="J93" s="35"/>
      <c r="K93" s="35"/>
    </row>
    <row r="94" customHeight="1" spans="1:11">
      <c r="A94" s="22"/>
      <c r="B94" s="22"/>
      <c r="C94" s="16" t="s">
        <v>648</v>
      </c>
      <c r="D94" s="16"/>
      <c r="E94" s="18" t="s">
        <v>642</v>
      </c>
      <c r="F94" s="26"/>
      <c r="G94" s="209"/>
      <c r="H94" s="209"/>
      <c r="I94" s="209"/>
      <c r="J94" s="210"/>
      <c r="K94" s="210"/>
    </row>
    <row r="95" customHeight="1" spans="1:11">
      <c r="A95" s="22"/>
      <c r="B95" s="22"/>
      <c r="C95" s="16" t="s">
        <v>649</v>
      </c>
      <c r="D95" s="16"/>
      <c r="E95" s="18" t="s">
        <v>601</v>
      </c>
      <c r="F95" s="26"/>
      <c r="G95" s="209"/>
      <c r="H95" s="209"/>
      <c r="I95" s="209"/>
      <c r="J95" s="210"/>
      <c r="K95" s="210"/>
    </row>
    <row r="96" customHeight="1" spans="1:11">
      <c r="A96" s="22"/>
      <c r="B96" s="22"/>
      <c r="C96" s="16" t="s">
        <v>650</v>
      </c>
      <c r="D96" s="16"/>
      <c r="E96" s="18" t="s">
        <v>603</v>
      </c>
      <c r="F96" s="26"/>
      <c r="G96" s="209"/>
      <c r="H96" s="209"/>
      <c r="I96" s="209"/>
      <c r="J96" s="210"/>
      <c r="K96" s="210"/>
    </row>
    <row r="97" customHeight="1" spans="1:11">
      <c r="A97" s="22"/>
      <c r="B97" s="22"/>
      <c r="C97" s="16" t="s">
        <v>651</v>
      </c>
      <c r="D97" s="16"/>
      <c r="E97" s="18" t="s">
        <v>601</v>
      </c>
      <c r="F97" s="26"/>
      <c r="G97" s="209"/>
      <c r="H97" s="209"/>
      <c r="I97" s="209"/>
      <c r="J97" s="210"/>
      <c r="K97" s="210"/>
    </row>
    <row r="98" customHeight="1" spans="1:11">
      <c r="A98" s="22"/>
      <c r="B98" s="22"/>
      <c r="C98" s="16" t="s">
        <v>652</v>
      </c>
      <c r="D98" s="16"/>
      <c r="E98" s="18" t="s">
        <v>601</v>
      </c>
      <c r="F98" s="26"/>
      <c r="G98" s="209"/>
      <c r="H98" s="209"/>
      <c r="I98" s="209"/>
      <c r="J98" s="210"/>
      <c r="K98" s="210"/>
    </row>
    <row r="99" customHeight="1" spans="1:11">
      <c r="A99" s="22"/>
      <c r="B99" s="22"/>
      <c r="C99" s="16" t="s">
        <v>653</v>
      </c>
      <c r="D99" s="16"/>
      <c r="E99" s="18" t="s">
        <v>654</v>
      </c>
      <c r="F99" s="26"/>
      <c r="G99" s="209"/>
      <c r="H99" s="209"/>
      <c r="I99" s="209"/>
      <c r="J99" s="210"/>
      <c r="K99" s="210"/>
    </row>
    <row r="100" customHeight="1" spans="1:11">
      <c r="A100" s="22"/>
      <c r="B100" s="22"/>
      <c r="C100" s="16" t="s">
        <v>655</v>
      </c>
      <c r="D100" s="16"/>
      <c r="E100" s="18" t="s">
        <v>601</v>
      </c>
      <c r="F100" s="26"/>
      <c r="G100" s="209"/>
      <c r="H100" s="209"/>
      <c r="I100" s="209"/>
      <c r="J100" s="210"/>
      <c r="K100" s="210"/>
    </row>
    <row r="101" customHeight="1" spans="1:11">
      <c r="A101" s="22"/>
      <c r="B101" s="22"/>
      <c r="C101" s="16" t="s">
        <v>656</v>
      </c>
      <c r="D101" s="16"/>
      <c r="E101" s="18" t="s">
        <v>601</v>
      </c>
      <c r="F101" s="26"/>
      <c r="G101" s="209"/>
      <c r="H101" s="209"/>
      <c r="I101" s="209"/>
      <c r="J101" s="210"/>
      <c r="K101" s="210"/>
    </row>
    <row r="102" customHeight="1" spans="1:11">
      <c r="A102" s="22"/>
      <c r="B102" s="22"/>
      <c r="C102" s="16" t="s">
        <v>657</v>
      </c>
      <c r="D102" s="16"/>
      <c r="E102" s="18" t="s">
        <v>658</v>
      </c>
      <c r="F102" s="26"/>
      <c r="G102" s="209"/>
      <c r="H102" s="209"/>
      <c r="I102" s="209"/>
      <c r="J102" s="210"/>
      <c r="K102" s="210"/>
    </row>
    <row r="103" customHeight="1" spans="1:11">
      <c r="A103" s="22"/>
      <c r="B103" s="22"/>
      <c r="C103" s="16" t="s">
        <v>659</v>
      </c>
      <c r="D103" s="16"/>
      <c r="E103" s="18" t="s">
        <v>658</v>
      </c>
      <c r="F103" s="26"/>
      <c r="G103" s="209"/>
      <c r="H103" s="209"/>
      <c r="I103" s="209"/>
      <c r="J103" s="210"/>
      <c r="K103" s="210"/>
    </row>
    <row r="104" customHeight="1" spans="1:11">
      <c r="A104" s="22"/>
      <c r="B104" s="22"/>
      <c r="C104" s="16" t="s">
        <v>660</v>
      </c>
      <c r="D104" s="16"/>
      <c r="E104" s="18" t="s">
        <v>658</v>
      </c>
      <c r="F104" s="26"/>
      <c r="G104" s="209"/>
      <c r="H104" s="209"/>
      <c r="I104" s="209"/>
      <c r="J104" s="210"/>
      <c r="K104" s="210"/>
    </row>
    <row r="105" customHeight="1" spans="1:11">
      <c r="A105" s="22"/>
      <c r="B105" s="22"/>
      <c r="C105" s="16" t="s">
        <v>661</v>
      </c>
      <c r="D105" s="16"/>
      <c r="E105" s="18" t="s">
        <v>658</v>
      </c>
      <c r="F105" s="26"/>
      <c r="G105" s="209"/>
      <c r="H105" s="209"/>
      <c r="I105" s="209"/>
      <c r="J105" s="210"/>
      <c r="K105" s="210"/>
    </row>
    <row r="106" customHeight="1" spans="1:11">
      <c r="A106" s="22"/>
      <c r="B106" s="22"/>
      <c r="C106" s="16" t="s">
        <v>662</v>
      </c>
      <c r="D106" s="16"/>
      <c r="E106" s="18" t="s">
        <v>285</v>
      </c>
      <c r="F106" s="26"/>
      <c r="G106" s="209"/>
      <c r="H106" s="209"/>
      <c r="I106" s="209"/>
      <c r="J106" s="210"/>
      <c r="K106" s="210"/>
    </row>
    <row r="107" customHeight="1" spans="1:11">
      <c r="A107" s="22"/>
      <c r="B107" s="22"/>
      <c r="C107" s="16" t="s">
        <v>663</v>
      </c>
      <c r="D107" s="16"/>
      <c r="E107" s="18" t="s">
        <v>285</v>
      </c>
      <c r="F107" s="26"/>
      <c r="G107" s="209"/>
      <c r="H107" s="209"/>
      <c r="I107" s="209"/>
      <c r="J107" s="210"/>
      <c r="K107" s="210"/>
    </row>
    <row r="108" customHeight="1" spans="1:11">
      <c r="A108" s="22"/>
      <c r="B108" s="22"/>
      <c r="C108" s="16" t="s">
        <v>664</v>
      </c>
      <c r="D108" s="16"/>
      <c r="E108" s="18" t="s">
        <v>285</v>
      </c>
      <c r="F108" s="26"/>
      <c r="G108" s="209"/>
      <c r="H108" s="209"/>
      <c r="I108" s="209"/>
      <c r="J108" s="210"/>
      <c r="K108" s="210"/>
    </row>
    <row r="109" customHeight="1" spans="1:11">
      <c r="A109" s="22"/>
      <c r="B109" s="22"/>
      <c r="C109" s="16" t="s">
        <v>665</v>
      </c>
      <c r="D109" s="16"/>
      <c r="E109" s="18" t="s">
        <v>666</v>
      </c>
      <c r="F109" s="26"/>
      <c r="G109" s="209"/>
      <c r="H109" s="209"/>
      <c r="I109" s="209"/>
      <c r="J109" s="210"/>
      <c r="K109" s="210"/>
    </row>
    <row r="110" customHeight="1" spans="1:11">
      <c r="A110" s="22"/>
      <c r="B110" s="22"/>
      <c r="C110" s="16" t="s">
        <v>667</v>
      </c>
      <c r="D110" s="16"/>
      <c r="E110" s="18" t="s">
        <v>852</v>
      </c>
      <c r="F110" s="26"/>
      <c r="G110" s="209"/>
      <c r="H110" s="209"/>
      <c r="I110" s="209"/>
      <c r="J110" s="210"/>
      <c r="K110" s="210"/>
    </row>
    <row r="111" customHeight="1" spans="1:11">
      <c r="A111" s="22"/>
      <c r="B111" s="22"/>
      <c r="C111" s="16" t="s">
        <v>668</v>
      </c>
      <c r="D111" s="16"/>
      <c r="E111" s="18" t="s">
        <v>603</v>
      </c>
      <c r="F111" s="26"/>
      <c r="G111" s="209"/>
      <c r="H111" s="209"/>
      <c r="I111" s="209"/>
      <c r="J111" s="210"/>
      <c r="K111" s="210"/>
    </row>
    <row r="112" customHeight="1" spans="1:11">
      <c r="A112" s="22"/>
      <c r="B112" s="22"/>
      <c r="C112" s="16" t="s">
        <v>669</v>
      </c>
      <c r="D112" s="16"/>
      <c r="E112" s="18" t="s">
        <v>852</v>
      </c>
      <c r="F112" s="26"/>
      <c r="G112" s="209"/>
      <c r="H112" s="209"/>
      <c r="I112" s="209"/>
      <c r="J112" s="210"/>
      <c r="K112" s="210"/>
    </row>
    <row r="113" customHeight="1" spans="1:11">
      <c r="A113" s="22"/>
      <c r="B113" s="22"/>
      <c r="C113" s="16" t="s">
        <v>670</v>
      </c>
      <c r="D113" s="16"/>
      <c r="E113" s="18" t="s">
        <v>654</v>
      </c>
      <c r="F113" s="26"/>
      <c r="G113" s="209"/>
      <c r="H113" s="209"/>
      <c r="I113" s="209"/>
      <c r="J113" s="210"/>
      <c r="K113" s="210"/>
    </row>
    <row r="114" customHeight="1" spans="1:11">
      <c r="A114" s="22"/>
      <c r="B114" s="22"/>
      <c r="C114" s="16" t="s">
        <v>671</v>
      </c>
      <c r="D114" s="16"/>
      <c r="E114" s="18" t="s">
        <v>654</v>
      </c>
      <c r="F114" s="26"/>
      <c r="G114" s="209"/>
      <c r="H114" s="209"/>
      <c r="I114" s="209"/>
      <c r="J114" s="210"/>
      <c r="K114" s="210"/>
    </row>
    <row r="115" customHeight="1" spans="1:11">
      <c r="A115" s="22"/>
      <c r="B115" s="22"/>
      <c r="C115" s="16" t="s">
        <v>672</v>
      </c>
      <c r="D115" s="16"/>
      <c r="E115" s="18" t="s">
        <v>673</v>
      </c>
      <c r="F115" s="26"/>
      <c r="G115" s="16"/>
      <c r="H115" s="16"/>
      <c r="I115" s="16"/>
      <c r="J115" s="16"/>
      <c r="K115" s="16"/>
    </row>
    <row r="116" customHeight="1" spans="1:11">
      <c r="A116" s="22"/>
      <c r="B116" s="22"/>
      <c r="C116" s="16" t="s">
        <v>674</v>
      </c>
      <c r="D116" s="16"/>
      <c r="E116" s="18" t="s">
        <v>673</v>
      </c>
      <c r="F116" s="26"/>
      <c r="G116" s="16"/>
      <c r="H116" s="16"/>
      <c r="I116" s="16"/>
      <c r="J116" s="16"/>
      <c r="K116" s="16"/>
    </row>
    <row r="117" customHeight="1" spans="1:11">
      <c r="A117" s="22"/>
      <c r="B117" s="22"/>
      <c r="C117" s="230" t="s">
        <v>6</v>
      </c>
      <c r="D117" s="215"/>
      <c r="E117" s="18"/>
      <c r="F117" s="26"/>
      <c r="G117" s="209"/>
      <c r="H117" s="209"/>
      <c r="I117" s="209"/>
      <c r="J117" s="210"/>
      <c r="K117" s="210"/>
    </row>
    <row r="118" customHeight="1" spans="1:11">
      <c r="A118" s="17"/>
      <c r="B118" s="18" t="s">
        <v>675</v>
      </c>
      <c r="C118" s="16" t="s">
        <v>676</v>
      </c>
      <c r="D118" s="16" t="s">
        <v>677</v>
      </c>
      <c r="E118" s="18" t="s">
        <v>603</v>
      </c>
      <c r="F118" s="26"/>
      <c r="G118" s="209"/>
      <c r="H118" s="209"/>
      <c r="I118" s="209"/>
      <c r="J118" s="210"/>
      <c r="K118" s="210"/>
    </row>
    <row r="119" customHeight="1" spans="1:11">
      <c r="A119" s="22"/>
      <c r="B119" s="18"/>
      <c r="C119" s="16"/>
      <c r="D119" s="16" t="s">
        <v>678</v>
      </c>
      <c r="E119" s="18" t="s">
        <v>603</v>
      </c>
      <c r="F119" s="26"/>
      <c r="G119" s="209"/>
      <c r="H119" s="209"/>
      <c r="I119" s="209"/>
      <c r="J119" s="210"/>
      <c r="K119" s="210"/>
    </row>
    <row r="120" customHeight="1" spans="1:11">
      <c r="A120" s="22"/>
      <c r="B120" s="18"/>
      <c r="C120" s="16"/>
      <c r="D120" s="16" t="s">
        <v>625</v>
      </c>
      <c r="E120" s="18" t="s">
        <v>679</v>
      </c>
      <c r="F120" s="26"/>
      <c r="G120" s="209"/>
      <c r="H120" s="209"/>
      <c r="I120" s="209"/>
      <c r="J120" s="210"/>
      <c r="K120" s="210"/>
    </row>
    <row r="121" customHeight="1" spans="1:11">
      <c r="A121" s="22"/>
      <c r="B121" s="18"/>
      <c r="C121" s="16" t="s">
        <v>680</v>
      </c>
      <c r="D121" s="16" t="s">
        <v>681</v>
      </c>
      <c r="E121" s="18" t="s">
        <v>666</v>
      </c>
      <c r="F121" s="26"/>
      <c r="G121" s="209"/>
      <c r="H121" s="209"/>
      <c r="I121" s="209"/>
      <c r="J121" s="210"/>
      <c r="K121" s="210"/>
    </row>
    <row r="122" customHeight="1" spans="1:11">
      <c r="A122" s="22"/>
      <c r="B122" s="18"/>
      <c r="C122" s="16"/>
      <c r="D122" s="16" t="s">
        <v>682</v>
      </c>
      <c r="E122" s="18" t="s">
        <v>666</v>
      </c>
      <c r="F122" s="26"/>
      <c r="G122" s="209"/>
      <c r="H122" s="209"/>
      <c r="I122" s="209"/>
      <c r="J122" s="210"/>
      <c r="K122" s="210"/>
    </row>
    <row r="123" customHeight="1" spans="1:11">
      <c r="A123" s="22"/>
      <c r="B123" s="18"/>
      <c r="C123" s="16"/>
      <c r="D123" s="16" t="s">
        <v>683</v>
      </c>
      <c r="E123" s="18" t="s">
        <v>666</v>
      </c>
      <c r="F123" s="26"/>
      <c r="G123" s="209"/>
      <c r="H123" s="209"/>
      <c r="I123" s="209"/>
      <c r="J123" s="210"/>
      <c r="K123" s="210"/>
    </row>
    <row r="124" customHeight="1" spans="1:11">
      <c r="A124" s="22"/>
      <c r="B124" s="18"/>
      <c r="C124" s="16"/>
      <c r="D124" s="16" t="s">
        <v>684</v>
      </c>
      <c r="E124" s="18" t="s">
        <v>666</v>
      </c>
      <c r="F124" s="26"/>
      <c r="G124" s="209"/>
      <c r="H124" s="209"/>
      <c r="I124" s="209"/>
      <c r="J124" s="210"/>
      <c r="K124" s="210"/>
    </row>
    <row r="125" customHeight="1" spans="1:11">
      <c r="A125" s="22"/>
      <c r="B125" s="18"/>
      <c r="C125" s="16"/>
      <c r="D125" s="16" t="s">
        <v>685</v>
      </c>
      <c r="E125" s="18" t="s">
        <v>666</v>
      </c>
      <c r="F125" s="26"/>
      <c r="G125" s="209"/>
      <c r="H125" s="209"/>
      <c r="I125" s="209"/>
      <c r="J125" s="210"/>
      <c r="K125" s="210"/>
    </row>
    <row r="126" customHeight="1" spans="1:11">
      <c r="A126" s="22"/>
      <c r="B126" s="18"/>
      <c r="C126" s="16"/>
      <c r="D126" s="16" t="s">
        <v>686</v>
      </c>
      <c r="E126" s="18" t="s">
        <v>852</v>
      </c>
      <c r="F126" s="26"/>
      <c r="G126" s="209"/>
      <c r="H126" s="209"/>
      <c r="I126" s="209"/>
      <c r="J126" s="210"/>
      <c r="K126" s="210"/>
    </row>
    <row r="127" customHeight="1" spans="1:11">
      <c r="A127" s="22"/>
      <c r="B127" s="18"/>
      <c r="C127" s="16"/>
      <c r="D127" s="16" t="s">
        <v>687</v>
      </c>
      <c r="E127" s="18" t="s">
        <v>666</v>
      </c>
      <c r="F127" s="26"/>
      <c r="G127" s="209"/>
      <c r="H127" s="209"/>
      <c r="I127" s="209"/>
      <c r="J127" s="210"/>
      <c r="K127" s="210"/>
    </row>
    <row r="128" customHeight="1" spans="1:11">
      <c r="A128" s="22"/>
      <c r="B128" s="18"/>
      <c r="C128" s="16"/>
      <c r="D128" s="16" t="s">
        <v>688</v>
      </c>
      <c r="E128" s="18" t="s">
        <v>666</v>
      </c>
      <c r="F128" s="26"/>
      <c r="G128" s="209"/>
      <c r="H128" s="209"/>
      <c r="I128" s="209"/>
      <c r="J128" s="210"/>
      <c r="K128" s="210"/>
    </row>
    <row r="129" customHeight="1" spans="1:11">
      <c r="A129" s="213"/>
      <c r="B129" s="18"/>
      <c r="C129" s="13" t="s">
        <v>7</v>
      </c>
      <c r="D129" s="13"/>
      <c r="E129" s="18"/>
      <c r="F129" s="26"/>
      <c r="G129" s="209"/>
      <c r="H129" s="209"/>
      <c r="I129" s="209"/>
      <c r="J129" s="210"/>
      <c r="K129" s="210"/>
    </row>
    <row r="130" customFormat="1" customHeight="1" spans="1:11">
      <c r="A130" s="231"/>
      <c r="B130" s="232" t="s">
        <v>689</v>
      </c>
      <c r="C130" s="233"/>
      <c r="D130" s="234"/>
      <c r="E130" s="235" t="s">
        <v>690</v>
      </c>
      <c r="F130" s="489"/>
      <c r="G130" s="236"/>
      <c r="H130" s="236"/>
      <c r="I130" s="236"/>
      <c r="J130" s="276"/>
      <c r="K130" s="276"/>
    </row>
    <row r="131" customHeight="1" spans="1:11">
      <c r="A131" s="237" t="s">
        <v>10</v>
      </c>
      <c r="B131" s="238"/>
      <c r="C131" s="238"/>
      <c r="D131" s="239"/>
      <c r="E131" s="18"/>
      <c r="F131" s="26"/>
      <c r="G131" s="16"/>
      <c r="H131" s="16"/>
      <c r="I131" s="16" t="s">
        <v>631</v>
      </c>
      <c r="J131" s="16"/>
      <c r="K131" s="16"/>
    </row>
    <row r="132" customHeight="1" spans="1:11">
      <c r="A132" s="240" t="s">
        <v>691</v>
      </c>
      <c r="B132" s="240"/>
      <c r="C132" s="241" t="s">
        <v>692</v>
      </c>
      <c r="D132" s="240"/>
      <c r="E132" s="242"/>
      <c r="F132" s="243"/>
      <c r="G132" s="244"/>
      <c r="H132" s="244"/>
      <c r="I132" s="244"/>
      <c r="J132" s="247"/>
      <c r="K132" s="247"/>
    </row>
    <row r="133" customHeight="1" spans="1:11">
      <c r="A133" s="245"/>
      <c r="B133" s="246" t="s">
        <v>272</v>
      </c>
      <c r="C133" s="247" t="s">
        <v>693</v>
      </c>
      <c r="D133" s="248"/>
      <c r="E133" s="246" t="s">
        <v>694</v>
      </c>
      <c r="F133" s="249"/>
      <c r="G133" s="250"/>
      <c r="H133" s="250"/>
      <c r="I133" s="244" t="s">
        <v>856</v>
      </c>
      <c r="J133" s="247"/>
      <c r="K133" s="247"/>
    </row>
    <row r="134" customHeight="1" spans="1:11">
      <c r="A134" s="251"/>
      <c r="B134" s="246"/>
      <c r="C134" s="247" t="s">
        <v>697</v>
      </c>
      <c r="D134" s="248"/>
      <c r="E134" s="246" t="s">
        <v>694</v>
      </c>
      <c r="F134" s="249"/>
      <c r="G134" s="250"/>
      <c r="H134" s="250"/>
      <c r="I134" s="244" t="s">
        <v>857</v>
      </c>
      <c r="J134" s="247"/>
      <c r="K134" s="247"/>
    </row>
    <row r="135" customHeight="1" spans="1:11">
      <c r="A135" s="251"/>
      <c r="B135" s="246"/>
      <c r="C135" s="247" t="s">
        <v>699</v>
      </c>
      <c r="D135" s="248"/>
      <c r="E135" s="246" t="s">
        <v>694</v>
      </c>
      <c r="F135" s="249"/>
      <c r="G135" s="250"/>
      <c r="H135" s="250"/>
      <c r="I135" s="244" t="s">
        <v>858</v>
      </c>
      <c r="J135" s="247"/>
      <c r="K135" s="247"/>
    </row>
    <row r="136" customHeight="1" spans="1:11">
      <c r="A136" s="251"/>
      <c r="B136" s="246"/>
      <c r="C136" s="247" t="s">
        <v>701</v>
      </c>
      <c r="D136" s="248"/>
      <c r="E136" s="246" t="s">
        <v>694</v>
      </c>
      <c r="F136" s="252"/>
      <c r="G136" s="250"/>
      <c r="H136" s="250"/>
      <c r="I136" s="244" t="s">
        <v>856</v>
      </c>
      <c r="J136" s="247"/>
      <c r="K136" s="247"/>
    </row>
    <row r="137" customHeight="1" spans="1:11">
      <c r="A137" s="251"/>
      <c r="B137" s="246"/>
      <c r="C137" s="247" t="s">
        <v>702</v>
      </c>
      <c r="D137" s="248"/>
      <c r="E137" s="246" t="s">
        <v>694</v>
      </c>
      <c r="F137" s="252"/>
      <c r="G137" s="250"/>
      <c r="H137" s="250"/>
      <c r="I137" s="244" t="s">
        <v>857</v>
      </c>
      <c r="J137" s="247"/>
      <c r="K137" s="247"/>
    </row>
    <row r="138" customHeight="1" spans="1:11">
      <c r="A138" s="251"/>
      <c r="B138" s="246"/>
      <c r="C138" s="247" t="s">
        <v>703</v>
      </c>
      <c r="D138" s="248"/>
      <c r="E138" s="246" t="s">
        <v>694</v>
      </c>
      <c r="F138" s="249"/>
      <c r="G138" s="250"/>
      <c r="H138" s="250"/>
      <c r="I138" s="244" t="s">
        <v>858</v>
      </c>
      <c r="J138" s="247"/>
      <c r="K138" s="247"/>
    </row>
    <row r="139" customHeight="1" spans="1:11">
      <c r="A139" s="251"/>
      <c r="B139" s="246"/>
      <c r="C139" s="247" t="s">
        <v>704</v>
      </c>
      <c r="D139" s="248"/>
      <c r="E139" s="246" t="s">
        <v>694</v>
      </c>
      <c r="F139" s="249"/>
      <c r="G139" s="250"/>
      <c r="H139" s="250"/>
      <c r="I139" s="244" t="s">
        <v>859</v>
      </c>
      <c r="J139" s="247"/>
      <c r="K139" s="247"/>
    </row>
    <row r="140" customHeight="1" spans="1:11">
      <c r="A140" s="251"/>
      <c r="B140" s="246"/>
      <c r="C140" s="247" t="s">
        <v>707</v>
      </c>
      <c r="D140" s="248"/>
      <c r="E140" s="246" t="s">
        <v>694</v>
      </c>
      <c r="F140" s="249"/>
      <c r="G140" s="250"/>
      <c r="H140" s="250"/>
      <c r="I140" s="244" t="s">
        <v>859</v>
      </c>
      <c r="J140" s="247"/>
      <c r="K140" s="247"/>
    </row>
    <row r="141" customHeight="1" spans="1:11">
      <c r="A141" s="251"/>
      <c r="B141" s="246"/>
      <c r="C141" s="247" t="s">
        <v>708</v>
      </c>
      <c r="D141" s="248"/>
      <c r="E141" s="246" t="s">
        <v>694</v>
      </c>
      <c r="F141" s="249"/>
      <c r="G141" s="250"/>
      <c r="H141" s="250"/>
      <c r="I141" s="244" t="s">
        <v>860</v>
      </c>
      <c r="J141" s="247"/>
      <c r="K141" s="247"/>
    </row>
    <row r="142" customHeight="1" spans="1:11">
      <c r="A142" s="251"/>
      <c r="B142" s="246"/>
      <c r="C142" s="247" t="s">
        <v>710</v>
      </c>
      <c r="D142" s="248"/>
      <c r="E142" s="246" t="s">
        <v>694</v>
      </c>
      <c r="F142" s="252"/>
      <c r="G142" s="250"/>
      <c r="H142" s="250"/>
      <c r="I142" s="244" t="s">
        <v>859</v>
      </c>
      <c r="J142" s="247"/>
      <c r="K142" s="247"/>
    </row>
    <row r="143" customHeight="1" spans="1:11">
      <c r="A143" s="251"/>
      <c r="B143" s="246"/>
      <c r="C143" s="247" t="s">
        <v>711</v>
      </c>
      <c r="D143" s="248"/>
      <c r="E143" s="246" t="s">
        <v>694</v>
      </c>
      <c r="F143" s="252"/>
      <c r="G143" s="250"/>
      <c r="H143" s="250"/>
      <c r="I143" s="244" t="s">
        <v>859</v>
      </c>
      <c r="J143" s="247"/>
      <c r="K143" s="247"/>
    </row>
    <row r="144" customHeight="1" spans="1:11">
      <c r="A144" s="251"/>
      <c r="B144" s="246"/>
      <c r="C144" s="247" t="s">
        <v>712</v>
      </c>
      <c r="D144" s="248"/>
      <c r="E144" s="246" t="s">
        <v>694</v>
      </c>
      <c r="F144" s="249"/>
      <c r="G144" s="250"/>
      <c r="H144" s="250"/>
      <c r="I144" s="244" t="s">
        <v>860</v>
      </c>
      <c r="J144" s="247"/>
      <c r="K144" s="247"/>
    </row>
    <row r="145" customHeight="1" spans="1:11">
      <c r="A145" s="251"/>
      <c r="B145" s="246"/>
      <c r="C145" s="247" t="s">
        <v>713</v>
      </c>
      <c r="D145" s="248"/>
      <c r="E145" s="246" t="s">
        <v>714</v>
      </c>
      <c r="F145" s="249"/>
      <c r="G145" s="250"/>
      <c r="H145" s="250"/>
      <c r="I145" s="244" t="s">
        <v>861</v>
      </c>
      <c r="J145" s="247"/>
      <c r="K145" s="247"/>
    </row>
    <row r="146" customHeight="1" spans="1:11">
      <c r="A146" s="251"/>
      <c r="B146" s="246"/>
      <c r="C146" s="247" t="s">
        <v>717</v>
      </c>
      <c r="D146" s="248"/>
      <c r="E146" s="246" t="s">
        <v>714</v>
      </c>
      <c r="F146" s="249"/>
      <c r="G146" s="250"/>
      <c r="H146" s="250"/>
      <c r="I146" s="244" t="s">
        <v>862</v>
      </c>
      <c r="J146" s="247"/>
      <c r="K146" s="247"/>
    </row>
    <row r="147" customHeight="1" spans="1:11">
      <c r="A147" s="251"/>
      <c r="B147" s="246"/>
      <c r="C147" s="247" t="s">
        <v>719</v>
      </c>
      <c r="D147" s="248"/>
      <c r="E147" s="246" t="s">
        <v>714</v>
      </c>
      <c r="F147" s="249"/>
      <c r="G147" s="250"/>
      <c r="H147" s="250"/>
      <c r="I147" s="244" t="s">
        <v>863</v>
      </c>
      <c r="J147" s="247"/>
      <c r="K147" s="247"/>
    </row>
    <row r="148" customHeight="1" spans="1:11">
      <c r="A148" s="251"/>
      <c r="B148" s="246"/>
      <c r="C148" s="247" t="s">
        <v>721</v>
      </c>
      <c r="D148" s="248"/>
      <c r="E148" s="246" t="s">
        <v>714</v>
      </c>
      <c r="F148" s="249"/>
      <c r="G148" s="250"/>
      <c r="H148" s="250"/>
      <c r="I148" s="244" t="s">
        <v>722</v>
      </c>
      <c r="J148" s="247"/>
      <c r="K148" s="247"/>
    </row>
    <row r="149" customHeight="1" spans="1:11">
      <c r="A149" s="251"/>
      <c r="B149" s="246"/>
      <c r="C149" s="247" t="s">
        <v>724</v>
      </c>
      <c r="D149" s="248"/>
      <c r="E149" s="246" t="s">
        <v>714</v>
      </c>
      <c r="F149" s="249"/>
      <c r="G149" s="250"/>
      <c r="H149" s="250"/>
      <c r="I149" s="244" t="s">
        <v>725</v>
      </c>
      <c r="J149" s="247"/>
      <c r="K149" s="247"/>
    </row>
    <row r="150" customHeight="1" spans="1:11">
      <c r="A150" s="253"/>
      <c r="B150" s="246"/>
      <c r="C150" s="247" t="s">
        <v>727</v>
      </c>
      <c r="D150" s="248"/>
      <c r="E150" s="246" t="s">
        <v>714</v>
      </c>
      <c r="F150" s="249"/>
      <c r="G150" s="250"/>
      <c r="H150" s="250"/>
      <c r="I150" s="244" t="s">
        <v>728</v>
      </c>
      <c r="J150" s="247"/>
      <c r="K150" s="247"/>
    </row>
    <row r="151" customHeight="1" spans="1:11">
      <c r="A151" s="245"/>
      <c r="B151" s="246" t="s">
        <v>538</v>
      </c>
      <c r="C151" s="254" t="s">
        <v>730</v>
      </c>
      <c r="D151" s="255"/>
      <c r="E151" s="246" t="s">
        <v>694</v>
      </c>
      <c r="F151" s="256"/>
      <c r="G151" s="257"/>
      <c r="H151" s="257"/>
      <c r="I151" s="257"/>
      <c r="J151" s="254"/>
      <c r="K151" s="254"/>
    </row>
    <row r="152" customHeight="1" spans="1:11">
      <c r="A152" s="251"/>
      <c r="B152" s="246"/>
      <c r="C152" s="254" t="s">
        <v>731</v>
      </c>
      <c r="D152" s="255"/>
      <c r="E152" s="246" t="s">
        <v>694</v>
      </c>
      <c r="F152" s="256"/>
      <c r="G152" s="257"/>
      <c r="H152" s="257"/>
      <c r="I152" s="257"/>
      <c r="J152" s="254"/>
      <c r="K152" s="254"/>
    </row>
    <row r="153" customHeight="1" spans="1:11">
      <c r="A153" s="251"/>
      <c r="B153" s="246"/>
      <c r="C153" s="254" t="s">
        <v>732</v>
      </c>
      <c r="D153" s="255"/>
      <c r="E153" s="246" t="s">
        <v>714</v>
      </c>
      <c r="F153" s="249"/>
      <c r="G153" s="258"/>
      <c r="H153" s="258"/>
      <c r="I153" s="257"/>
      <c r="J153" s="254"/>
      <c r="K153" s="254"/>
    </row>
    <row r="154" customHeight="1" spans="1:11">
      <c r="A154" s="253"/>
      <c r="B154" s="246"/>
      <c r="C154" s="254" t="s">
        <v>733</v>
      </c>
      <c r="D154" s="255"/>
      <c r="E154" s="246" t="s">
        <v>714</v>
      </c>
      <c r="F154" s="249"/>
      <c r="G154" s="258"/>
      <c r="H154" s="258"/>
      <c r="I154" s="257"/>
      <c r="J154" s="254"/>
      <c r="K154" s="254"/>
    </row>
    <row r="155" customHeight="1" spans="1:11">
      <c r="A155" s="245"/>
      <c r="B155" s="246" t="s">
        <v>734</v>
      </c>
      <c r="C155" s="254" t="s">
        <v>735</v>
      </c>
      <c r="D155" s="255"/>
      <c r="E155" s="246" t="s">
        <v>714</v>
      </c>
      <c r="F155" s="249"/>
      <c r="G155" s="258"/>
      <c r="H155" s="258"/>
      <c r="I155" s="257"/>
      <c r="J155" s="254"/>
      <c r="K155" s="254"/>
    </row>
    <row r="156" customHeight="1" spans="1:11">
      <c r="A156" s="251"/>
      <c r="B156" s="246"/>
      <c r="C156" s="254" t="s">
        <v>736</v>
      </c>
      <c r="D156" s="255"/>
      <c r="E156" s="246" t="s">
        <v>714</v>
      </c>
      <c r="F156" s="249"/>
      <c r="G156" s="258"/>
      <c r="H156" s="258"/>
      <c r="I156" s="257"/>
      <c r="J156" s="254"/>
      <c r="K156" s="254"/>
    </row>
    <row r="157" customHeight="1" spans="1:11">
      <c r="A157" s="251"/>
      <c r="B157" s="246"/>
      <c r="C157" s="254" t="s">
        <v>737</v>
      </c>
      <c r="D157" s="255"/>
      <c r="E157" s="246" t="s">
        <v>714</v>
      </c>
      <c r="F157" s="249"/>
      <c r="G157" s="258"/>
      <c r="H157" s="258"/>
      <c r="I157" s="257"/>
      <c r="J157" s="254"/>
      <c r="K157" s="254"/>
    </row>
    <row r="158" customHeight="1" spans="1:11">
      <c r="A158" s="251"/>
      <c r="B158" s="246"/>
      <c r="C158" s="254" t="s">
        <v>738</v>
      </c>
      <c r="D158" s="255"/>
      <c r="E158" s="246" t="s">
        <v>714</v>
      </c>
      <c r="F158" s="249"/>
      <c r="G158" s="258"/>
      <c r="H158" s="258"/>
      <c r="I158" s="257"/>
      <c r="J158" s="254"/>
      <c r="K158" s="254"/>
    </row>
    <row r="159" customHeight="1" spans="1:11">
      <c r="A159" s="251"/>
      <c r="B159" s="246"/>
      <c r="C159" s="254" t="s">
        <v>739</v>
      </c>
      <c r="D159" s="255"/>
      <c r="E159" s="246" t="s">
        <v>714</v>
      </c>
      <c r="F159" s="249"/>
      <c r="G159" s="258"/>
      <c r="H159" s="258"/>
      <c r="I159" s="257"/>
      <c r="J159" s="254"/>
      <c r="K159" s="254"/>
    </row>
    <row r="160" customHeight="1" spans="1:11">
      <c r="A160" s="251"/>
      <c r="B160" s="246"/>
      <c r="C160" s="254" t="s">
        <v>740</v>
      </c>
      <c r="D160" s="255"/>
      <c r="E160" s="246" t="s">
        <v>714</v>
      </c>
      <c r="F160" s="249"/>
      <c r="G160" s="258"/>
      <c r="H160" s="258"/>
      <c r="I160" s="257"/>
      <c r="J160" s="254"/>
      <c r="K160" s="254"/>
    </row>
    <row r="161" customHeight="1" spans="1:11">
      <c r="A161" s="251"/>
      <c r="B161" s="246"/>
      <c r="C161" s="254" t="s">
        <v>741</v>
      </c>
      <c r="D161" s="255"/>
      <c r="E161" s="246" t="s">
        <v>714</v>
      </c>
      <c r="F161" s="249"/>
      <c r="G161" s="258"/>
      <c r="H161" s="258"/>
      <c r="I161" s="257"/>
      <c r="J161" s="254"/>
      <c r="K161" s="254"/>
    </row>
    <row r="162" customHeight="1" spans="1:11">
      <c r="A162" s="251"/>
      <c r="B162" s="246"/>
      <c r="C162" s="254" t="s">
        <v>742</v>
      </c>
      <c r="D162" s="255"/>
      <c r="E162" s="246" t="s">
        <v>714</v>
      </c>
      <c r="F162" s="249"/>
      <c r="G162" s="258"/>
      <c r="H162" s="258"/>
      <c r="I162" s="257"/>
      <c r="J162" s="254"/>
      <c r="K162" s="254"/>
    </row>
    <row r="163" customHeight="1" spans="1:11">
      <c r="A163" s="251"/>
      <c r="B163" s="246"/>
      <c r="C163" s="254" t="s">
        <v>743</v>
      </c>
      <c r="D163" s="255"/>
      <c r="E163" s="246" t="s">
        <v>694</v>
      </c>
      <c r="F163" s="256"/>
      <c r="G163" s="257"/>
      <c r="H163" s="257"/>
      <c r="I163" s="257"/>
      <c r="J163" s="254"/>
      <c r="K163" s="254"/>
    </row>
    <row r="164" customHeight="1" spans="1:11">
      <c r="A164" s="253"/>
      <c r="B164" s="246"/>
      <c r="C164" s="254" t="s">
        <v>744</v>
      </c>
      <c r="D164" s="255"/>
      <c r="E164" s="246" t="s">
        <v>694</v>
      </c>
      <c r="F164" s="256"/>
      <c r="G164" s="257"/>
      <c r="H164" s="257"/>
      <c r="I164" s="257"/>
      <c r="J164" s="254"/>
      <c r="K164" s="254"/>
    </row>
    <row r="165" customHeight="1" spans="1:11">
      <c r="A165" s="246"/>
      <c r="B165" s="259" t="s">
        <v>11</v>
      </c>
      <c r="C165" s="260"/>
      <c r="D165" s="261"/>
      <c r="E165" s="246"/>
      <c r="F165" s="262"/>
      <c r="G165" s="244"/>
      <c r="H165" s="244"/>
      <c r="I165" s="244"/>
      <c r="J165" s="247"/>
      <c r="K165" s="247"/>
    </row>
    <row r="166" customHeight="1" spans="1:11">
      <c r="A166" s="235" t="s">
        <v>745</v>
      </c>
      <c r="B166" s="263" t="s">
        <v>746</v>
      </c>
      <c r="C166" s="264"/>
      <c r="D166" s="265"/>
      <c r="E166" s="235"/>
      <c r="F166" s="266"/>
      <c r="G166" s="267"/>
      <c r="H166" s="267"/>
      <c r="I166" s="267"/>
      <c r="J166" s="277"/>
      <c r="K166" s="277"/>
    </row>
    <row r="167" customHeight="1" spans="1:11">
      <c r="A167" s="235"/>
      <c r="B167" s="235"/>
      <c r="C167" s="268" t="s">
        <v>747</v>
      </c>
      <c r="D167" s="268"/>
      <c r="E167" s="235" t="s">
        <v>285</v>
      </c>
      <c r="F167" s="269"/>
      <c r="G167" s="267"/>
      <c r="H167" s="267"/>
      <c r="I167" s="267"/>
      <c r="J167" s="277"/>
      <c r="K167" s="277"/>
    </row>
    <row r="168" customHeight="1" spans="1:11">
      <c r="A168" s="235"/>
      <c r="B168" s="235"/>
      <c r="C168" s="268" t="s">
        <v>748</v>
      </c>
      <c r="D168" s="268"/>
      <c r="E168" s="235"/>
      <c r="F168" s="269"/>
      <c r="G168" s="267"/>
      <c r="H168" s="267"/>
      <c r="I168" s="267"/>
      <c r="J168" s="277"/>
      <c r="K168" s="277"/>
    </row>
    <row r="169" customHeight="1" spans="1:11">
      <c r="A169" s="235"/>
      <c r="B169" s="235"/>
      <c r="C169" s="270" t="s">
        <v>864</v>
      </c>
      <c r="D169" s="270"/>
      <c r="E169" s="235" t="s">
        <v>666</v>
      </c>
      <c r="F169" s="269"/>
      <c r="G169" s="267"/>
      <c r="H169" s="267"/>
      <c r="I169" s="267" t="s">
        <v>750</v>
      </c>
      <c r="J169" s="277"/>
      <c r="K169" s="277"/>
    </row>
    <row r="170" customHeight="1" spans="1:11">
      <c r="A170" s="235"/>
      <c r="B170" s="235"/>
      <c r="C170" s="270" t="s">
        <v>865</v>
      </c>
      <c r="D170" s="270"/>
      <c r="E170" s="235" t="s">
        <v>666</v>
      </c>
      <c r="F170" s="269"/>
      <c r="G170" s="267"/>
      <c r="H170" s="267"/>
      <c r="I170" s="267" t="s">
        <v>750</v>
      </c>
      <c r="J170" s="277"/>
      <c r="K170" s="277"/>
    </row>
    <row r="171" customHeight="1" spans="1:11">
      <c r="A171" s="235"/>
      <c r="B171" s="235"/>
      <c r="C171" s="270" t="s">
        <v>866</v>
      </c>
      <c r="D171" s="270"/>
      <c r="E171" s="235" t="s">
        <v>666</v>
      </c>
      <c r="F171" s="269"/>
      <c r="G171" s="267"/>
      <c r="H171" s="267"/>
      <c r="I171" s="267" t="s">
        <v>750</v>
      </c>
      <c r="J171" s="277"/>
      <c r="K171" s="277"/>
    </row>
    <row r="172" customHeight="1" spans="1:11">
      <c r="A172" s="235"/>
      <c r="B172" s="235"/>
      <c r="C172" s="270" t="s">
        <v>867</v>
      </c>
      <c r="D172" s="270"/>
      <c r="E172" s="235" t="s">
        <v>666</v>
      </c>
      <c r="F172" s="269"/>
      <c r="G172" s="267"/>
      <c r="H172" s="267"/>
      <c r="I172" s="267" t="s">
        <v>750</v>
      </c>
      <c r="J172" s="277"/>
      <c r="K172" s="277"/>
    </row>
    <row r="173" customHeight="1" spans="1:11">
      <c r="A173" s="235"/>
      <c r="B173" s="235"/>
      <c r="C173" s="268" t="s">
        <v>868</v>
      </c>
      <c r="D173" s="268"/>
      <c r="E173" s="235" t="s">
        <v>666</v>
      </c>
      <c r="F173" s="269"/>
      <c r="G173" s="267"/>
      <c r="H173" s="267"/>
      <c r="I173" s="267" t="s">
        <v>755</v>
      </c>
      <c r="J173" s="277"/>
      <c r="K173" s="277"/>
    </row>
    <row r="174" customHeight="1" spans="1:11">
      <c r="A174" s="235"/>
      <c r="B174" s="271"/>
      <c r="C174" s="267" t="s">
        <v>756</v>
      </c>
      <c r="D174" s="272"/>
      <c r="E174" s="235" t="s">
        <v>666</v>
      </c>
      <c r="F174" s="269"/>
      <c r="G174" s="267"/>
      <c r="H174" s="267"/>
      <c r="I174" s="267"/>
      <c r="J174" s="277"/>
      <c r="K174" s="277"/>
    </row>
    <row r="175" customHeight="1" spans="1:11">
      <c r="A175" s="235"/>
      <c r="B175" s="235"/>
      <c r="C175" s="270" t="s">
        <v>757</v>
      </c>
      <c r="D175" s="270"/>
      <c r="E175" s="235" t="s">
        <v>666</v>
      </c>
      <c r="F175" s="269"/>
      <c r="G175" s="267"/>
      <c r="H175" s="267"/>
      <c r="I175" s="267" t="s">
        <v>758</v>
      </c>
      <c r="J175" s="277"/>
      <c r="K175" s="277"/>
    </row>
    <row r="176" customHeight="1" spans="1:11">
      <c r="A176" s="235"/>
      <c r="B176" s="235"/>
      <c r="C176" s="270" t="s">
        <v>759</v>
      </c>
      <c r="D176" s="270"/>
      <c r="E176" s="235" t="s">
        <v>601</v>
      </c>
      <c r="F176" s="269"/>
      <c r="G176" s="267"/>
      <c r="H176" s="267"/>
      <c r="I176" s="267" t="s">
        <v>760</v>
      </c>
      <c r="J176" s="277"/>
      <c r="K176" s="277"/>
    </row>
    <row r="177" customHeight="1" spans="1:11">
      <c r="A177" s="235"/>
      <c r="B177" s="235"/>
      <c r="C177" s="270" t="s">
        <v>761</v>
      </c>
      <c r="D177" s="270"/>
      <c r="E177" s="235" t="s">
        <v>601</v>
      </c>
      <c r="F177" s="269"/>
      <c r="G177" s="267"/>
      <c r="H177" s="267"/>
      <c r="I177" s="267" t="s">
        <v>762</v>
      </c>
      <c r="J177" s="277"/>
      <c r="K177" s="277"/>
    </row>
    <row r="178" customHeight="1" spans="1:11">
      <c r="A178" s="235"/>
      <c r="B178" s="235"/>
      <c r="C178" s="270" t="s">
        <v>763</v>
      </c>
      <c r="D178" s="270"/>
      <c r="E178" s="235" t="s">
        <v>601</v>
      </c>
      <c r="F178" s="269"/>
      <c r="G178" s="267"/>
      <c r="H178" s="267"/>
      <c r="I178" s="267" t="s">
        <v>764</v>
      </c>
      <c r="J178" s="277"/>
      <c r="K178" s="277"/>
    </row>
    <row r="179" customHeight="1" spans="1:11">
      <c r="A179" s="235"/>
      <c r="B179" s="235"/>
      <c r="C179" s="270" t="s">
        <v>765</v>
      </c>
      <c r="D179" s="270"/>
      <c r="E179" s="235" t="s">
        <v>601</v>
      </c>
      <c r="F179" s="269"/>
      <c r="G179" s="267"/>
      <c r="H179" s="267"/>
      <c r="I179" s="267" t="s">
        <v>766</v>
      </c>
      <c r="J179" s="277"/>
      <c r="K179" s="277"/>
    </row>
    <row r="180" customHeight="1" spans="1:11">
      <c r="A180" s="235"/>
      <c r="B180" s="271"/>
      <c r="C180" s="267" t="s">
        <v>767</v>
      </c>
      <c r="D180" s="272"/>
      <c r="E180" s="235" t="s">
        <v>658</v>
      </c>
      <c r="F180" s="269"/>
      <c r="G180" s="267"/>
      <c r="H180" s="267"/>
      <c r="I180" s="267"/>
      <c r="J180" s="277"/>
      <c r="K180" s="277"/>
    </row>
    <row r="181" customHeight="1" spans="1:11">
      <c r="A181" s="235"/>
      <c r="B181" s="271"/>
      <c r="C181" s="267" t="s">
        <v>768</v>
      </c>
      <c r="D181" s="272"/>
      <c r="E181" s="235" t="s">
        <v>666</v>
      </c>
      <c r="F181" s="269"/>
      <c r="G181" s="267"/>
      <c r="H181" s="267"/>
      <c r="I181" s="267"/>
      <c r="J181" s="277"/>
      <c r="K181" s="277"/>
    </row>
    <row r="182" customHeight="1" spans="1:11">
      <c r="A182" s="235"/>
      <c r="B182" s="271"/>
      <c r="C182" s="267" t="s">
        <v>769</v>
      </c>
      <c r="D182" s="272"/>
      <c r="E182" s="273" t="s">
        <v>601</v>
      </c>
      <c r="F182" s="269"/>
      <c r="G182" s="267"/>
      <c r="H182" s="267"/>
      <c r="I182" s="267"/>
      <c r="J182" s="277"/>
      <c r="K182" s="277"/>
    </row>
    <row r="183" customHeight="1" spans="1:11">
      <c r="A183" s="235"/>
      <c r="B183" s="271"/>
      <c r="C183" s="267" t="s">
        <v>770</v>
      </c>
      <c r="D183" s="272"/>
      <c r="E183" s="273" t="s">
        <v>601</v>
      </c>
      <c r="F183" s="269"/>
      <c r="G183" s="267"/>
      <c r="H183" s="267"/>
      <c r="I183" s="267"/>
      <c r="J183" s="277"/>
      <c r="K183" s="277"/>
    </row>
    <row r="184" customHeight="1" spans="1:11">
      <c r="A184" s="235"/>
      <c r="B184" s="235"/>
      <c r="C184" s="270" t="s">
        <v>771</v>
      </c>
      <c r="D184" s="270"/>
      <c r="E184" s="235" t="s">
        <v>666</v>
      </c>
      <c r="F184" s="269"/>
      <c r="G184" s="267"/>
      <c r="H184" s="267"/>
      <c r="I184" s="267"/>
      <c r="J184" s="277"/>
      <c r="K184" s="277"/>
    </row>
    <row r="185" customHeight="1" spans="1:11">
      <c r="A185" s="235"/>
      <c r="B185" s="235"/>
      <c r="C185" s="270" t="s">
        <v>772</v>
      </c>
      <c r="D185" s="270"/>
      <c r="E185" s="235" t="s">
        <v>666</v>
      </c>
      <c r="F185" s="269"/>
      <c r="G185" s="267"/>
      <c r="H185" s="267"/>
      <c r="I185" s="267"/>
      <c r="J185" s="277"/>
      <c r="K185" s="277"/>
    </row>
    <row r="186" customHeight="1" spans="1:11">
      <c r="A186" s="235"/>
      <c r="B186" s="263" t="s">
        <v>12</v>
      </c>
      <c r="C186" s="264"/>
      <c r="D186" s="265"/>
      <c r="E186" s="235"/>
      <c r="F186" s="269"/>
      <c r="G186" s="267"/>
      <c r="H186" s="267"/>
      <c r="I186" s="267"/>
      <c r="J186" s="277"/>
      <c r="K186" s="277"/>
    </row>
    <row r="187" customHeight="1" spans="1:11">
      <c r="A187" s="235" t="s">
        <v>773</v>
      </c>
      <c r="B187" s="263"/>
      <c r="C187" s="264" t="s">
        <v>774</v>
      </c>
      <c r="D187" s="265"/>
      <c r="E187" s="235"/>
      <c r="F187" s="274"/>
      <c r="G187" s="267"/>
      <c r="H187" s="267"/>
      <c r="I187" s="267"/>
      <c r="J187" s="277"/>
      <c r="K187" s="277"/>
    </row>
    <row r="188" customHeight="1" spans="1:11">
      <c r="A188" s="235"/>
      <c r="B188" s="235"/>
      <c r="C188" s="270" t="s">
        <v>774</v>
      </c>
      <c r="D188" s="270"/>
      <c r="E188" s="235" t="s">
        <v>690</v>
      </c>
      <c r="F188" s="274"/>
      <c r="G188" s="267"/>
      <c r="H188" s="267"/>
      <c r="I188" s="267"/>
      <c r="J188" s="277"/>
      <c r="K188" s="277"/>
    </row>
    <row r="189" customHeight="1" spans="1:11">
      <c r="A189" s="235"/>
      <c r="B189" s="263" t="s">
        <v>13</v>
      </c>
      <c r="C189" s="264"/>
      <c r="D189" s="265"/>
      <c r="E189" s="235"/>
      <c r="F189" s="274"/>
      <c r="G189" s="267"/>
      <c r="H189" s="267"/>
      <c r="I189" s="267"/>
      <c r="J189" s="277"/>
      <c r="K189" s="277"/>
    </row>
    <row r="190" customHeight="1" spans="1:11">
      <c r="A190" s="29" t="s">
        <v>256</v>
      </c>
      <c r="B190" s="29"/>
      <c r="C190" s="275"/>
      <c r="D190" s="275"/>
      <c r="E190" s="275"/>
      <c r="F190" s="31"/>
      <c r="G190" s="32"/>
      <c r="H190" s="32"/>
      <c r="I190" s="32"/>
      <c r="J190" s="36"/>
      <c r="K190" s="36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5" orientation="portrait"/>
  <headerFooter/>
</worksheet>
</file>

<file path=xl/worksheets/sheet1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197"/>
    <col min="2" max="2" width="15" style="197" customWidth="1"/>
    <col min="3" max="3" width="14" style="197" customWidth="1"/>
    <col min="4" max="4" width="22.1327433628319" style="197" customWidth="1"/>
    <col min="5" max="5" width="25.8318584070796" style="197" customWidth="1"/>
    <col min="6" max="6" width="19.2654867256637" style="198" customWidth="1"/>
    <col min="7" max="8" width="15.5398230088496" style="197" customWidth="1"/>
    <col min="9" max="11" width="25.4955752212389" style="197" customWidth="1"/>
    <col min="12" max="16384" width="9" style="197"/>
  </cols>
  <sheetData>
    <row r="1" customHeight="1" spans="1:11">
      <c r="A1" s="3" t="s">
        <v>505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customHeight="1" spans="1:11">
      <c r="A2" s="199" t="s">
        <v>506</v>
      </c>
      <c r="B2" s="200"/>
      <c r="C2" s="199" t="s">
        <v>803</v>
      </c>
      <c r="D2" s="199" t="s">
        <v>507</v>
      </c>
      <c r="E2" s="199" t="s">
        <v>115</v>
      </c>
      <c r="F2" s="199" t="s">
        <v>509</v>
      </c>
      <c r="G2" s="201" t="s">
        <v>967</v>
      </c>
      <c r="H2" s="202"/>
      <c r="I2" s="217"/>
      <c r="J2" s="217"/>
      <c r="K2" s="217"/>
    </row>
    <row r="3" customHeight="1" spans="1:12">
      <c r="A3" s="199" t="s">
        <v>510</v>
      </c>
      <c r="B3" s="489">
        <v>0.59</v>
      </c>
      <c r="C3" s="203">
        <v>0.59</v>
      </c>
      <c r="D3" s="204" t="s">
        <v>511</v>
      </c>
      <c r="E3" s="199"/>
      <c r="F3" s="199" t="s">
        <v>512</v>
      </c>
      <c r="G3" s="203"/>
      <c r="H3" s="199" t="s">
        <v>514</v>
      </c>
      <c r="I3" s="203"/>
      <c r="J3" s="217"/>
      <c r="K3" s="217"/>
      <c r="L3" s="218"/>
    </row>
    <row r="4" customHeight="1" spans="1:12">
      <c r="A4" s="199" t="s">
        <v>515</v>
      </c>
      <c r="B4" s="203"/>
      <c r="C4" s="203"/>
      <c r="D4" s="199" t="s">
        <v>516</v>
      </c>
      <c r="E4" s="199"/>
      <c r="F4" s="199" t="s">
        <v>517</v>
      </c>
      <c r="G4" s="199"/>
      <c r="H4" s="199" t="s">
        <v>518</v>
      </c>
      <c r="I4" s="203"/>
      <c r="J4" s="199" t="s">
        <v>519</v>
      </c>
      <c r="K4" s="217"/>
      <c r="L4" s="218"/>
    </row>
    <row r="5" customHeight="1" spans="1:12">
      <c r="A5" s="199" t="s">
        <v>839</v>
      </c>
      <c r="B5" s="199"/>
      <c r="C5" s="203"/>
      <c r="D5" s="199" t="s">
        <v>521</v>
      </c>
      <c r="E5" s="199"/>
      <c r="F5" s="199" t="s">
        <v>522</v>
      </c>
      <c r="G5" s="203"/>
      <c r="H5" s="199" t="s">
        <v>523</v>
      </c>
      <c r="I5" s="203"/>
      <c r="J5" s="199" t="s">
        <v>524</v>
      </c>
      <c r="K5" s="217"/>
      <c r="L5" s="219"/>
    </row>
    <row r="6" customHeight="1" spans="1:11">
      <c r="A6" s="11" t="s">
        <v>0</v>
      </c>
      <c r="B6" s="11"/>
      <c r="C6" s="12" t="s">
        <v>525</v>
      </c>
      <c r="D6" s="12"/>
      <c r="E6" s="12" t="s">
        <v>262</v>
      </c>
      <c r="F6" s="11" t="s">
        <v>526</v>
      </c>
      <c r="G6" s="12" t="s">
        <v>527</v>
      </c>
      <c r="H6" s="12" t="s">
        <v>528</v>
      </c>
      <c r="I6" s="12" t="s">
        <v>529</v>
      </c>
      <c r="J6" s="12"/>
      <c r="K6" s="12"/>
    </row>
    <row r="7" customHeight="1" spans="1:11">
      <c r="A7" s="13" t="s">
        <v>530</v>
      </c>
      <c r="B7" s="13"/>
      <c r="C7" s="14" t="s">
        <v>531</v>
      </c>
      <c r="D7" s="14"/>
      <c r="E7" s="15"/>
      <c r="F7" s="15"/>
      <c r="G7" s="16"/>
      <c r="H7" s="16"/>
      <c r="I7" s="16"/>
      <c r="J7" s="16"/>
      <c r="K7" s="16"/>
    </row>
    <row r="8" customHeight="1" spans="1:11">
      <c r="A8" s="17"/>
      <c r="B8" s="17" t="s">
        <v>532</v>
      </c>
      <c r="C8" s="205" t="s">
        <v>840</v>
      </c>
      <c r="D8" s="206"/>
      <c r="E8" s="18" t="s">
        <v>841</v>
      </c>
      <c r="F8" s="26"/>
      <c r="G8" s="16"/>
      <c r="H8" s="16"/>
      <c r="I8" s="16" t="s">
        <v>535</v>
      </c>
      <c r="J8" s="16"/>
      <c r="K8" s="16"/>
    </row>
    <row r="9" customHeight="1" spans="1:11">
      <c r="A9" s="22"/>
      <c r="B9" s="22"/>
      <c r="C9" s="205" t="s">
        <v>536</v>
      </c>
      <c r="D9" s="206"/>
      <c r="E9" s="18" t="s">
        <v>841</v>
      </c>
      <c r="F9" s="26"/>
      <c r="G9" s="16"/>
      <c r="H9" s="16"/>
      <c r="I9" s="16" t="s">
        <v>537</v>
      </c>
      <c r="J9" s="16"/>
      <c r="K9" s="16"/>
    </row>
    <row r="10" customHeight="1" spans="1:11">
      <c r="A10" s="22"/>
      <c r="B10" s="22"/>
      <c r="C10" s="207" t="s">
        <v>538</v>
      </c>
      <c r="D10" s="206"/>
      <c r="E10" s="18" t="s">
        <v>841</v>
      </c>
      <c r="F10" s="26"/>
      <c r="G10" s="27"/>
      <c r="H10" s="27"/>
      <c r="I10" s="27"/>
      <c r="J10" s="35"/>
      <c r="K10" s="35"/>
    </row>
    <row r="11" customHeight="1" spans="1:11">
      <c r="A11" s="22"/>
      <c r="B11" s="22"/>
      <c r="C11" s="207" t="s">
        <v>842</v>
      </c>
      <c r="D11" s="16"/>
      <c r="E11" s="18" t="s">
        <v>841</v>
      </c>
      <c r="F11" s="26"/>
      <c r="G11" s="16"/>
      <c r="H11" s="16"/>
      <c r="I11" s="16"/>
      <c r="J11" s="16"/>
      <c r="K11" s="16"/>
    </row>
    <row r="12" customHeight="1" spans="1:11">
      <c r="A12" s="22"/>
      <c r="B12" s="22"/>
      <c r="C12" s="207" t="s">
        <v>816</v>
      </c>
      <c r="D12" s="16"/>
      <c r="E12" s="18" t="s">
        <v>841</v>
      </c>
      <c r="F12" s="26"/>
      <c r="G12" s="16"/>
      <c r="H12" s="16"/>
      <c r="I12" s="16"/>
      <c r="J12" s="16"/>
      <c r="K12" s="16"/>
    </row>
    <row r="13" customHeight="1" spans="1:11">
      <c r="A13" s="22"/>
      <c r="B13" s="22"/>
      <c r="C13" s="207" t="s">
        <v>825</v>
      </c>
      <c r="D13" s="16"/>
      <c r="E13" s="18" t="s">
        <v>841</v>
      </c>
      <c r="F13" s="26"/>
      <c r="G13" s="16"/>
      <c r="H13" s="16"/>
      <c r="I13" s="16"/>
      <c r="J13" s="16"/>
      <c r="K13" s="16"/>
    </row>
    <row r="14" customHeight="1" spans="1:11">
      <c r="A14" s="22"/>
      <c r="B14" s="22"/>
      <c r="C14" s="207" t="s">
        <v>782</v>
      </c>
      <c r="D14" s="16"/>
      <c r="E14" s="18" t="s">
        <v>841</v>
      </c>
      <c r="F14" s="26"/>
      <c r="G14" s="16"/>
      <c r="H14" s="16"/>
      <c r="I14" s="16"/>
      <c r="J14" s="16"/>
      <c r="K14" s="16"/>
    </row>
    <row r="15" customHeight="1" spans="1:11">
      <c r="A15" s="22"/>
      <c r="B15" s="22"/>
      <c r="C15" s="207" t="s">
        <v>315</v>
      </c>
      <c r="D15" s="16"/>
      <c r="E15" s="18" t="s">
        <v>841</v>
      </c>
      <c r="F15" s="26"/>
      <c r="G15" s="16"/>
      <c r="H15" s="16"/>
      <c r="I15" s="16"/>
      <c r="J15" s="16"/>
      <c r="K15" s="16"/>
    </row>
    <row r="16" customHeight="1" spans="1:11">
      <c r="A16" s="22"/>
      <c r="B16" s="22"/>
      <c r="C16" s="207" t="s">
        <v>319</v>
      </c>
      <c r="D16" s="16"/>
      <c r="E16" s="18" t="s">
        <v>841</v>
      </c>
      <c r="F16" s="26"/>
      <c r="G16" s="16"/>
      <c r="H16" s="16"/>
      <c r="I16" s="16"/>
      <c r="J16" s="16"/>
      <c r="K16" s="16"/>
    </row>
    <row r="17" customHeight="1" spans="1:11">
      <c r="A17" s="22"/>
      <c r="B17" s="22"/>
      <c r="C17" s="207" t="s">
        <v>321</v>
      </c>
      <c r="D17" s="16"/>
      <c r="E17" s="18" t="s">
        <v>841</v>
      </c>
      <c r="F17" s="26"/>
      <c r="G17" s="16"/>
      <c r="H17" s="16"/>
      <c r="I17" s="16"/>
      <c r="J17" s="16"/>
      <c r="K17" s="16"/>
    </row>
    <row r="18" customHeight="1" spans="1:11">
      <c r="A18" s="22"/>
      <c r="B18" s="22"/>
      <c r="C18" s="207" t="s">
        <v>323</v>
      </c>
      <c r="D18" s="16"/>
      <c r="E18" s="18" t="s">
        <v>841</v>
      </c>
      <c r="F18" s="26"/>
      <c r="G18" s="16"/>
      <c r="H18" s="16"/>
      <c r="I18" s="16"/>
      <c r="J18" s="16"/>
      <c r="K18" s="16"/>
    </row>
    <row r="19" customHeight="1" spans="1:11">
      <c r="A19" s="22"/>
      <c r="B19" s="22"/>
      <c r="C19" s="207" t="s">
        <v>325</v>
      </c>
      <c r="D19" s="16"/>
      <c r="E19" s="18" t="s">
        <v>843</v>
      </c>
      <c r="F19" s="489">
        <v>0.59</v>
      </c>
      <c r="G19" s="16"/>
      <c r="H19" s="16"/>
      <c r="I19" s="16"/>
      <c r="J19" s="16"/>
      <c r="K19" s="16"/>
    </row>
    <row r="20" customHeight="1" spans="1:11">
      <c r="A20" s="22"/>
      <c r="B20" s="22"/>
      <c r="C20" s="207" t="s">
        <v>332</v>
      </c>
      <c r="D20" s="16"/>
      <c r="E20" s="18" t="s">
        <v>841</v>
      </c>
      <c r="F20" s="26"/>
      <c r="G20" s="16"/>
      <c r="H20" s="16"/>
      <c r="I20" s="16"/>
      <c r="J20" s="16"/>
      <c r="K20" s="16"/>
    </row>
    <row r="21" customHeight="1" spans="1:11">
      <c r="A21" s="22"/>
      <c r="B21" s="22"/>
      <c r="C21" s="207" t="s">
        <v>334</v>
      </c>
      <c r="D21" s="16"/>
      <c r="E21" s="18" t="s">
        <v>841</v>
      </c>
      <c r="F21" s="26"/>
      <c r="G21" s="16"/>
      <c r="H21" s="16"/>
      <c r="I21" s="16"/>
      <c r="J21" s="16"/>
      <c r="K21" s="16"/>
    </row>
    <row r="22" customHeight="1" spans="1:11">
      <c r="A22" s="22"/>
      <c r="B22" s="22"/>
      <c r="C22" s="207" t="s">
        <v>336</v>
      </c>
      <c r="D22" s="16"/>
      <c r="E22" s="18" t="s">
        <v>841</v>
      </c>
      <c r="F22" s="26"/>
      <c r="G22" s="16"/>
      <c r="H22" s="16"/>
      <c r="I22" s="16"/>
      <c r="J22" s="16"/>
      <c r="K22" s="16"/>
    </row>
    <row r="23" customHeight="1" spans="1:11">
      <c r="A23" s="22"/>
      <c r="B23" s="22"/>
      <c r="C23" s="207" t="s">
        <v>340</v>
      </c>
      <c r="D23" s="16"/>
      <c r="E23" s="18" t="s">
        <v>841</v>
      </c>
      <c r="F23" s="26"/>
      <c r="G23" s="209"/>
      <c r="H23" s="209"/>
      <c r="I23" s="209"/>
      <c r="J23" s="210"/>
      <c r="K23" s="210"/>
    </row>
    <row r="24" customHeight="1" spans="1:11">
      <c r="A24" s="22"/>
      <c r="B24" s="22"/>
      <c r="C24" s="207" t="s">
        <v>380</v>
      </c>
      <c r="D24" s="16"/>
      <c r="E24" s="18" t="s">
        <v>841</v>
      </c>
      <c r="F24" s="26"/>
      <c r="G24" s="209"/>
      <c r="H24" s="209"/>
      <c r="I24" s="209"/>
      <c r="J24" s="210"/>
      <c r="K24" s="210"/>
    </row>
    <row r="25" customHeight="1" spans="1:11">
      <c r="A25" s="22"/>
      <c r="B25" s="22"/>
      <c r="C25" s="207" t="s">
        <v>844</v>
      </c>
      <c r="D25" s="16"/>
      <c r="E25" s="18" t="s">
        <v>841</v>
      </c>
      <c r="F25" s="26"/>
      <c r="G25" s="209"/>
      <c r="H25" s="209"/>
      <c r="I25" s="209"/>
      <c r="J25" s="210"/>
      <c r="K25" s="210"/>
    </row>
    <row r="26" customHeight="1" spans="1:11">
      <c r="A26" s="22"/>
      <c r="B26" s="22"/>
      <c r="C26" s="207" t="s">
        <v>384</v>
      </c>
      <c r="D26" s="16"/>
      <c r="E26" s="18" t="s">
        <v>841</v>
      </c>
      <c r="F26" s="26"/>
      <c r="G26" s="209"/>
      <c r="H26" s="209"/>
      <c r="I26" s="209"/>
      <c r="J26" s="210"/>
      <c r="K26" s="210"/>
    </row>
    <row r="27" customHeight="1" spans="1:11">
      <c r="A27" s="22"/>
      <c r="B27" s="22"/>
      <c r="C27" s="207" t="s">
        <v>386</v>
      </c>
      <c r="D27" s="16"/>
      <c r="E27" s="18" t="s">
        <v>841</v>
      </c>
      <c r="F27" s="26"/>
      <c r="G27" s="209"/>
      <c r="H27" s="209"/>
      <c r="I27" s="209"/>
      <c r="J27" s="210"/>
      <c r="K27" s="210"/>
    </row>
    <row r="28" customHeight="1" spans="1:11">
      <c r="A28" s="22"/>
      <c r="B28" s="22"/>
      <c r="C28" s="207" t="s">
        <v>403</v>
      </c>
      <c r="D28" s="16"/>
      <c r="E28" s="18" t="s">
        <v>841</v>
      </c>
      <c r="F28" s="26"/>
      <c r="G28" s="209"/>
      <c r="H28" s="209"/>
      <c r="I28" s="209"/>
      <c r="J28" s="210"/>
      <c r="K28" s="210"/>
    </row>
    <row r="29" customHeight="1" spans="1:11">
      <c r="A29" s="22"/>
      <c r="B29" s="22"/>
      <c r="C29" s="207" t="s">
        <v>405</v>
      </c>
      <c r="D29" s="16"/>
      <c r="E29" s="18" t="s">
        <v>841</v>
      </c>
      <c r="F29" s="26"/>
      <c r="G29" s="209"/>
      <c r="H29" s="209"/>
      <c r="I29" s="209"/>
      <c r="J29" s="210"/>
      <c r="K29" s="210"/>
    </row>
    <row r="30" customHeight="1" spans="1:11">
      <c r="A30" s="22"/>
      <c r="B30" s="22"/>
      <c r="C30" s="207" t="s">
        <v>845</v>
      </c>
      <c r="D30" s="16"/>
      <c r="E30" s="18" t="s">
        <v>841</v>
      </c>
      <c r="F30" s="26"/>
      <c r="G30" s="209"/>
      <c r="H30" s="209"/>
      <c r="I30" s="209"/>
      <c r="J30" s="210"/>
      <c r="K30" s="210"/>
    </row>
    <row r="31" customHeight="1" spans="1:11">
      <c r="A31" s="22"/>
      <c r="B31" s="22"/>
      <c r="C31" s="207" t="s">
        <v>407</v>
      </c>
      <c r="D31" s="16"/>
      <c r="E31" s="18" t="s">
        <v>841</v>
      </c>
      <c r="F31" s="26"/>
      <c r="G31" s="209"/>
      <c r="H31" s="209"/>
      <c r="I31" s="209"/>
      <c r="J31" s="210"/>
      <c r="K31" s="210"/>
    </row>
    <row r="32" customHeight="1" spans="1:11">
      <c r="A32" s="22"/>
      <c r="B32" s="22"/>
      <c r="C32" s="207" t="s">
        <v>411</v>
      </c>
      <c r="D32" s="16"/>
      <c r="E32" s="18" t="s">
        <v>841</v>
      </c>
      <c r="F32" s="26"/>
      <c r="G32" s="209"/>
      <c r="H32" s="209"/>
      <c r="I32" s="209"/>
      <c r="J32" s="210"/>
      <c r="K32" s="210"/>
    </row>
    <row r="33" customHeight="1" spans="1:11">
      <c r="A33" s="22"/>
      <c r="B33" s="22"/>
      <c r="C33" s="207" t="s">
        <v>413</v>
      </c>
      <c r="D33" s="16"/>
      <c r="E33" s="18" t="s">
        <v>841</v>
      </c>
      <c r="F33" s="26"/>
      <c r="G33" s="209"/>
      <c r="H33" s="209"/>
      <c r="I33" s="209"/>
      <c r="J33" s="210"/>
      <c r="K33" s="210"/>
    </row>
    <row r="34" customHeight="1" spans="1:11">
      <c r="A34" s="22"/>
      <c r="B34" s="22"/>
      <c r="C34" s="207" t="s">
        <v>846</v>
      </c>
      <c r="D34" s="16"/>
      <c r="E34" s="18" t="s">
        <v>841</v>
      </c>
      <c r="F34" s="26"/>
      <c r="G34" s="209"/>
      <c r="H34" s="209"/>
      <c r="I34" s="209"/>
      <c r="J34" s="210"/>
      <c r="K34" s="210"/>
    </row>
    <row r="35" customHeight="1" spans="1:11">
      <c r="A35" s="22"/>
      <c r="B35" s="22"/>
      <c r="C35" s="207" t="s">
        <v>847</v>
      </c>
      <c r="D35" s="16"/>
      <c r="E35" s="18" t="s">
        <v>841</v>
      </c>
      <c r="F35" s="26"/>
      <c r="G35" s="209"/>
      <c r="H35" s="209"/>
      <c r="I35" s="209"/>
      <c r="J35" s="210"/>
      <c r="K35" s="210"/>
    </row>
    <row r="36" customHeight="1" spans="1:11">
      <c r="A36" s="22"/>
      <c r="B36" s="22"/>
      <c r="C36" s="207" t="s">
        <v>419</v>
      </c>
      <c r="D36" s="16"/>
      <c r="E36" s="18" t="s">
        <v>841</v>
      </c>
      <c r="F36" s="26"/>
      <c r="G36" s="209"/>
      <c r="H36" s="209"/>
      <c r="I36" s="209"/>
      <c r="J36" s="210"/>
      <c r="K36" s="210"/>
    </row>
    <row r="37" customHeight="1" spans="1:11">
      <c r="A37" s="22"/>
      <c r="B37" s="22"/>
      <c r="C37" s="207" t="s">
        <v>848</v>
      </c>
      <c r="D37" s="16"/>
      <c r="E37" s="18" t="s">
        <v>841</v>
      </c>
      <c r="F37" s="26"/>
      <c r="G37" s="209"/>
      <c r="H37" s="209"/>
      <c r="I37" s="209"/>
      <c r="J37" s="210"/>
      <c r="K37" s="210"/>
    </row>
    <row r="38" customHeight="1" spans="1:11">
      <c r="A38" s="22"/>
      <c r="B38" s="22"/>
      <c r="C38" s="207" t="s">
        <v>849</v>
      </c>
      <c r="D38" s="16"/>
      <c r="E38" s="18" t="s">
        <v>841</v>
      </c>
      <c r="F38" s="26"/>
      <c r="G38" s="209"/>
      <c r="H38" s="209"/>
      <c r="I38" s="209"/>
      <c r="J38" s="210"/>
      <c r="K38" s="210"/>
    </row>
    <row r="39" customHeight="1" spans="1:11">
      <c r="A39" s="22"/>
      <c r="B39" s="22"/>
      <c r="C39" s="207" t="s">
        <v>567</v>
      </c>
      <c r="D39" s="16"/>
      <c r="E39" s="18" t="s">
        <v>841</v>
      </c>
      <c r="F39" s="26"/>
      <c r="G39" s="209"/>
      <c r="H39" s="209"/>
      <c r="I39" s="209"/>
      <c r="J39" s="210"/>
      <c r="K39" s="210"/>
    </row>
    <row r="40" customHeight="1" spans="1:11">
      <c r="A40" s="22"/>
      <c r="B40" s="22"/>
      <c r="C40" s="205" t="s">
        <v>568</v>
      </c>
      <c r="D40" s="206"/>
      <c r="E40" s="18"/>
      <c r="F40" s="26"/>
      <c r="G40" s="16"/>
      <c r="H40" s="16"/>
      <c r="I40" s="16"/>
      <c r="J40" s="16"/>
      <c r="K40" s="16"/>
    </row>
    <row r="41" customHeight="1" spans="1:11">
      <c r="A41" s="22"/>
      <c r="B41" s="22"/>
      <c r="C41" s="207" t="s">
        <v>569</v>
      </c>
      <c r="D41" s="16"/>
      <c r="E41" s="18" t="s">
        <v>841</v>
      </c>
      <c r="F41" s="26"/>
      <c r="G41" s="16"/>
      <c r="H41" s="16"/>
      <c r="I41" s="16" t="s">
        <v>570</v>
      </c>
      <c r="J41" s="16"/>
      <c r="K41" s="16"/>
    </row>
    <row r="42" customHeight="1" spans="1:11">
      <c r="A42" s="22"/>
      <c r="B42" s="22"/>
      <c r="C42" s="210" t="s">
        <v>571</v>
      </c>
      <c r="D42" s="207"/>
      <c r="E42" s="18" t="s">
        <v>841</v>
      </c>
      <c r="F42" s="26"/>
      <c r="G42" s="27"/>
      <c r="H42" s="27"/>
      <c r="I42" s="27"/>
      <c r="J42" s="35"/>
      <c r="K42" s="35"/>
    </row>
    <row r="43" customHeight="1" spans="1:11">
      <c r="A43" s="22"/>
      <c r="B43" s="22"/>
      <c r="C43" s="207" t="s">
        <v>424</v>
      </c>
      <c r="D43" s="16"/>
      <c r="E43" s="18" t="s">
        <v>841</v>
      </c>
      <c r="F43" s="26"/>
      <c r="G43" s="16"/>
      <c r="H43" s="16"/>
      <c r="I43" s="16" t="s">
        <v>572</v>
      </c>
      <c r="J43" s="16"/>
      <c r="K43" s="16"/>
    </row>
    <row r="44" customHeight="1" spans="1:11">
      <c r="A44" s="22"/>
      <c r="B44" s="22"/>
      <c r="C44" s="207" t="s">
        <v>573</v>
      </c>
      <c r="D44" s="16"/>
      <c r="E44" s="18" t="s">
        <v>841</v>
      </c>
      <c r="F44" s="26"/>
      <c r="G44" s="16"/>
      <c r="H44" s="16"/>
      <c r="I44" s="16" t="s">
        <v>574</v>
      </c>
      <c r="J44" s="16"/>
      <c r="K44" s="16"/>
    </row>
    <row r="45" customHeight="1" spans="1:11">
      <c r="A45" s="22"/>
      <c r="B45" s="22"/>
      <c r="C45" s="210" t="s">
        <v>428</v>
      </c>
      <c r="D45" s="207"/>
      <c r="E45" s="18" t="s">
        <v>850</v>
      </c>
      <c r="F45" s="26"/>
      <c r="G45" s="16"/>
      <c r="H45" s="16"/>
      <c r="I45" s="16"/>
      <c r="J45" s="16"/>
      <c r="K45" s="16"/>
    </row>
    <row r="46" customHeight="1" spans="1:11">
      <c r="A46" s="22"/>
      <c r="B46" s="22"/>
      <c r="C46" s="207" t="s">
        <v>431</v>
      </c>
      <c r="D46" s="16"/>
      <c r="E46" s="18" t="s">
        <v>851</v>
      </c>
      <c r="F46" s="26"/>
      <c r="G46" s="16"/>
      <c r="H46" s="16"/>
      <c r="I46" s="16" t="s">
        <v>577</v>
      </c>
      <c r="J46" s="16"/>
      <c r="K46" s="16"/>
    </row>
    <row r="47" customHeight="1" spans="1:11">
      <c r="A47" s="22"/>
      <c r="B47" s="22"/>
      <c r="C47" s="207" t="s">
        <v>437</v>
      </c>
      <c r="D47" s="16"/>
      <c r="E47" s="18" t="s">
        <v>851</v>
      </c>
      <c r="F47" s="26"/>
      <c r="G47" s="16"/>
      <c r="H47" s="16"/>
      <c r="I47" s="16"/>
      <c r="J47" s="16"/>
      <c r="K47" s="16"/>
    </row>
    <row r="48" customHeight="1" spans="1:11">
      <c r="A48" s="22"/>
      <c r="B48" s="22"/>
      <c r="C48" s="207" t="s">
        <v>578</v>
      </c>
      <c r="D48" s="16"/>
      <c r="E48" s="18" t="s">
        <v>850</v>
      </c>
      <c r="F48" s="26"/>
      <c r="G48" s="16"/>
      <c r="H48" s="16"/>
      <c r="I48" s="16"/>
      <c r="J48" s="16"/>
      <c r="K48" s="16"/>
    </row>
    <row r="49" customHeight="1" spans="1:11">
      <c r="A49" s="22"/>
      <c r="B49" s="22"/>
      <c r="C49" s="211" t="s">
        <v>579</v>
      </c>
      <c r="D49" s="205"/>
      <c r="E49" s="18"/>
      <c r="F49" s="26"/>
      <c r="G49" s="27"/>
      <c r="H49" s="27"/>
      <c r="I49" s="27"/>
      <c r="J49" s="35"/>
      <c r="K49" s="35"/>
    </row>
    <row r="50" customHeight="1" spans="1:11">
      <c r="A50" s="22"/>
      <c r="B50" s="22"/>
      <c r="C50" s="210" t="s">
        <v>580</v>
      </c>
      <c r="D50" s="207"/>
      <c r="E50" s="18" t="s">
        <v>581</v>
      </c>
      <c r="F50" s="26"/>
      <c r="G50" s="27"/>
      <c r="H50" s="27"/>
      <c r="I50" s="27"/>
      <c r="J50" s="35"/>
      <c r="K50" s="35"/>
    </row>
    <row r="51" customHeight="1" spans="1:11">
      <c r="A51" s="22"/>
      <c r="B51" s="22"/>
      <c r="C51" s="210" t="s">
        <v>582</v>
      </c>
      <c r="D51" s="207"/>
      <c r="E51" s="18" t="s">
        <v>581</v>
      </c>
      <c r="F51" s="26"/>
      <c r="G51" s="27"/>
      <c r="H51" s="27"/>
      <c r="I51" s="27"/>
      <c r="J51" s="35"/>
      <c r="K51" s="35"/>
    </row>
    <row r="52" customHeight="1" spans="1:11">
      <c r="A52" s="22"/>
      <c r="B52" s="22"/>
      <c r="C52" s="211" t="s">
        <v>583</v>
      </c>
      <c r="D52" s="205"/>
      <c r="E52" s="18"/>
      <c r="F52" s="26"/>
      <c r="G52" s="27"/>
      <c r="H52" s="27"/>
      <c r="I52" s="27"/>
      <c r="J52" s="35"/>
      <c r="K52" s="35"/>
    </row>
    <row r="53" customHeight="1" spans="1:11">
      <c r="A53" s="22"/>
      <c r="B53" s="22"/>
      <c r="C53" s="210" t="s">
        <v>584</v>
      </c>
      <c r="D53" s="207"/>
      <c r="E53" s="18" t="s">
        <v>841</v>
      </c>
      <c r="F53" s="26"/>
      <c r="G53" s="27"/>
      <c r="H53" s="27"/>
      <c r="I53" s="27"/>
      <c r="J53" s="35"/>
      <c r="K53" s="35"/>
    </row>
    <row r="54" customHeight="1" spans="1:11">
      <c r="A54" s="22"/>
      <c r="B54" s="22"/>
      <c r="C54" s="210" t="s">
        <v>585</v>
      </c>
      <c r="D54" s="207"/>
      <c r="E54" s="18" t="s">
        <v>841</v>
      </c>
      <c r="F54" s="26"/>
      <c r="G54" s="27"/>
      <c r="H54" s="27"/>
      <c r="I54" s="27"/>
      <c r="J54" s="35"/>
      <c r="K54" s="35"/>
    </row>
    <row r="55" customHeight="1" spans="1:11">
      <c r="A55" s="22"/>
      <c r="B55" s="22"/>
      <c r="C55" s="210" t="s">
        <v>586</v>
      </c>
      <c r="D55" s="207"/>
      <c r="E55" s="18" t="s">
        <v>841</v>
      </c>
      <c r="F55" s="26"/>
      <c r="G55" s="27"/>
      <c r="H55" s="27"/>
      <c r="I55" s="27"/>
      <c r="J55" s="35"/>
      <c r="K55" s="35"/>
    </row>
    <row r="56" customHeight="1" spans="1:11">
      <c r="A56" s="22"/>
      <c r="B56" s="22"/>
      <c r="C56" s="207" t="s">
        <v>587</v>
      </c>
      <c r="D56" s="16"/>
      <c r="E56" s="18" t="s">
        <v>841</v>
      </c>
      <c r="F56" s="26"/>
      <c r="G56" s="27"/>
      <c r="H56" s="27"/>
      <c r="I56" s="27"/>
      <c r="J56" s="35"/>
      <c r="K56" s="35"/>
    </row>
    <row r="57" customHeight="1" spans="1:11">
      <c r="A57" s="22"/>
      <c r="B57" s="22"/>
      <c r="C57" s="16" t="s">
        <v>588</v>
      </c>
      <c r="D57" s="16"/>
      <c r="E57" s="18" t="s">
        <v>852</v>
      </c>
      <c r="F57" s="26"/>
      <c r="G57" s="212"/>
      <c r="H57" s="212"/>
      <c r="I57" s="212" t="s">
        <v>590</v>
      </c>
      <c r="J57" s="212"/>
      <c r="K57" s="212"/>
    </row>
    <row r="58" customHeight="1" spans="1:11">
      <c r="A58" s="22"/>
      <c r="B58" s="22"/>
      <c r="C58" s="16" t="s">
        <v>591</v>
      </c>
      <c r="D58" s="16"/>
      <c r="E58" s="18" t="s">
        <v>852</v>
      </c>
      <c r="F58" s="26"/>
      <c r="G58" s="16"/>
      <c r="H58" s="16"/>
      <c r="I58" s="16"/>
      <c r="J58" s="16"/>
      <c r="K58" s="16"/>
    </row>
    <row r="59" customHeight="1" spans="1:11">
      <c r="A59" s="22"/>
      <c r="B59" s="22"/>
      <c r="C59" s="211" t="s">
        <v>592</v>
      </c>
      <c r="D59" s="205"/>
      <c r="E59" s="18" t="s">
        <v>841</v>
      </c>
      <c r="F59" s="26"/>
      <c r="G59" s="209"/>
      <c r="H59" s="209"/>
      <c r="I59" s="209"/>
      <c r="J59" s="210"/>
      <c r="K59" s="210"/>
    </row>
    <row r="60" customHeight="1" spans="1:11">
      <c r="A60" s="213"/>
      <c r="B60" s="22"/>
      <c r="C60" s="214" t="s">
        <v>3</v>
      </c>
      <c r="D60" s="215"/>
      <c r="E60" s="18"/>
      <c r="F60" s="26"/>
      <c r="G60" s="216"/>
      <c r="H60" s="216"/>
      <c r="I60" s="216"/>
      <c r="J60" s="220"/>
      <c r="K60" s="220"/>
    </row>
    <row r="61" ht="30" customHeight="1" spans="1:11">
      <c r="A61" s="17"/>
      <c r="B61" s="17" t="s">
        <v>593</v>
      </c>
      <c r="C61" s="16" t="s">
        <v>594</v>
      </c>
      <c r="D61" s="16"/>
      <c r="E61" s="18"/>
      <c r="F61" s="26"/>
      <c r="G61" s="212"/>
      <c r="H61" s="212"/>
      <c r="I61" s="212" t="s">
        <v>595</v>
      </c>
      <c r="J61" s="212"/>
      <c r="K61" s="212"/>
    </row>
    <row r="62" ht="30" customHeight="1" spans="1:11">
      <c r="A62" s="22"/>
      <c r="B62" s="22"/>
      <c r="C62" s="16" t="s">
        <v>442</v>
      </c>
      <c r="D62" s="16"/>
      <c r="E62" s="18" t="s">
        <v>852</v>
      </c>
      <c r="F62" s="26"/>
      <c r="G62" s="212"/>
      <c r="H62" s="212"/>
      <c r="I62" s="212" t="s">
        <v>596</v>
      </c>
      <c r="J62" s="212"/>
      <c r="K62" s="212"/>
    </row>
    <row r="63" ht="30" customHeight="1" spans="1:11">
      <c r="A63" s="22"/>
      <c r="B63" s="22"/>
      <c r="C63" s="16" t="s">
        <v>476</v>
      </c>
      <c r="D63" s="16"/>
      <c r="E63" s="18" t="s">
        <v>852</v>
      </c>
      <c r="F63" s="26"/>
      <c r="G63" s="212"/>
      <c r="H63" s="212"/>
      <c r="I63" s="212" t="s">
        <v>597</v>
      </c>
      <c r="J63" s="212"/>
      <c r="K63" s="212"/>
    </row>
    <row r="64" ht="30" customHeight="1" spans="1:11">
      <c r="A64" s="22"/>
      <c r="B64" s="22"/>
      <c r="C64" s="16" t="s">
        <v>484</v>
      </c>
      <c r="D64" s="16"/>
      <c r="E64" s="18" t="s">
        <v>852</v>
      </c>
      <c r="F64" s="26"/>
      <c r="G64" s="212"/>
      <c r="H64" s="212"/>
      <c r="I64" s="212" t="s">
        <v>598</v>
      </c>
      <c r="J64" s="212"/>
      <c r="K64" s="212"/>
    </row>
    <row r="65" ht="30" customHeight="1" spans="1:11">
      <c r="A65" s="22"/>
      <c r="B65" s="22"/>
      <c r="C65" s="16" t="s">
        <v>499</v>
      </c>
      <c r="D65" s="16"/>
      <c r="E65" s="18" t="s">
        <v>852</v>
      </c>
      <c r="F65" s="26"/>
      <c r="G65" s="212"/>
      <c r="H65" s="212"/>
      <c r="I65" s="212" t="s">
        <v>599</v>
      </c>
      <c r="J65" s="212"/>
      <c r="K65" s="212"/>
    </row>
    <row r="66" customHeight="1" spans="1:11">
      <c r="A66" s="22"/>
      <c r="B66" s="22"/>
      <c r="C66" s="221" t="s">
        <v>600</v>
      </c>
      <c r="D66" s="222"/>
      <c r="E66" s="17" t="s">
        <v>601</v>
      </c>
      <c r="F66" s="223"/>
      <c r="G66" s="224"/>
      <c r="H66" s="224"/>
      <c r="I66" s="216"/>
      <c r="J66" s="220"/>
      <c r="K66" s="220"/>
    </row>
    <row r="67" customHeight="1" spans="1:11">
      <c r="A67" s="22"/>
      <c r="B67" s="22"/>
      <c r="C67" s="225" t="s">
        <v>602</v>
      </c>
      <c r="D67" s="225"/>
      <c r="E67" s="17" t="s">
        <v>603</v>
      </c>
      <c r="F67" s="223"/>
      <c r="G67" s="224"/>
      <c r="H67" s="224"/>
      <c r="I67" s="216" t="s">
        <v>604</v>
      </c>
      <c r="J67" s="220"/>
      <c r="K67" s="220"/>
    </row>
    <row r="68" customHeight="1" spans="1:11">
      <c r="A68" s="213"/>
      <c r="B68" s="213"/>
      <c r="C68" s="226" t="s">
        <v>4</v>
      </c>
      <c r="D68" s="226"/>
      <c r="E68" s="18"/>
      <c r="F68" s="21"/>
      <c r="G68" s="209"/>
      <c r="H68" s="209"/>
      <c r="I68" s="209"/>
      <c r="J68" s="210"/>
      <c r="K68" s="210"/>
    </row>
    <row r="69" customHeight="1" spans="1:11">
      <c r="A69" s="17"/>
      <c r="B69" s="18" t="s">
        <v>605</v>
      </c>
      <c r="C69" s="19" t="s">
        <v>606</v>
      </c>
      <c r="D69" s="227" t="s">
        <v>607</v>
      </c>
      <c r="E69" s="18" t="s">
        <v>608</v>
      </c>
      <c r="F69" s="21"/>
      <c r="G69" s="16"/>
      <c r="H69" s="16"/>
      <c r="I69" s="16"/>
      <c r="J69" s="16"/>
      <c r="K69" s="16"/>
    </row>
    <row r="70" customHeight="1" spans="1:11">
      <c r="A70" s="22"/>
      <c r="B70" s="18"/>
      <c r="C70" s="19"/>
      <c r="D70" s="227" t="s">
        <v>610</v>
      </c>
      <c r="E70" s="18" t="s">
        <v>608</v>
      </c>
      <c r="F70" s="21"/>
      <c r="G70" s="16"/>
      <c r="H70" s="16"/>
      <c r="I70" s="16"/>
      <c r="J70" s="16"/>
      <c r="K70" s="16"/>
    </row>
    <row r="71" customHeight="1" spans="1:11">
      <c r="A71" s="22"/>
      <c r="B71" s="18"/>
      <c r="C71" s="19"/>
      <c r="D71" s="227" t="s">
        <v>612</v>
      </c>
      <c r="E71" s="18" t="s">
        <v>608</v>
      </c>
      <c r="F71" s="21"/>
      <c r="G71" s="16"/>
      <c r="H71" s="16"/>
      <c r="I71" s="16"/>
      <c r="J71" s="16"/>
      <c r="K71" s="16"/>
    </row>
    <row r="72" customHeight="1" spans="1:11">
      <c r="A72" s="22"/>
      <c r="B72" s="18"/>
      <c r="C72" s="19" t="s">
        <v>613</v>
      </c>
      <c r="D72" s="227" t="s">
        <v>614</v>
      </c>
      <c r="E72" s="18" t="s">
        <v>853</v>
      </c>
      <c r="F72" s="21"/>
      <c r="G72" s="16"/>
      <c r="H72" s="16"/>
      <c r="I72" s="16"/>
      <c r="J72" s="16"/>
      <c r="K72" s="16"/>
    </row>
    <row r="73" customHeight="1" spans="1:11">
      <c r="A73" s="22"/>
      <c r="B73" s="18"/>
      <c r="C73" s="19"/>
      <c r="D73" s="227" t="s">
        <v>616</v>
      </c>
      <c r="E73" s="18" t="s">
        <v>853</v>
      </c>
      <c r="F73" s="23"/>
      <c r="G73" s="16"/>
      <c r="H73" s="16"/>
      <c r="I73" s="16"/>
      <c r="J73" s="16"/>
      <c r="K73" s="16"/>
    </row>
    <row r="74" customHeight="1" spans="1:11">
      <c r="A74" s="22"/>
      <c r="B74" s="18"/>
      <c r="C74" s="19"/>
      <c r="D74" s="227" t="s">
        <v>617</v>
      </c>
      <c r="E74" s="18" t="s">
        <v>853</v>
      </c>
      <c r="F74" s="23"/>
      <c r="G74" s="16"/>
      <c r="H74" s="16"/>
      <c r="I74" s="16"/>
      <c r="J74" s="16"/>
      <c r="K74" s="16"/>
    </row>
    <row r="75" customHeight="1" spans="1:11">
      <c r="A75" s="22"/>
      <c r="B75" s="18"/>
      <c r="C75" s="19"/>
      <c r="D75" s="228" t="s">
        <v>618</v>
      </c>
      <c r="E75" s="18" t="s">
        <v>853</v>
      </c>
      <c r="F75" s="26"/>
      <c r="G75" s="27"/>
      <c r="H75" s="27"/>
      <c r="I75" s="27"/>
      <c r="J75" s="35"/>
      <c r="K75" s="35"/>
    </row>
    <row r="76" customHeight="1" spans="1:11">
      <c r="A76" s="22"/>
      <c r="B76" s="18"/>
      <c r="C76" s="28" t="s">
        <v>619</v>
      </c>
      <c r="D76" s="28"/>
      <c r="E76" s="18" t="s">
        <v>853</v>
      </c>
      <c r="F76" s="26"/>
      <c r="G76" s="27"/>
      <c r="H76" s="27"/>
      <c r="I76" s="27"/>
      <c r="J76" s="35"/>
      <c r="K76" s="35"/>
    </row>
    <row r="77" customHeight="1" spans="1:11">
      <c r="A77" s="22"/>
      <c r="B77" s="18"/>
      <c r="C77" s="28" t="s">
        <v>620</v>
      </c>
      <c r="D77" s="28"/>
      <c r="E77" s="18" t="s">
        <v>853</v>
      </c>
      <c r="F77" s="26"/>
      <c r="G77" s="16"/>
      <c r="H77" s="16"/>
      <c r="I77" s="16"/>
      <c r="J77" s="16"/>
      <c r="K77" s="16"/>
    </row>
    <row r="78" customHeight="1" spans="1:11">
      <c r="A78" s="22"/>
      <c r="B78" s="18"/>
      <c r="C78" s="28" t="s">
        <v>622</v>
      </c>
      <c r="D78" s="28"/>
      <c r="E78" s="18" t="s">
        <v>623</v>
      </c>
      <c r="F78" s="26"/>
      <c r="G78" s="27"/>
      <c r="H78" s="27"/>
      <c r="I78" s="27"/>
      <c r="J78" s="35"/>
      <c r="K78" s="35"/>
    </row>
    <row r="79" customHeight="1" spans="1:11">
      <c r="A79" s="22"/>
      <c r="B79" s="18"/>
      <c r="C79" s="28" t="s">
        <v>624</v>
      </c>
      <c r="D79" s="28"/>
      <c r="E79" s="18" t="s">
        <v>623</v>
      </c>
      <c r="F79" s="26"/>
      <c r="G79" s="27"/>
      <c r="H79" s="27"/>
      <c r="I79" s="27"/>
      <c r="J79" s="35"/>
      <c r="K79" s="35"/>
    </row>
    <row r="80" customHeight="1" spans="1:11">
      <c r="A80" s="22"/>
      <c r="B80" s="18"/>
      <c r="C80" s="19" t="s">
        <v>625</v>
      </c>
      <c r="D80" s="227" t="s">
        <v>626</v>
      </c>
      <c r="E80" s="18" t="s">
        <v>853</v>
      </c>
      <c r="F80" s="26"/>
      <c r="G80" s="16"/>
      <c r="H80" s="16"/>
      <c r="I80" s="16"/>
      <c r="J80" s="16"/>
      <c r="K80" s="16"/>
    </row>
    <row r="81" customHeight="1" spans="1:11">
      <c r="A81" s="213"/>
      <c r="B81" s="18"/>
      <c r="C81" s="13" t="s">
        <v>5</v>
      </c>
      <c r="D81" s="13"/>
      <c r="E81" s="18"/>
      <c r="F81" s="26"/>
      <c r="G81" s="16"/>
      <c r="H81" s="16"/>
      <c r="I81" s="16"/>
      <c r="J81" s="16"/>
      <c r="K81" s="16"/>
    </row>
    <row r="82" customHeight="1" spans="1:11">
      <c r="A82" s="17"/>
      <c r="B82" s="17" t="s">
        <v>628</v>
      </c>
      <c r="C82" s="16" t="s">
        <v>629</v>
      </c>
      <c r="D82" s="16"/>
      <c r="E82" s="18" t="s">
        <v>854</v>
      </c>
      <c r="F82" s="26"/>
      <c r="G82" s="16"/>
      <c r="H82" s="16"/>
      <c r="I82" s="16" t="s">
        <v>631</v>
      </c>
      <c r="J82" s="16"/>
      <c r="K82" s="16"/>
    </row>
    <row r="83" customHeight="1" spans="1:11">
      <c r="A83" s="22"/>
      <c r="B83" s="22"/>
      <c r="C83" s="16" t="s">
        <v>632</v>
      </c>
      <c r="D83" s="16"/>
      <c r="E83" s="18" t="s">
        <v>581</v>
      </c>
      <c r="F83" s="26"/>
      <c r="G83" s="16"/>
      <c r="H83" s="16"/>
      <c r="I83" s="16" t="s">
        <v>633</v>
      </c>
      <c r="J83" s="16"/>
      <c r="K83" s="16"/>
    </row>
    <row r="84" customHeight="1" spans="1:11">
      <c r="A84" s="22"/>
      <c r="B84" s="22"/>
      <c r="C84" s="16" t="s">
        <v>634</v>
      </c>
      <c r="D84" s="16"/>
      <c r="E84" s="18" t="s">
        <v>581</v>
      </c>
      <c r="F84" s="26"/>
      <c r="G84" s="16"/>
      <c r="H84" s="16"/>
      <c r="I84" s="16" t="s">
        <v>635</v>
      </c>
      <c r="J84" s="16"/>
      <c r="K84" s="16"/>
    </row>
    <row r="85" customHeight="1" spans="1:11">
      <c r="A85" s="22"/>
      <c r="B85" s="22"/>
      <c r="C85" s="16" t="s">
        <v>636</v>
      </c>
      <c r="D85" s="16"/>
      <c r="E85" s="18" t="s">
        <v>581</v>
      </c>
      <c r="F85" s="26"/>
      <c r="G85" s="16"/>
      <c r="H85" s="16"/>
      <c r="I85" s="16" t="s">
        <v>635</v>
      </c>
      <c r="J85" s="16"/>
      <c r="K85" s="16"/>
    </row>
    <row r="86" customHeight="1" spans="1:11">
      <c r="A86" s="22"/>
      <c r="B86" s="22"/>
      <c r="C86" s="16" t="s">
        <v>637</v>
      </c>
      <c r="D86" s="16"/>
      <c r="E86" s="18" t="s">
        <v>855</v>
      </c>
      <c r="F86" s="26"/>
      <c r="G86" s="16"/>
      <c r="H86" s="16"/>
      <c r="I86" s="16"/>
      <c r="J86" s="16"/>
      <c r="K86" s="16"/>
    </row>
    <row r="87" customHeight="1" spans="1:11">
      <c r="A87" s="22"/>
      <c r="B87" s="22"/>
      <c r="C87" s="16" t="s">
        <v>639</v>
      </c>
      <c r="D87" s="16"/>
      <c r="E87" s="18"/>
      <c r="F87" s="26"/>
      <c r="G87" s="27"/>
      <c r="H87" s="27"/>
      <c r="I87" s="27"/>
      <c r="J87" s="35"/>
      <c r="K87" s="35"/>
    </row>
    <row r="88" customHeight="1" spans="1:11">
      <c r="A88" s="22"/>
      <c r="B88" s="22"/>
      <c r="C88" s="16" t="s">
        <v>641</v>
      </c>
      <c r="D88" s="16"/>
      <c r="E88" s="18" t="s">
        <v>642</v>
      </c>
      <c r="F88" s="26"/>
      <c r="G88" s="16"/>
      <c r="H88" s="16"/>
      <c r="I88" s="16"/>
      <c r="J88" s="16"/>
      <c r="K88" s="16"/>
    </row>
    <row r="89" customHeight="1" spans="1:11">
      <c r="A89" s="22"/>
      <c r="B89" s="22"/>
      <c r="C89" s="16" t="s">
        <v>643</v>
      </c>
      <c r="D89" s="16"/>
      <c r="E89" s="18" t="s">
        <v>642</v>
      </c>
      <c r="F89" s="229"/>
      <c r="G89" s="27"/>
      <c r="H89" s="27"/>
      <c r="I89" s="27"/>
      <c r="J89" s="35"/>
      <c r="K89" s="35"/>
    </row>
    <row r="90" customHeight="1" spans="1:11">
      <c r="A90" s="22"/>
      <c r="B90" s="22"/>
      <c r="C90" s="16" t="s">
        <v>644</v>
      </c>
      <c r="D90" s="16"/>
      <c r="E90" s="18" t="s">
        <v>642</v>
      </c>
      <c r="F90" s="229"/>
      <c r="G90" s="27"/>
      <c r="H90" s="27"/>
      <c r="I90" s="27"/>
      <c r="J90" s="35"/>
      <c r="K90" s="35"/>
    </row>
    <row r="91" customHeight="1" spans="1:11">
      <c r="A91" s="22"/>
      <c r="B91" s="22"/>
      <c r="C91" s="16" t="s">
        <v>645</v>
      </c>
      <c r="D91" s="16"/>
      <c r="E91" s="18" t="s">
        <v>603</v>
      </c>
      <c r="F91" s="26"/>
      <c r="G91" s="27"/>
      <c r="H91" s="27"/>
      <c r="I91" s="27"/>
      <c r="J91" s="35"/>
      <c r="K91" s="35"/>
    </row>
    <row r="92" customHeight="1" spans="1:11">
      <c r="A92" s="22"/>
      <c r="B92" s="22"/>
      <c r="C92" s="16" t="s">
        <v>646</v>
      </c>
      <c r="D92" s="16"/>
      <c r="E92" s="18" t="s">
        <v>642</v>
      </c>
      <c r="F92" s="26"/>
      <c r="G92" s="27"/>
      <c r="H92" s="27"/>
      <c r="I92" s="27"/>
      <c r="J92" s="35"/>
      <c r="K92" s="35"/>
    </row>
    <row r="93" customHeight="1" spans="1:11">
      <c r="A93" s="22"/>
      <c r="B93" s="22"/>
      <c r="C93" s="16" t="s">
        <v>647</v>
      </c>
      <c r="D93" s="16"/>
      <c r="E93" s="18" t="s">
        <v>642</v>
      </c>
      <c r="F93" s="26"/>
      <c r="G93" s="27"/>
      <c r="H93" s="27"/>
      <c r="I93" s="27"/>
      <c r="J93" s="35"/>
      <c r="K93" s="35"/>
    </row>
    <row r="94" customHeight="1" spans="1:11">
      <c r="A94" s="22"/>
      <c r="B94" s="22"/>
      <c r="C94" s="16" t="s">
        <v>648</v>
      </c>
      <c r="D94" s="16"/>
      <c r="E94" s="18" t="s">
        <v>642</v>
      </c>
      <c r="F94" s="26"/>
      <c r="G94" s="209"/>
      <c r="H94" s="209"/>
      <c r="I94" s="209"/>
      <c r="J94" s="210"/>
      <c r="K94" s="210"/>
    </row>
    <row r="95" customHeight="1" spans="1:11">
      <c r="A95" s="22"/>
      <c r="B95" s="22"/>
      <c r="C95" s="16" t="s">
        <v>649</v>
      </c>
      <c r="D95" s="16"/>
      <c r="E95" s="18" t="s">
        <v>601</v>
      </c>
      <c r="F95" s="26"/>
      <c r="G95" s="209"/>
      <c r="H95" s="209"/>
      <c r="I95" s="209"/>
      <c r="J95" s="210"/>
      <c r="K95" s="210"/>
    </row>
    <row r="96" customHeight="1" spans="1:11">
      <c r="A96" s="22"/>
      <c r="B96" s="22"/>
      <c r="C96" s="16" t="s">
        <v>650</v>
      </c>
      <c r="D96" s="16"/>
      <c r="E96" s="18" t="s">
        <v>603</v>
      </c>
      <c r="F96" s="26"/>
      <c r="G96" s="209"/>
      <c r="H96" s="209"/>
      <c r="I96" s="209"/>
      <c r="J96" s="210"/>
      <c r="K96" s="210"/>
    </row>
    <row r="97" customHeight="1" spans="1:11">
      <c r="A97" s="22"/>
      <c r="B97" s="22"/>
      <c r="C97" s="16" t="s">
        <v>651</v>
      </c>
      <c r="D97" s="16"/>
      <c r="E97" s="18" t="s">
        <v>601</v>
      </c>
      <c r="F97" s="26"/>
      <c r="G97" s="209"/>
      <c r="H97" s="209"/>
      <c r="I97" s="209"/>
      <c r="J97" s="210"/>
      <c r="K97" s="210"/>
    </row>
    <row r="98" customHeight="1" spans="1:11">
      <c r="A98" s="22"/>
      <c r="B98" s="22"/>
      <c r="C98" s="16" t="s">
        <v>652</v>
      </c>
      <c r="D98" s="16"/>
      <c r="E98" s="18" t="s">
        <v>601</v>
      </c>
      <c r="F98" s="26"/>
      <c r="G98" s="209"/>
      <c r="H98" s="209"/>
      <c r="I98" s="209"/>
      <c r="J98" s="210"/>
      <c r="K98" s="210"/>
    </row>
    <row r="99" customHeight="1" spans="1:11">
      <c r="A99" s="22"/>
      <c r="B99" s="22"/>
      <c r="C99" s="16" t="s">
        <v>653</v>
      </c>
      <c r="D99" s="16"/>
      <c r="E99" s="18" t="s">
        <v>654</v>
      </c>
      <c r="F99" s="26"/>
      <c r="G99" s="209"/>
      <c r="H99" s="209"/>
      <c r="I99" s="209"/>
      <c r="J99" s="210"/>
      <c r="K99" s="210"/>
    </row>
    <row r="100" customHeight="1" spans="1:11">
      <c r="A100" s="22"/>
      <c r="B100" s="22"/>
      <c r="C100" s="16" t="s">
        <v>655</v>
      </c>
      <c r="D100" s="16"/>
      <c r="E100" s="18" t="s">
        <v>601</v>
      </c>
      <c r="F100" s="26"/>
      <c r="G100" s="209"/>
      <c r="H100" s="209"/>
      <c r="I100" s="209"/>
      <c r="J100" s="210"/>
      <c r="K100" s="210"/>
    </row>
    <row r="101" customHeight="1" spans="1:11">
      <c r="A101" s="22"/>
      <c r="B101" s="22"/>
      <c r="C101" s="16" t="s">
        <v>656</v>
      </c>
      <c r="D101" s="16"/>
      <c r="E101" s="18" t="s">
        <v>601</v>
      </c>
      <c r="F101" s="26"/>
      <c r="G101" s="209"/>
      <c r="H101" s="209"/>
      <c r="I101" s="209"/>
      <c r="J101" s="210"/>
      <c r="K101" s="210"/>
    </row>
    <row r="102" customHeight="1" spans="1:11">
      <c r="A102" s="22"/>
      <c r="B102" s="22"/>
      <c r="C102" s="16" t="s">
        <v>657</v>
      </c>
      <c r="D102" s="16"/>
      <c r="E102" s="18" t="s">
        <v>658</v>
      </c>
      <c r="F102" s="26"/>
      <c r="G102" s="209"/>
      <c r="H102" s="209"/>
      <c r="I102" s="209"/>
      <c r="J102" s="210"/>
      <c r="K102" s="210"/>
    </row>
    <row r="103" customHeight="1" spans="1:11">
      <c r="A103" s="22"/>
      <c r="B103" s="22"/>
      <c r="C103" s="16" t="s">
        <v>659</v>
      </c>
      <c r="D103" s="16"/>
      <c r="E103" s="18" t="s">
        <v>658</v>
      </c>
      <c r="F103" s="26"/>
      <c r="G103" s="209"/>
      <c r="H103" s="209"/>
      <c r="I103" s="209"/>
      <c r="J103" s="210"/>
      <c r="K103" s="210"/>
    </row>
    <row r="104" customHeight="1" spans="1:11">
      <c r="A104" s="22"/>
      <c r="B104" s="22"/>
      <c r="C104" s="16" t="s">
        <v>660</v>
      </c>
      <c r="D104" s="16"/>
      <c r="E104" s="18" t="s">
        <v>658</v>
      </c>
      <c r="F104" s="26"/>
      <c r="G104" s="209"/>
      <c r="H104" s="209"/>
      <c r="I104" s="209"/>
      <c r="J104" s="210"/>
      <c r="K104" s="210"/>
    </row>
    <row r="105" customHeight="1" spans="1:11">
      <c r="A105" s="22"/>
      <c r="B105" s="22"/>
      <c r="C105" s="16" t="s">
        <v>661</v>
      </c>
      <c r="D105" s="16"/>
      <c r="E105" s="18" t="s">
        <v>658</v>
      </c>
      <c r="F105" s="26"/>
      <c r="G105" s="209"/>
      <c r="H105" s="209"/>
      <c r="I105" s="209"/>
      <c r="J105" s="210"/>
      <c r="K105" s="210"/>
    </row>
    <row r="106" customHeight="1" spans="1:11">
      <c r="A106" s="22"/>
      <c r="B106" s="22"/>
      <c r="C106" s="16" t="s">
        <v>662</v>
      </c>
      <c r="D106" s="16"/>
      <c r="E106" s="18" t="s">
        <v>285</v>
      </c>
      <c r="F106" s="26"/>
      <c r="G106" s="209"/>
      <c r="H106" s="209"/>
      <c r="I106" s="209"/>
      <c r="J106" s="210"/>
      <c r="K106" s="210"/>
    </row>
    <row r="107" customHeight="1" spans="1:11">
      <c r="A107" s="22"/>
      <c r="B107" s="22"/>
      <c r="C107" s="16" t="s">
        <v>663</v>
      </c>
      <c r="D107" s="16"/>
      <c r="E107" s="18" t="s">
        <v>285</v>
      </c>
      <c r="F107" s="26"/>
      <c r="G107" s="209"/>
      <c r="H107" s="209"/>
      <c r="I107" s="209"/>
      <c r="J107" s="210"/>
      <c r="K107" s="210"/>
    </row>
    <row r="108" customHeight="1" spans="1:11">
      <c r="A108" s="22"/>
      <c r="B108" s="22"/>
      <c r="C108" s="16" t="s">
        <v>664</v>
      </c>
      <c r="D108" s="16"/>
      <c r="E108" s="18" t="s">
        <v>285</v>
      </c>
      <c r="F108" s="26"/>
      <c r="G108" s="209"/>
      <c r="H108" s="209"/>
      <c r="I108" s="209"/>
      <c r="J108" s="210"/>
      <c r="K108" s="210"/>
    </row>
    <row r="109" customHeight="1" spans="1:11">
      <c r="A109" s="22"/>
      <c r="B109" s="22"/>
      <c r="C109" s="16" t="s">
        <v>665</v>
      </c>
      <c r="D109" s="16"/>
      <c r="E109" s="18" t="s">
        <v>666</v>
      </c>
      <c r="F109" s="26"/>
      <c r="G109" s="209"/>
      <c r="H109" s="209"/>
      <c r="I109" s="209"/>
      <c r="J109" s="210"/>
      <c r="K109" s="210"/>
    </row>
    <row r="110" customHeight="1" spans="1:11">
      <c r="A110" s="22"/>
      <c r="B110" s="22"/>
      <c r="C110" s="16" t="s">
        <v>667</v>
      </c>
      <c r="D110" s="16"/>
      <c r="E110" s="18" t="s">
        <v>852</v>
      </c>
      <c r="F110" s="26"/>
      <c r="G110" s="209"/>
      <c r="H110" s="209"/>
      <c r="I110" s="209"/>
      <c r="J110" s="210"/>
      <c r="K110" s="210"/>
    </row>
    <row r="111" customHeight="1" spans="1:11">
      <c r="A111" s="22"/>
      <c r="B111" s="22"/>
      <c r="C111" s="16" t="s">
        <v>668</v>
      </c>
      <c r="D111" s="16"/>
      <c r="E111" s="18" t="s">
        <v>603</v>
      </c>
      <c r="F111" s="26"/>
      <c r="G111" s="209"/>
      <c r="H111" s="209"/>
      <c r="I111" s="209"/>
      <c r="J111" s="210"/>
      <c r="K111" s="210"/>
    </row>
    <row r="112" customHeight="1" spans="1:11">
      <c r="A112" s="22"/>
      <c r="B112" s="22"/>
      <c r="C112" s="16" t="s">
        <v>669</v>
      </c>
      <c r="D112" s="16"/>
      <c r="E112" s="18" t="s">
        <v>852</v>
      </c>
      <c r="F112" s="26"/>
      <c r="G112" s="209"/>
      <c r="H112" s="209"/>
      <c r="I112" s="209"/>
      <c r="J112" s="210"/>
      <c r="K112" s="210"/>
    </row>
    <row r="113" customHeight="1" spans="1:11">
      <c r="A113" s="22"/>
      <c r="B113" s="22"/>
      <c r="C113" s="16" t="s">
        <v>670</v>
      </c>
      <c r="D113" s="16"/>
      <c r="E113" s="18" t="s">
        <v>654</v>
      </c>
      <c r="F113" s="26"/>
      <c r="G113" s="209"/>
      <c r="H113" s="209"/>
      <c r="I113" s="209"/>
      <c r="J113" s="210"/>
      <c r="K113" s="210"/>
    </row>
    <row r="114" customHeight="1" spans="1:11">
      <c r="A114" s="22"/>
      <c r="B114" s="22"/>
      <c r="C114" s="16" t="s">
        <v>671</v>
      </c>
      <c r="D114" s="16"/>
      <c r="E114" s="18" t="s">
        <v>654</v>
      </c>
      <c r="F114" s="26"/>
      <c r="G114" s="209"/>
      <c r="H114" s="209"/>
      <c r="I114" s="209"/>
      <c r="J114" s="210"/>
      <c r="K114" s="210"/>
    </row>
    <row r="115" customHeight="1" spans="1:11">
      <c r="A115" s="22"/>
      <c r="B115" s="22"/>
      <c r="C115" s="16" t="s">
        <v>672</v>
      </c>
      <c r="D115" s="16"/>
      <c r="E115" s="18" t="s">
        <v>673</v>
      </c>
      <c r="F115" s="26"/>
      <c r="G115" s="16"/>
      <c r="H115" s="16"/>
      <c r="I115" s="16"/>
      <c r="J115" s="16"/>
      <c r="K115" s="16"/>
    </row>
    <row r="116" customHeight="1" spans="1:11">
      <c r="A116" s="22"/>
      <c r="B116" s="22"/>
      <c r="C116" s="16" t="s">
        <v>674</v>
      </c>
      <c r="D116" s="16"/>
      <c r="E116" s="18" t="s">
        <v>673</v>
      </c>
      <c r="F116" s="26"/>
      <c r="G116" s="16"/>
      <c r="H116" s="16"/>
      <c r="I116" s="16"/>
      <c r="J116" s="16"/>
      <c r="K116" s="16"/>
    </row>
    <row r="117" customHeight="1" spans="1:11">
      <c r="A117" s="22"/>
      <c r="B117" s="22"/>
      <c r="C117" s="230" t="s">
        <v>6</v>
      </c>
      <c r="D117" s="215"/>
      <c r="E117" s="18"/>
      <c r="F117" s="26"/>
      <c r="G117" s="209"/>
      <c r="H117" s="209"/>
      <c r="I117" s="209"/>
      <c r="J117" s="210"/>
      <c r="K117" s="210"/>
    </row>
    <row r="118" customHeight="1" spans="1:11">
      <c r="A118" s="17"/>
      <c r="B118" s="18" t="s">
        <v>675</v>
      </c>
      <c r="C118" s="16" t="s">
        <v>676</v>
      </c>
      <c r="D118" s="16" t="s">
        <v>677</v>
      </c>
      <c r="E118" s="18" t="s">
        <v>603</v>
      </c>
      <c r="F118" s="26"/>
      <c r="G118" s="209"/>
      <c r="H118" s="209"/>
      <c r="I118" s="209"/>
      <c r="J118" s="210"/>
      <c r="K118" s="210"/>
    </row>
    <row r="119" customHeight="1" spans="1:11">
      <c r="A119" s="22"/>
      <c r="B119" s="18"/>
      <c r="C119" s="16"/>
      <c r="D119" s="16" t="s">
        <v>678</v>
      </c>
      <c r="E119" s="18" t="s">
        <v>603</v>
      </c>
      <c r="F119" s="26"/>
      <c r="G119" s="209"/>
      <c r="H119" s="209"/>
      <c r="I119" s="209"/>
      <c r="J119" s="210"/>
      <c r="K119" s="210"/>
    </row>
    <row r="120" customHeight="1" spans="1:11">
      <c r="A120" s="22"/>
      <c r="B120" s="18"/>
      <c r="C120" s="16"/>
      <c r="D120" s="16" t="s">
        <v>625</v>
      </c>
      <c r="E120" s="18" t="s">
        <v>679</v>
      </c>
      <c r="F120" s="26"/>
      <c r="G120" s="209"/>
      <c r="H120" s="209"/>
      <c r="I120" s="209"/>
      <c r="J120" s="210"/>
      <c r="K120" s="210"/>
    </row>
    <row r="121" customHeight="1" spans="1:11">
      <c r="A121" s="22"/>
      <c r="B121" s="18"/>
      <c r="C121" s="16" t="s">
        <v>680</v>
      </c>
      <c r="D121" s="16" t="s">
        <v>681</v>
      </c>
      <c r="E121" s="18" t="s">
        <v>666</v>
      </c>
      <c r="F121" s="26"/>
      <c r="G121" s="209"/>
      <c r="H121" s="209"/>
      <c r="I121" s="209"/>
      <c r="J121" s="210"/>
      <c r="K121" s="210"/>
    </row>
    <row r="122" customHeight="1" spans="1:11">
      <c r="A122" s="22"/>
      <c r="B122" s="18"/>
      <c r="C122" s="16"/>
      <c r="D122" s="16" t="s">
        <v>682</v>
      </c>
      <c r="E122" s="18" t="s">
        <v>666</v>
      </c>
      <c r="F122" s="26"/>
      <c r="G122" s="209"/>
      <c r="H122" s="209"/>
      <c r="I122" s="209"/>
      <c r="J122" s="210"/>
      <c r="K122" s="210"/>
    </row>
    <row r="123" customHeight="1" spans="1:11">
      <c r="A123" s="22"/>
      <c r="B123" s="18"/>
      <c r="C123" s="16"/>
      <c r="D123" s="16" t="s">
        <v>683</v>
      </c>
      <c r="E123" s="18" t="s">
        <v>666</v>
      </c>
      <c r="F123" s="26"/>
      <c r="G123" s="209"/>
      <c r="H123" s="209"/>
      <c r="I123" s="209"/>
      <c r="J123" s="210"/>
      <c r="K123" s="210"/>
    </row>
    <row r="124" customHeight="1" spans="1:11">
      <c r="A124" s="22"/>
      <c r="B124" s="18"/>
      <c r="C124" s="16"/>
      <c r="D124" s="16" t="s">
        <v>684</v>
      </c>
      <c r="E124" s="18" t="s">
        <v>666</v>
      </c>
      <c r="F124" s="26"/>
      <c r="G124" s="209"/>
      <c r="H124" s="209"/>
      <c r="I124" s="209"/>
      <c r="J124" s="210"/>
      <c r="K124" s="210"/>
    </row>
    <row r="125" customHeight="1" spans="1:11">
      <c r="A125" s="22"/>
      <c r="B125" s="18"/>
      <c r="C125" s="16"/>
      <c r="D125" s="16" t="s">
        <v>685</v>
      </c>
      <c r="E125" s="18" t="s">
        <v>666</v>
      </c>
      <c r="F125" s="26"/>
      <c r="G125" s="209"/>
      <c r="H125" s="209"/>
      <c r="I125" s="209"/>
      <c r="J125" s="210"/>
      <c r="K125" s="210"/>
    </row>
    <row r="126" customHeight="1" spans="1:11">
      <c r="A126" s="22"/>
      <c r="B126" s="18"/>
      <c r="C126" s="16"/>
      <c r="D126" s="16" t="s">
        <v>686</v>
      </c>
      <c r="E126" s="18" t="s">
        <v>852</v>
      </c>
      <c r="F126" s="26"/>
      <c r="G126" s="209"/>
      <c r="H126" s="209"/>
      <c r="I126" s="209"/>
      <c r="J126" s="210"/>
      <c r="K126" s="210"/>
    </row>
    <row r="127" customHeight="1" spans="1:11">
      <c r="A127" s="22"/>
      <c r="B127" s="18"/>
      <c r="C127" s="16"/>
      <c r="D127" s="16" t="s">
        <v>687</v>
      </c>
      <c r="E127" s="18" t="s">
        <v>666</v>
      </c>
      <c r="F127" s="26"/>
      <c r="G127" s="209"/>
      <c r="H127" s="209"/>
      <c r="I127" s="209"/>
      <c r="J127" s="210"/>
      <c r="K127" s="210"/>
    </row>
    <row r="128" customHeight="1" spans="1:11">
      <c r="A128" s="22"/>
      <c r="B128" s="18"/>
      <c r="C128" s="16"/>
      <c r="D128" s="16" t="s">
        <v>688</v>
      </c>
      <c r="E128" s="18" t="s">
        <v>666</v>
      </c>
      <c r="F128" s="26"/>
      <c r="G128" s="209"/>
      <c r="H128" s="209"/>
      <c r="I128" s="209"/>
      <c r="J128" s="210"/>
      <c r="K128" s="210"/>
    </row>
    <row r="129" customHeight="1" spans="1:11">
      <c r="A129" s="213"/>
      <c r="B129" s="18"/>
      <c r="C129" s="13" t="s">
        <v>7</v>
      </c>
      <c r="D129" s="13"/>
      <c r="E129" s="18"/>
      <c r="F129" s="26"/>
      <c r="G129" s="209"/>
      <c r="H129" s="209"/>
      <c r="I129" s="209"/>
      <c r="J129" s="210"/>
      <c r="K129" s="210"/>
    </row>
    <row r="130" customFormat="1" customHeight="1" spans="1:11">
      <c r="A130" s="231"/>
      <c r="B130" s="232" t="s">
        <v>689</v>
      </c>
      <c r="C130" s="233"/>
      <c r="D130" s="234"/>
      <c r="E130" s="235" t="s">
        <v>690</v>
      </c>
      <c r="F130" s="489"/>
      <c r="G130" s="236"/>
      <c r="H130" s="236"/>
      <c r="I130" s="236"/>
      <c r="J130" s="276"/>
      <c r="K130" s="276"/>
    </row>
    <row r="131" customHeight="1" spans="1:11">
      <c r="A131" s="237" t="s">
        <v>10</v>
      </c>
      <c r="B131" s="238"/>
      <c r="C131" s="238"/>
      <c r="D131" s="239"/>
      <c r="E131" s="18"/>
      <c r="F131" s="26"/>
      <c r="G131" s="16"/>
      <c r="H131" s="16"/>
      <c r="I131" s="16" t="s">
        <v>631</v>
      </c>
      <c r="J131" s="16"/>
      <c r="K131" s="16"/>
    </row>
    <row r="132" customHeight="1" spans="1:11">
      <c r="A132" s="240" t="s">
        <v>691</v>
      </c>
      <c r="B132" s="240"/>
      <c r="C132" s="241" t="s">
        <v>692</v>
      </c>
      <c r="D132" s="240"/>
      <c r="E132" s="242"/>
      <c r="F132" s="243"/>
      <c r="G132" s="244"/>
      <c r="H132" s="244"/>
      <c r="I132" s="244"/>
      <c r="J132" s="247"/>
      <c r="K132" s="247"/>
    </row>
    <row r="133" customHeight="1" spans="1:11">
      <c r="A133" s="245"/>
      <c r="B133" s="246" t="s">
        <v>272</v>
      </c>
      <c r="C133" s="247" t="s">
        <v>693</v>
      </c>
      <c r="D133" s="248"/>
      <c r="E133" s="246" t="s">
        <v>694</v>
      </c>
      <c r="F133" s="249"/>
      <c r="G133" s="250"/>
      <c r="H133" s="250"/>
      <c r="I133" s="244" t="s">
        <v>856</v>
      </c>
      <c r="J133" s="247"/>
      <c r="K133" s="247"/>
    </row>
    <row r="134" customHeight="1" spans="1:11">
      <c r="A134" s="251"/>
      <c r="B134" s="246"/>
      <c r="C134" s="247" t="s">
        <v>697</v>
      </c>
      <c r="D134" s="248"/>
      <c r="E134" s="246" t="s">
        <v>694</v>
      </c>
      <c r="F134" s="249"/>
      <c r="G134" s="250"/>
      <c r="H134" s="250"/>
      <c r="I134" s="244" t="s">
        <v>857</v>
      </c>
      <c r="J134" s="247"/>
      <c r="K134" s="247"/>
    </row>
    <row r="135" customHeight="1" spans="1:11">
      <c r="A135" s="251"/>
      <c r="B135" s="246"/>
      <c r="C135" s="247" t="s">
        <v>699</v>
      </c>
      <c r="D135" s="248"/>
      <c r="E135" s="246" t="s">
        <v>694</v>
      </c>
      <c r="F135" s="249"/>
      <c r="G135" s="250"/>
      <c r="H135" s="250"/>
      <c r="I135" s="244" t="s">
        <v>858</v>
      </c>
      <c r="J135" s="247"/>
      <c r="K135" s="247"/>
    </row>
    <row r="136" customHeight="1" spans="1:11">
      <c r="A136" s="251"/>
      <c r="B136" s="246"/>
      <c r="C136" s="247" t="s">
        <v>701</v>
      </c>
      <c r="D136" s="248"/>
      <c r="E136" s="246" t="s">
        <v>694</v>
      </c>
      <c r="F136" s="252"/>
      <c r="G136" s="250"/>
      <c r="H136" s="250"/>
      <c r="I136" s="244" t="s">
        <v>856</v>
      </c>
      <c r="J136" s="247"/>
      <c r="K136" s="247"/>
    </row>
    <row r="137" customHeight="1" spans="1:11">
      <c r="A137" s="251"/>
      <c r="B137" s="246"/>
      <c r="C137" s="247" t="s">
        <v>702</v>
      </c>
      <c r="D137" s="248"/>
      <c r="E137" s="246" t="s">
        <v>694</v>
      </c>
      <c r="F137" s="252"/>
      <c r="G137" s="250"/>
      <c r="H137" s="250"/>
      <c r="I137" s="244" t="s">
        <v>857</v>
      </c>
      <c r="J137" s="247"/>
      <c r="K137" s="247"/>
    </row>
    <row r="138" customHeight="1" spans="1:11">
      <c r="A138" s="251"/>
      <c r="B138" s="246"/>
      <c r="C138" s="247" t="s">
        <v>703</v>
      </c>
      <c r="D138" s="248"/>
      <c r="E138" s="246" t="s">
        <v>694</v>
      </c>
      <c r="F138" s="249"/>
      <c r="G138" s="250"/>
      <c r="H138" s="250"/>
      <c r="I138" s="244" t="s">
        <v>858</v>
      </c>
      <c r="J138" s="247"/>
      <c r="K138" s="247"/>
    </row>
    <row r="139" customHeight="1" spans="1:11">
      <c r="A139" s="251"/>
      <c r="B139" s="246"/>
      <c r="C139" s="247" t="s">
        <v>704</v>
      </c>
      <c r="D139" s="248"/>
      <c r="E139" s="246" t="s">
        <v>694</v>
      </c>
      <c r="F139" s="249"/>
      <c r="G139" s="250"/>
      <c r="H139" s="250"/>
      <c r="I139" s="244" t="s">
        <v>859</v>
      </c>
      <c r="J139" s="247"/>
      <c r="K139" s="247"/>
    </row>
    <row r="140" customHeight="1" spans="1:11">
      <c r="A140" s="251"/>
      <c r="B140" s="246"/>
      <c r="C140" s="247" t="s">
        <v>707</v>
      </c>
      <c r="D140" s="248"/>
      <c r="E140" s="246" t="s">
        <v>694</v>
      </c>
      <c r="F140" s="249"/>
      <c r="G140" s="250"/>
      <c r="H140" s="250"/>
      <c r="I140" s="244" t="s">
        <v>859</v>
      </c>
      <c r="J140" s="247"/>
      <c r="K140" s="247"/>
    </row>
    <row r="141" customHeight="1" spans="1:11">
      <c r="A141" s="251"/>
      <c r="B141" s="246"/>
      <c r="C141" s="247" t="s">
        <v>708</v>
      </c>
      <c r="D141" s="248"/>
      <c r="E141" s="246" t="s">
        <v>694</v>
      </c>
      <c r="F141" s="249"/>
      <c r="G141" s="250"/>
      <c r="H141" s="250"/>
      <c r="I141" s="244" t="s">
        <v>860</v>
      </c>
      <c r="J141" s="247"/>
      <c r="K141" s="247"/>
    </row>
    <row r="142" customHeight="1" spans="1:11">
      <c r="A142" s="251"/>
      <c r="B142" s="246"/>
      <c r="C142" s="247" t="s">
        <v>710</v>
      </c>
      <c r="D142" s="248"/>
      <c r="E142" s="246" t="s">
        <v>694</v>
      </c>
      <c r="F142" s="252"/>
      <c r="G142" s="250"/>
      <c r="H142" s="250"/>
      <c r="I142" s="244" t="s">
        <v>859</v>
      </c>
      <c r="J142" s="247"/>
      <c r="K142" s="247"/>
    </row>
    <row r="143" customHeight="1" spans="1:11">
      <c r="A143" s="251"/>
      <c r="B143" s="246"/>
      <c r="C143" s="247" t="s">
        <v>711</v>
      </c>
      <c r="D143" s="248"/>
      <c r="E143" s="246" t="s">
        <v>694</v>
      </c>
      <c r="F143" s="252"/>
      <c r="G143" s="250"/>
      <c r="H143" s="250"/>
      <c r="I143" s="244" t="s">
        <v>859</v>
      </c>
      <c r="J143" s="247"/>
      <c r="K143" s="247"/>
    </row>
    <row r="144" customHeight="1" spans="1:11">
      <c r="A144" s="251"/>
      <c r="B144" s="246"/>
      <c r="C144" s="247" t="s">
        <v>712</v>
      </c>
      <c r="D144" s="248"/>
      <c r="E144" s="246" t="s">
        <v>694</v>
      </c>
      <c r="F144" s="249"/>
      <c r="G144" s="250"/>
      <c r="H144" s="250"/>
      <c r="I144" s="244" t="s">
        <v>860</v>
      </c>
      <c r="J144" s="247"/>
      <c r="K144" s="247"/>
    </row>
    <row r="145" customHeight="1" spans="1:11">
      <c r="A145" s="251"/>
      <c r="B145" s="246"/>
      <c r="C145" s="247" t="s">
        <v>713</v>
      </c>
      <c r="D145" s="248"/>
      <c r="E145" s="246" t="s">
        <v>714</v>
      </c>
      <c r="F145" s="249"/>
      <c r="G145" s="250"/>
      <c r="H145" s="250"/>
      <c r="I145" s="244" t="s">
        <v>861</v>
      </c>
      <c r="J145" s="247"/>
      <c r="K145" s="247"/>
    </row>
    <row r="146" customHeight="1" spans="1:11">
      <c r="A146" s="251"/>
      <c r="B146" s="246"/>
      <c r="C146" s="247" t="s">
        <v>717</v>
      </c>
      <c r="D146" s="248"/>
      <c r="E146" s="246" t="s">
        <v>714</v>
      </c>
      <c r="F146" s="249"/>
      <c r="G146" s="250"/>
      <c r="H146" s="250"/>
      <c r="I146" s="244" t="s">
        <v>862</v>
      </c>
      <c r="J146" s="247"/>
      <c r="K146" s="247"/>
    </row>
    <row r="147" customHeight="1" spans="1:11">
      <c r="A147" s="251"/>
      <c r="B147" s="246"/>
      <c r="C147" s="247" t="s">
        <v>719</v>
      </c>
      <c r="D147" s="248"/>
      <c r="E147" s="246" t="s">
        <v>714</v>
      </c>
      <c r="F147" s="249"/>
      <c r="G147" s="250"/>
      <c r="H147" s="250"/>
      <c r="I147" s="244" t="s">
        <v>863</v>
      </c>
      <c r="J147" s="247"/>
      <c r="K147" s="247"/>
    </row>
    <row r="148" customHeight="1" spans="1:11">
      <c r="A148" s="251"/>
      <c r="B148" s="246"/>
      <c r="C148" s="247" t="s">
        <v>721</v>
      </c>
      <c r="D148" s="248"/>
      <c r="E148" s="246" t="s">
        <v>714</v>
      </c>
      <c r="F148" s="249"/>
      <c r="G148" s="250"/>
      <c r="H148" s="250"/>
      <c r="I148" s="244" t="s">
        <v>722</v>
      </c>
      <c r="J148" s="247"/>
      <c r="K148" s="247"/>
    </row>
    <row r="149" customHeight="1" spans="1:11">
      <c r="A149" s="251"/>
      <c r="B149" s="246"/>
      <c r="C149" s="247" t="s">
        <v>724</v>
      </c>
      <c r="D149" s="248"/>
      <c r="E149" s="246" t="s">
        <v>714</v>
      </c>
      <c r="F149" s="249"/>
      <c r="G149" s="250"/>
      <c r="H149" s="250"/>
      <c r="I149" s="244" t="s">
        <v>725</v>
      </c>
      <c r="J149" s="247"/>
      <c r="K149" s="247"/>
    </row>
    <row r="150" customHeight="1" spans="1:11">
      <c r="A150" s="253"/>
      <c r="B150" s="246"/>
      <c r="C150" s="247" t="s">
        <v>727</v>
      </c>
      <c r="D150" s="248"/>
      <c r="E150" s="246" t="s">
        <v>714</v>
      </c>
      <c r="F150" s="249"/>
      <c r="G150" s="250"/>
      <c r="H150" s="250"/>
      <c r="I150" s="244" t="s">
        <v>728</v>
      </c>
      <c r="J150" s="247"/>
      <c r="K150" s="247"/>
    </row>
    <row r="151" customHeight="1" spans="1:11">
      <c r="A151" s="245"/>
      <c r="B151" s="246" t="s">
        <v>538</v>
      </c>
      <c r="C151" s="254" t="s">
        <v>730</v>
      </c>
      <c r="D151" s="255"/>
      <c r="E151" s="246" t="s">
        <v>694</v>
      </c>
      <c r="F151" s="256"/>
      <c r="G151" s="257"/>
      <c r="H151" s="257"/>
      <c r="I151" s="257"/>
      <c r="J151" s="254"/>
      <c r="K151" s="254"/>
    </row>
    <row r="152" customHeight="1" spans="1:11">
      <c r="A152" s="251"/>
      <c r="B152" s="246"/>
      <c r="C152" s="254" t="s">
        <v>731</v>
      </c>
      <c r="D152" s="255"/>
      <c r="E152" s="246" t="s">
        <v>694</v>
      </c>
      <c r="F152" s="256"/>
      <c r="G152" s="257"/>
      <c r="H152" s="257"/>
      <c r="I152" s="257"/>
      <c r="J152" s="254"/>
      <c r="K152" s="254"/>
    </row>
    <row r="153" customHeight="1" spans="1:11">
      <c r="A153" s="251"/>
      <c r="B153" s="246"/>
      <c r="C153" s="254" t="s">
        <v>732</v>
      </c>
      <c r="D153" s="255"/>
      <c r="E153" s="246" t="s">
        <v>714</v>
      </c>
      <c r="F153" s="249"/>
      <c r="G153" s="258"/>
      <c r="H153" s="258"/>
      <c r="I153" s="257"/>
      <c r="J153" s="254"/>
      <c r="K153" s="254"/>
    </row>
    <row r="154" customHeight="1" spans="1:11">
      <c r="A154" s="253"/>
      <c r="B154" s="246"/>
      <c r="C154" s="254" t="s">
        <v>733</v>
      </c>
      <c r="D154" s="255"/>
      <c r="E154" s="246" t="s">
        <v>714</v>
      </c>
      <c r="F154" s="249"/>
      <c r="G154" s="258"/>
      <c r="H154" s="258"/>
      <c r="I154" s="257"/>
      <c r="J154" s="254"/>
      <c r="K154" s="254"/>
    </row>
    <row r="155" customHeight="1" spans="1:11">
      <c r="A155" s="245"/>
      <c r="B155" s="246" t="s">
        <v>734</v>
      </c>
      <c r="C155" s="254" t="s">
        <v>735</v>
      </c>
      <c r="D155" s="255"/>
      <c r="E155" s="246" t="s">
        <v>714</v>
      </c>
      <c r="F155" s="249"/>
      <c r="G155" s="258"/>
      <c r="H155" s="258"/>
      <c r="I155" s="257"/>
      <c r="J155" s="254"/>
      <c r="K155" s="254"/>
    </row>
    <row r="156" customHeight="1" spans="1:11">
      <c r="A156" s="251"/>
      <c r="B156" s="246"/>
      <c r="C156" s="254" t="s">
        <v>736</v>
      </c>
      <c r="D156" s="255"/>
      <c r="E156" s="246" t="s">
        <v>714</v>
      </c>
      <c r="F156" s="249"/>
      <c r="G156" s="258"/>
      <c r="H156" s="258"/>
      <c r="I156" s="257"/>
      <c r="J156" s="254"/>
      <c r="K156" s="254"/>
    </row>
    <row r="157" customHeight="1" spans="1:11">
      <c r="A157" s="251"/>
      <c r="B157" s="246"/>
      <c r="C157" s="254" t="s">
        <v>737</v>
      </c>
      <c r="D157" s="255"/>
      <c r="E157" s="246" t="s">
        <v>714</v>
      </c>
      <c r="F157" s="249"/>
      <c r="G157" s="258"/>
      <c r="H157" s="258"/>
      <c r="I157" s="257"/>
      <c r="J157" s="254"/>
      <c r="K157" s="254"/>
    </row>
    <row r="158" customHeight="1" spans="1:11">
      <c r="A158" s="251"/>
      <c r="B158" s="246"/>
      <c r="C158" s="254" t="s">
        <v>738</v>
      </c>
      <c r="D158" s="255"/>
      <c r="E158" s="246" t="s">
        <v>714</v>
      </c>
      <c r="F158" s="249"/>
      <c r="G158" s="258"/>
      <c r="H158" s="258"/>
      <c r="I158" s="257"/>
      <c r="J158" s="254"/>
      <c r="K158" s="254"/>
    </row>
    <row r="159" customHeight="1" spans="1:11">
      <c r="A159" s="251"/>
      <c r="B159" s="246"/>
      <c r="C159" s="254" t="s">
        <v>739</v>
      </c>
      <c r="D159" s="255"/>
      <c r="E159" s="246" t="s">
        <v>714</v>
      </c>
      <c r="F159" s="249"/>
      <c r="G159" s="258"/>
      <c r="H159" s="258"/>
      <c r="I159" s="257"/>
      <c r="J159" s="254"/>
      <c r="K159" s="254"/>
    </row>
    <row r="160" customHeight="1" spans="1:11">
      <c r="A160" s="251"/>
      <c r="B160" s="246"/>
      <c r="C160" s="254" t="s">
        <v>740</v>
      </c>
      <c r="D160" s="255"/>
      <c r="E160" s="246" t="s">
        <v>714</v>
      </c>
      <c r="F160" s="249"/>
      <c r="G160" s="258"/>
      <c r="H160" s="258"/>
      <c r="I160" s="257"/>
      <c r="J160" s="254"/>
      <c r="K160" s="254"/>
    </row>
    <row r="161" customHeight="1" spans="1:11">
      <c r="A161" s="251"/>
      <c r="B161" s="246"/>
      <c r="C161" s="254" t="s">
        <v>741</v>
      </c>
      <c r="D161" s="255"/>
      <c r="E161" s="246" t="s">
        <v>714</v>
      </c>
      <c r="F161" s="249"/>
      <c r="G161" s="258"/>
      <c r="H161" s="258"/>
      <c r="I161" s="257"/>
      <c r="J161" s="254"/>
      <c r="K161" s="254"/>
    </row>
    <row r="162" customHeight="1" spans="1:11">
      <c r="A162" s="251"/>
      <c r="B162" s="246"/>
      <c r="C162" s="254" t="s">
        <v>742</v>
      </c>
      <c r="D162" s="255"/>
      <c r="E162" s="246" t="s">
        <v>714</v>
      </c>
      <c r="F162" s="249"/>
      <c r="G162" s="258"/>
      <c r="H162" s="258"/>
      <c r="I162" s="257"/>
      <c r="J162" s="254"/>
      <c r="K162" s="254"/>
    </row>
    <row r="163" customHeight="1" spans="1:11">
      <c r="A163" s="251"/>
      <c r="B163" s="246"/>
      <c r="C163" s="254" t="s">
        <v>743</v>
      </c>
      <c r="D163" s="255"/>
      <c r="E163" s="246" t="s">
        <v>694</v>
      </c>
      <c r="F163" s="256"/>
      <c r="G163" s="257"/>
      <c r="H163" s="257"/>
      <c r="I163" s="257"/>
      <c r="J163" s="254"/>
      <c r="K163" s="254"/>
    </row>
    <row r="164" customHeight="1" spans="1:11">
      <c r="A164" s="253"/>
      <c r="B164" s="246"/>
      <c r="C164" s="254" t="s">
        <v>744</v>
      </c>
      <c r="D164" s="255"/>
      <c r="E164" s="246" t="s">
        <v>694</v>
      </c>
      <c r="F164" s="256"/>
      <c r="G164" s="257"/>
      <c r="H164" s="257"/>
      <c r="I164" s="257"/>
      <c r="J164" s="254"/>
      <c r="K164" s="254"/>
    </row>
    <row r="165" customHeight="1" spans="1:11">
      <c r="A165" s="246"/>
      <c r="B165" s="259" t="s">
        <v>11</v>
      </c>
      <c r="C165" s="260"/>
      <c r="D165" s="261"/>
      <c r="E165" s="246"/>
      <c r="F165" s="262"/>
      <c r="G165" s="244"/>
      <c r="H165" s="244"/>
      <c r="I165" s="244"/>
      <c r="J165" s="247"/>
      <c r="K165" s="247"/>
    </row>
    <row r="166" customHeight="1" spans="1:11">
      <c r="A166" s="235" t="s">
        <v>745</v>
      </c>
      <c r="B166" s="263" t="s">
        <v>746</v>
      </c>
      <c r="C166" s="264"/>
      <c r="D166" s="265"/>
      <c r="E166" s="235"/>
      <c r="F166" s="266"/>
      <c r="G166" s="267"/>
      <c r="H166" s="267"/>
      <c r="I166" s="267"/>
      <c r="J166" s="277"/>
      <c r="K166" s="277"/>
    </row>
    <row r="167" customHeight="1" spans="1:11">
      <c r="A167" s="235"/>
      <c r="B167" s="235"/>
      <c r="C167" s="268" t="s">
        <v>747</v>
      </c>
      <c r="D167" s="268"/>
      <c r="E167" s="235" t="s">
        <v>285</v>
      </c>
      <c r="F167" s="269"/>
      <c r="G167" s="267"/>
      <c r="H167" s="267"/>
      <c r="I167" s="267"/>
      <c r="J167" s="277"/>
      <c r="K167" s="277"/>
    </row>
    <row r="168" customHeight="1" spans="1:11">
      <c r="A168" s="235"/>
      <c r="B168" s="235"/>
      <c r="C168" s="268" t="s">
        <v>748</v>
      </c>
      <c r="D168" s="268"/>
      <c r="E168" s="235"/>
      <c r="F168" s="269"/>
      <c r="G168" s="267"/>
      <c r="H168" s="267"/>
      <c r="I168" s="267"/>
      <c r="J168" s="277"/>
      <c r="K168" s="277"/>
    </row>
    <row r="169" customHeight="1" spans="1:11">
      <c r="A169" s="235"/>
      <c r="B169" s="235"/>
      <c r="C169" s="270" t="s">
        <v>864</v>
      </c>
      <c r="D169" s="270"/>
      <c r="E169" s="235" t="s">
        <v>666</v>
      </c>
      <c r="F169" s="269"/>
      <c r="G169" s="267"/>
      <c r="H169" s="267"/>
      <c r="I169" s="267" t="s">
        <v>750</v>
      </c>
      <c r="J169" s="277"/>
      <c r="K169" s="277"/>
    </row>
    <row r="170" customHeight="1" spans="1:11">
      <c r="A170" s="235"/>
      <c r="B170" s="235"/>
      <c r="C170" s="270" t="s">
        <v>865</v>
      </c>
      <c r="D170" s="270"/>
      <c r="E170" s="235" t="s">
        <v>666</v>
      </c>
      <c r="F170" s="269"/>
      <c r="G170" s="267"/>
      <c r="H170" s="267"/>
      <c r="I170" s="267" t="s">
        <v>750</v>
      </c>
      <c r="J170" s="277"/>
      <c r="K170" s="277"/>
    </row>
    <row r="171" customHeight="1" spans="1:11">
      <c r="A171" s="235"/>
      <c r="B171" s="235"/>
      <c r="C171" s="270" t="s">
        <v>866</v>
      </c>
      <c r="D171" s="270"/>
      <c r="E171" s="235" t="s">
        <v>666</v>
      </c>
      <c r="F171" s="269"/>
      <c r="G171" s="267"/>
      <c r="H171" s="267"/>
      <c r="I171" s="267" t="s">
        <v>750</v>
      </c>
      <c r="J171" s="277"/>
      <c r="K171" s="277"/>
    </row>
    <row r="172" customHeight="1" spans="1:11">
      <c r="A172" s="235"/>
      <c r="B172" s="235"/>
      <c r="C172" s="270" t="s">
        <v>867</v>
      </c>
      <c r="D172" s="270"/>
      <c r="E172" s="235" t="s">
        <v>666</v>
      </c>
      <c r="F172" s="269"/>
      <c r="G172" s="267"/>
      <c r="H172" s="267"/>
      <c r="I172" s="267" t="s">
        <v>750</v>
      </c>
      <c r="J172" s="277"/>
      <c r="K172" s="277"/>
    </row>
    <row r="173" customHeight="1" spans="1:11">
      <c r="A173" s="235"/>
      <c r="B173" s="235"/>
      <c r="C173" s="268" t="s">
        <v>868</v>
      </c>
      <c r="D173" s="268"/>
      <c r="E173" s="235" t="s">
        <v>666</v>
      </c>
      <c r="F173" s="269"/>
      <c r="G173" s="267"/>
      <c r="H173" s="267"/>
      <c r="I173" s="267" t="s">
        <v>755</v>
      </c>
      <c r="J173" s="277"/>
      <c r="K173" s="277"/>
    </row>
    <row r="174" customHeight="1" spans="1:11">
      <c r="A174" s="235"/>
      <c r="B174" s="271"/>
      <c r="C174" s="267" t="s">
        <v>756</v>
      </c>
      <c r="D174" s="272"/>
      <c r="E174" s="235" t="s">
        <v>666</v>
      </c>
      <c r="F174" s="269"/>
      <c r="G174" s="267"/>
      <c r="H174" s="267"/>
      <c r="I174" s="267"/>
      <c r="J174" s="277"/>
      <c r="K174" s="277"/>
    </row>
    <row r="175" customHeight="1" spans="1:11">
      <c r="A175" s="235"/>
      <c r="B175" s="235"/>
      <c r="C175" s="270" t="s">
        <v>757</v>
      </c>
      <c r="D175" s="270"/>
      <c r="E175" s="235" t="s">
        <v>666</v>
      </c>
      <c r="F175" s="269"/>
      <c r="G175" s="267"/>
      <c r="H175" s="267"/>
      <c r="I175" s="267" t="s">
        <v>758</v>
      </c>
      <c r="J175" s="277"/>
      <c r="K175" s="277"/>
    </row>
    <row r="176" customHeight="1" spans="1:11">
      <c r="A176" s="235"/>
      <c r="B176" s="235"/>
      <c r="C176" s="270" t="s">
        <v>759</v>
      </c>
      <c r="D176" s="270"/>
      <c r="E176" s="235" t="s">
        <v>601</v>
      </c>
      <c r="F176" s="269"/>
      <c r="G176" s="267"/>
      <c r="H176" s="267"/>
      <c r="I176" s="267" t="s">
        <v>760</v>
      </c>
      <c r="J176" s="277"/>
      <c r="K176" s="277"/>
    </row>
    <row r="177" customHeight="1" spans="1:11">
      <c r="A177" s="235"/>
      <c r="B177" s="235"/>
      <c r="C177" s="270" t="s">
        <v>761</v>
      </c>
      <c r="D177" s="270"/>
      <c r="E177" s="235" t="s">
        <v>601</v>
      </c>
      <c r="F177" s="269"/>
      <c r="G177" s="267"/>
      <c r="H177" s="267"/>
      <c r="I177" s="267" t="s">
        <v>762</v>
      </c>
      <c r="J177" s="277"/>
      <c r="K177" s="277"/>
    </row>
    <row r="178" customHeight="1" spans="1:11">
      <c r="A178" s="235"/>
      <c r="B178" s="235"/>
      <c r="C178" s="270" t="s">
        <v>763</v>
      </c>
      <c r="D178" s="270"/>
      <c r="E178" s="235" t="s">
        <v>601</v>
      </c>
      <c r="F178" s="269"/>
      <c r="G178" s="267"/>
      <c r="H178" s="267"/>
      <c r="I178" s="267" t="s">
        <v>764</v>
      </c>
      <c r="J178" s="277"/>
      <c r="K178" s="277"/>
    </row>
    <row r="179" customHeight="1" spans="1:11">
      <c r="A179" s="235"/>
      <c r="B179" s="235"/>
      <c r="C179" s="270" t="s">
        <v>765</v>
      </c>
      <c r="D179" s="270"/>
      <c r="E179" s="235" t="s">
        <v>601</v>
      </c>
      <c r="F179" s="269"/>
      <c r="G179" s="267"/>
      <c r="H179" s="267"/>
      <c r="I179" s="267" t="s">
        <v>766</v>
      </c>
      <c r="J179" s="277"/>
      <c r="K179" s="277"/>
    </row>
    <row r="180" customHeight="1" spans="1:11">
      <c r="A180" s="235"/>
      <c r="B180" s="271"/>
      <c r="C180" s="267" t="s">
        <v>767</v>
      </c>
      <c r="D180" s="272"/>
      <c r="E180" s="235" t="s">
        <v>658</v>
      </c>
      <c r="F180" s="269"/>
      <c r="G180" s="267"/>
      <c r="H180" s="267"/>
      <c r="I180" s="267"/>
      <c r="J180" s="277"/>
      <c r="K180" s="277"/>
    </row>
    <row r="181" customHeight="1" spans="1:11">
      <c r="A181" s="235"/>
      <c r="B181" s="271"/>
      <c r="C181" s="267" t="s">
        <v>768</v>
      </c>
      <c r="D181" s="272"/>
      <c r="E181" s="235" t="s">
        <v>666</v>
      </c>
      <c r="F181" s="269"/>
      <c r="G181" s="267"/>
      <c r="H181" s="267"/>
      <c r="I181" s="267"/>
      <c r="J181" s="277"/>
      <c r="K181" s="277"/>
    </row>
    <row r="182" customHeight="1" spans="1:11">
      <c r="A182" s="235"/>
      <c r="B182" s="271"/>
      <c r="C182" s="267" t="s">
        <v>769</v>
      </c>
      <c r="D182" s="272"/>
      <c r="E182" s="273" t="s">
        <v>601</v>
      </c>
      <c r="F182" s="269"/>
      <c r="G182" s="267"/>
      <c r="H182" s="267"/>
      <c r="I182" s="267"/>
      <c r="J182" s="277"/>
      <c r="K182" s="277"/>
    </row>
    <row r="183" customHeight="1" spans="1:11">
      <c r="A183" s="235"/>
      <c r="B183" s="271"/>
      <c r="C183" s="267" t="s">
        <v>770</v>
      </c>
      <c r="D183" s="272"/>
      <c r="E183" s="273" t="s">
        <v>601</v>
      </c>
      <c r="F183" s="269"/>
      <c r="G183" s="267"/>
      <c r="H183" s="267"/>
      <c r="I183" s="267"/>
      <c r="J183" s="277"/>
      <c r="K183" s="277"/>
    </row>
    <row r="184" customHeight="1" spans="1:11">
      <c r="A184" s="235"/>
      <c r="B184" s="235"/>
      <c r="C184" s="270" t="s">
        <v>771</v>
      </c>
      <c r="D184" s="270"/>
      <c r="E184" s="235" t="s">
        <v>666</v>
      </c>
      <c r="F184" s="269"/>
      <c r="G184" s="267"/>
      <c r="H184" s="267"/>
      <c r="I184" s="267"/>
      <c r="J184" s="277"/>
      <c r="K184" s="277"/>
    </row>
    <row r="185" customHeight="1" spans="1:11">
      <c r="A185" s="235"/>
      <c r="B185" s="235"/>
      <c r="C185" s="270" t="s">
        <v>772</v>
      </c>
      <c r="D185" s="270"/>
      <c r="E185" s="235" t="s">
        <v>666</v>
      </c>
      <c r="F185" s="269"/>
      <c r="G185" s="267"/>
      <c r="H185" s="267"/>
      <c r="I185" s="267"/>
      <c r="J185" s="277"/>
      <c r="K185" s="277"/>
    </row>
    <row r="186" customHeight="1" spans="1:11">
      <c r="A186" s="235"/>
      <c r="B186" s="263" t="s">
        <v>12</v>
      </c>
      <c r="C186" s="264"/>
      <c r="D186" s="265"/>
      <c r="E186" s="235"/>
      <c r="F186" s="269"/>
      <c r="G186" s="267"/>
      <c r="H186" s="267"/>
      <c r="I186" s="267"/>
      <c r="J186" s="277"/>
      <c r="K186" s="277"/>
    </row>
    <row r="187" customHeight="1" spans="1:11">
      <c r="A187" s="235" t="s">
        <v>773</v>
      </c>
      <c r="B187" s="263"/>
      <c r="C187" s="264" t="s">
        <v>774</v>
      </c>
      <c r="D187" s="265"/>
      <c r="E187" s="235"/>
      <c r="F187" s="274"/>
      <c r="G187" s="267"/>
      <c r="H187" s="267"/>
      <c r="I187" s="267"/>
      <c r="J187" s="277"/>
      <c r="K187" s="277"/>
    </row>
    <row r="188" customHeight="1" spans="1:11">
      <c r="A188" s="235"/>
      <c r="B188" s="235"/>
      <c r="C188" s="270" t="s">
        <v>774</v>
      </c>
      <c r="D188" s="270"/>
      <c r="E188" s="235" t="s">
        <v>690</v>
      </c>
      <c r="F188" s="274"/>
      <c r="G188" s="267"/>
      <c r="H188" s="267"/>
      <c r="I188" s="267"/>
      <c r="J188" s="277"/>
      <c r="K188" s="277"/>
    </row>
    <row r="189" customHeight="1" spans="1:11">
      <c r="A189" s="235"/>
      <c r="B189" s="263" t="s">
        <v>13</v>
      </c>
      <c r="C189" s="264"/>
      <c r="D189" s="265"/>
      <c r="E189" s="235"/>
      <c r="F189" s="274"/>
      <c r="G189" s="267"/>
      <c r="H189" s="267"/>
      <c r="I189" s="267"/>
      <c r="J189" s="277"/>
      <c r="K189" s="277"/>
    </row>
    <row r="190" customHeight="1" spans="1:11">
      <c r="A190" s="29" t="s">
        <v>256</v>
      </c>
      <c r="B190" s="29"/>
      <c r="C190" s="275"/>
      <c r="D190" s="275"/>
      <c r="E190" s="275"/>
      <c r="F190" s="31"/>
      <c r="G190" s="32"/>
      <c r="H190" s="32"/>
      <c r="I190" s="32"/>
      <c r="J190" s="36"/>
      <c r="K190" s="36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5" orientation="portrait"/>
  <headerFooter/>
</worksheet>
</file>

<file path=xl/worksheets/sheet1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197"/>
    <col min="2" max="2" width="15" style="197" customWidth="1"/>
    <col min="3" max="3" width="14" style="197" customWidth="1"/>
    <col min="4" max="4" width="22.1327433628319" style="197" customWidth="1"/>
    <col min="5" max="5" width="25.8318584070796" style="197" customWidth="1"/>
    <col min="6" max="6" width="19.2654867256637" style="198" customWidth="1"/>
    <col min="7" max="8" width="15.5398230088496" style="197" customWidth="1"/>
    <col min="9" max="11" width="25.4955752212389" style="197" customWidth="1"/>
    <col min="12" max="16384" width="9" style="197"/>
  </cols>
  <sheetData>
    <row r="1" customHeight="1" spans="1:11">
      <c r="A1" s="3" t="s">
        <v>505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2" customHeight="1" spans="1:11">
      <c r="A2" s="199" t="s">
        <v>506</v>
      </c>
      <c r="B2" s="200"/>
      <c r="C2" s="199" t="s">
        <v>803</v>
      </c>
      <c r="D2" s="199" t="s">
        <v>507</v>
      </c>
      <c r="E2" s="204" t="s">
        <v>169</v>
      </c>
      <c r="F2" s="199" t="s">
        <v>509</v>
      </c>
      <c r="G2" s="201"/>
      <c r="H2" s="202"/>
      <c r="I2" s="217"/>
      <c r="J2" s="217"/>
      <c r="K2" s="217"/>
    </row>
    <row r="3" customHeight="1" spans="1:12">
      <c r="A3" s="199" t="s">
        <v>510</v>
      </c>
      <c r="B3" s="489">
        <v>0.14</v>
      </c>
      <c r="C3" s="203">
        <v>0.14</v>
      </c>
      <c r="D3" s="204" t="s">
        <v>511</v>
      </c>
      <c r="E3" s="199"/>
      <c r="F3" s="199" t="s">
        <v>512</v>
      </c>
      <c r="G3" s="203"/>
      <c r="H3" s="199" t="s">
        <v>514</v>
      </c>
      <c r="I3" s="203"/>
      <c r="J3" s="217"/>
      <c r="K3" s="217"/>
      <c r="L3" s="218"/>
    </row>
    <row r="4" customHeight="1" spans="1:12">
      <c r="A4" s="199" t="s">
        <v>515</v>
      </c>
      <c r="B4" s="203"/>
      <c r="C4" s="203"/>
      <c r="D4" s="199" t="s">
        <v>516</v>
      </c>
      <c r="E4" s="199"/>
      <c r="F4" s="199" t="s">
        <v>517</v>
      </c>
      <c r="G4" s="199"/>
      <c r="H4" s="199" t="s">
        <v>518</v>
      </c>
      <c r="I4" s="203"/>
      <c r="J4" s="199" t="s">
        <v>519</v>
      </c>
      <c r="K4" s="217"/>
      <c r="L4" s="218"/>
    </row>
    <row r="5" customHeight="1" spans="1:12">
      <c r="A5" s="199" t="s">
        <v>839</v>
      </c>
      <c r="B5" s="199"/>
      <c r="C5" s="203"/>
      <c r="D5" s="199" t="s">
        <v>521</v>
      </c>
      <c r="E5" s="199"/>
      <c r="F5" s="199" t="s">
        <v>522</v>
      </c>
      <c r="G5" s="203"/>
      <c r="H5" s="199" t="s">
        <v>523</v>
      </c>
      <c r="I5" s="203"/>
      <c r="J5" s="199" t="s">
        <v>524</v>
      </c>
      <c r="K5" s="217"/>
      <c r="L5" s="219"/>
    </row>
    <row r="6" customHeight="1" spans="1:11">
      <c r="A6" s="11" t="s">
        <v>0</v>
      </c>
      <c r="B6" s="11"/>
      <c r="C6" s="12" t="s">
        <v>525</v>
      </c>
      <c r="D6" s="12"/>
      <c r="E6" s="12" t="s">
        <v>262</v>
      </c>
      <c r="F6" s="11" t="s">
        <v>526</v>
      </c>
      <c r="G6" s="12" t="s">
        <v>527</v>
      </c>
      <c r="H6" s="12" t="s">
        <v>528</v>
      </c>
      <c r="I6" s="12" t="s">
        <v>529</v>
      </c>
      <c r="J6" s="12"/>
      <c r="K6" s="12"/>
    </row>
    <row r="7" customHeight="1" spans="1:11">
      <c r="A7" s="13" t="s">
        <v>530</v>
      </c>
      <c r="B7" s="13"/>
      <c r="C7" s="14" t="s">
        <v>531</v>
      </c>
      <c r="D7" s="14"/>
      <c r="E7" s="15"/>
      <c r="F7" s="15"/>
      <c r="G7" s="16"/>
      <c r="H7" s="16"/>
      <c r="I7" s="16"/>
      <c r="J7" s="16"/>
      <c r="K7" s="16"/>
    </row>
    <row r="8" customHeight="1" spans="1:11">
      <c r="A8" s="17"/>
      <c r="B8" s="17" t="s">
        <v>532</v>
      </c>
      <c r="C8" s="205" t="s">
        <v>840</v>
      </c>
      <c r="D8" s="206"/>
      <c r="E8" s="18" t="s">
        <v>841</v>
      </c>
      <c r="F8" s="26"/>
      <c r="G8" s="16"/>
      <c r="H8" s="16"/>
      <c r="I8" s="16" t="s">
        <v>535</v>
      </c>
      <c r="J8" s="16"/>
      <c r="K8" s="16"/>
    </row>
    <row r="9" customHeight="1" spans="1:11">
      <c r="A9" s="22"/>
      <c r="B9" s="22"/>
      <c r="C9" s="205" t="s">
        <v>536</v>
      </c>
      <c r="D9" s="206"/>
      <c r="E9" s="18" t="s">
        <v>841</v>
      </c>
      <c r="F9" s="26"/>
      <c r="G9" s="16"/>
      <c r="H9" s="16"/>
      <c r="I9" s="16" t="s">
        <v>537</v>
      </c>
      <c r="J9" s="16"/>
      <c r="K9" s="16"/>
    </row>
    <row r="10" customHeight="1" spans="1:11">
      <c r="A10" s="22"/>
      <c r="B10" s="22"/>
      <c r="C10" s="207" t="s">
        <v>538</v>
      </c>
      <c r="D10" s="206"/>
      <c r="E10" s="18" t="s">
        <v>841</v>
      </c>
      <c r="F10" s="26"/>
      <c r="G10" s="27"/>
      <c r="H10" s="27"/>
      <c r="I10" s="27"/>
      <c r="J10" s="35"/>
      <c r="K10" s="35"/>
    </row>
    <row r="11" customHeight="1" spans="1:11">
      <c r="A11" s="22"/>
      <c r="B11" s="22"/>
      <c r="C11" s="207" t="s">
        <v>842</v>
      </c>
      <c r="D11" s="16"/>
      <c r="E11" s="18" t="s">
        <v>841</v>
      </c>
      <c r="F11" s="26"/>
      <c r="G11" s="16"/>
      <c r="H11" s="16"/>
      <c r="I11" s="16"/>
      <c r="J11" s="16"/>
      <c r="K11" s="16"/>
    </row>
    <row r="12" customHeight="1" spans="1:11">
      <c r="A12" s="22"/>
      <c r="B12" s="22"/>
      <c r="C12" s="207" t="s">
        <v>816</v>
      </c>
      <c r="D12" s="16"/>
      <c r="E12" s="18" t="s">
        <v>841</v>
      </c>
      <c r="F12" s="26"/>
      <c r="G12" s="16"/>
      <c r="H12" s="16"/>
      <c r="I12" s="16"/>
      <c r="J12" s="16"/>
      <c r="K12" s="16"/>
    </row>
    <row r="13" customHeight="1" spans="1:11">
      <c r="A13" s="22"/>
      <c r="B13" s="22"/>
      <c r="C13" s="207" t="s">
        <v>825</v>
      </c>
      <c r="D13" s="16"/>
      <c r="E13" s="18" t="s">
        <v>841</v>
      </c>
      <c r="F13" s="26"/>
      <c r="G13" s="16"/>
      <c r="H13" s="16"/>
      <c r="I13" s="16"/>
      <c r="J13" s="16"/>
      <c r="K13" s="16"/>
    </row>
    <row r="14" customHeight="1" spans="1:11">
      <c r="A14" s="22"/>
      <c r="B14" s="22"/>
      <c r="C14" s="207" t="s">
        <v>782</v>
      </c>
      <c r="D14" s="16"/>
      <c r="E14" s="18" t="s">
        <v>841</v>
      </c>
      <c r="F14" s="26"/>
      <c r="G14" s="16"/>
      <c r="H14" s="16"/>
      <c r="I14" s="16"/>
      <c r="J14" s="16"/>
      <c r="K14" s="16"/>
    </row>
    <row r="15" customHeight="1" spans="1:11">
      <c r="A15" s="22"/>
      <c r="B15" s="22"/>
      <c r="C15" s="207" t="s">
        <v>315</v>
      </c>
      <c r="D15" s="16"/>
      <c r="E15" s="18" t="s">
        <v>841</v>
      </c>
      <c r="F15" s="26"/>
      <c r="G15" s="16"/>
      <c r="H15" s="16"/>
      <c r="I15" s="16"/>
      <c r="J15" s="16"/>
      <c r="K15" s="16"/>
    </row>
    <row r="16" customHeight="1" spans="1:11">
      <c r="A16" s="22"/>
      <c r="B16" s="22"/>
      <c r="C16" s="207" t="s">
        <v>319</v>
      </c>
      <c r="D16" s="16"/>
      <c r="E16" s="18" t="s">
        <v>841</v>
      </c>
      <c r="F16" s="26"/>
      <c r="G16" s="16"/>
      <c r="H16" s="16"/>
      <c r="I16" s="16"/>
      <c r="J16" s="16"/>
      <c r="K16" s="16"/>
    </row>
    <row r="17" customHeight="1" spans="1:11">
      <c r="A17" s="22"/>
      <c r="B17" s="22"/>
      <c r="C17" s="207" t="s">
        <v>321</v>
      </c>
      <c r="D17" s="16"/>
      <c r="E17" s="18" t="s">
        <v>841</v>
      </c>
      <c r="F17" s="26"/>
      <c r="G17" s="16"/>
      <c r="H17" s="16"/>
      <c r="I17" s="16"/>
      <c r="J17" s="16"/>
      <c r="K17" s="16"/>
    </row>
    <row r="18" customHeight="1" spans="1:11">
      <c r="A18" s="22"/>
      <c r="B18" s="22"/>
      <c r="C18" s="207" t="s">
        <v>323</v>
      </c>
      <c r="D18" s="16"/>
      <c r="E18" s="18" t="s">
        <v>841</v>
      </c>
      <c r="F18" s="26"/>
      <c r="G18" s="16"/>
      <c r="H18" s="16"/>
      <c r="I18" s="16"/>
      <c r="J18" s="16"/>
      <c r="K18" s="16"/>
    </row>
    <row r="19" customHeight="1" spans="1:11">
      <c r="A19" s="22"/>
      <c r="B19" s="22"/>
      <c r="C19" s="207" t="s">
        <v>325</v>
      </c>
      <c r="D19" s="16"/>
      <c r="E19" s="18" t="s">
        <v>843</v>
      </c>
      <c r="F19" s="489">
        <v>0.14</v>
      </c>
      <c r="G19" s="16"/>
      <c r="H19" s="16"/>
      <c r="I19" s="16"/>
      <c r="J19" s="16"/>
      <c r="K19" s="16"/>
    </row>
    <row r="20" customHeight="1" spans="1:11">
      <c r="A20" s="22"/>
      <c r="B20" s="22"/>
      <c r="C20" s="207" t="s">
        <v>332</v>
      </c>
      <c r="D20" s="16"/>
      <c r="E20" s="18" t="s">
        <v>841</v>
      </c>
      <c r="F20" s="26"/>
      <c r="G20" s="16"/>
      <c r="H20" s="16"/>
      <c r="I20" s="16"/>
      <c r="J20" s="16"/>
      <c r="K20" s="16"/>
    </row>
    <row r="21" customHeight="1" spans="1:11">
      <c r="A21" s="22"/>
      <c r="B21" s="22"/>
      <c r="C21" s="207" t="s">
        <v>334</v>
      </c>
      <c r="D21" s="16"/>
      <c r="E21" s="18" t="s">
        <v>841</v>
      </c>
      <c r="F21" s="26"/>
      <c r="G21" s="16"/>
      <c r="H21" s="16"/>
      <c r="I21" s="16"/>
      <c r="J21" s="16"/>
      <c r="K21" s="16"/>
    </row>
    <row r="22" customHeight="1" spans="1:11">
      <c r="A22" s="22"/>
      <c r="B22" s="22"/>
      <c r="C22" s="207" t="s">
        <v>336</v>
      </c>
      <c r="D22" s="16"/>
      <c r="E22" s="18" t="s">
        <v>841</v>
      </c>
      <c r="F22" s="26"/>
      <c r="G22" s="16"/>
      <c r="H22" s="16"/>
      <c r="I22" s="16"/>
      <c r="J22" s="16"/>
      <c r="K22" s="16"/>
    </row>
    <row r="23" customHeight="1" spans="1:11">
      <c r="A23" s="22"/>
      <c r="B23" s="22"/>
      <c r="C23" s="207" t="s">
        <v>340</v>
      </c>
      <c r="D23" s="16"/>
      <c r="E23" s="18" t="s">
        <v>841</v>
      </c>
      <c r="F23" s="26"/>
      <c r="G23" s="209"/>
      <c r="H23" s="209"/>
      <c r="I23" s="209"/>
      <c r="J23" s="210"/>
      <c r="K23" s="210"/>
    </row>
    <row r="24" customHeight="1" spans="1:11">
      <c r="A24" s="22"/>
      <c r="B24" s="22"/>
      <c r="C24" s="207" t="s">
        <v>380</v>
      </c>
      <c r="D24" s="16"/>
      <c r="E24" s="18" t="s">
        <v>841</v>
      </c>
      <c r="F24" s="26"/>
      <c r="G24" s="209"/>
      <c r="H24" s="209"/>
      <c r="I24" s="209"/>
      <c r="J24" s="210"/>
      <c r="K24" s="210"/>
    </row>
    <row r="25" customHeight="1" spans="1:11">
      <c r="A25" s="22"/>
      <c r="B25" s="22"/>
      <c r="C25" s="207" t="s">
        <v>844</v>
      </c>
      <c r="D25" s="16"/>
      <c r="E25" s="18" t="s">
        <v>841</v>
      </c>
      <c r="F25" s="26"/>
      <c r="G25" s="209"/>
      <c r="H25" s="209"/>
      <c r="I25" s="209"/>
      <c r="J25" s="210"/>
      <c r="K25" s="210"/>
    </row>
    <row r="26" customHeight="1" spans="1:11">
      <c r="A26" s="22"/>
      <c r="B26" s="22"/>
      <c r="C26" s="207" t="s">
        <v>384</v>
      </c>
      <c r="D26" s="16"/>
      <c r="E26" s="18" t="s">
        <v>841</v>
      </c>
      <c r="F26" s="26"/>
      <c r="G26" s="209"/>
      <c r="H26" s="209"/>
      <c r="I26" s="209"/>
      <c r="J26" s="210"/>
      <c r="K26" s="210"/>
    </row>
    <row r="27" customHeight="1" spans="1:11">
      <c r="A27" s="22"/>
      <c r="B27" s="22"/>
      <c r="C27" s="207" t="s">
        <v>386</v>
      </c>
      <c r="D27" s="16"/>
      <c r="E27" s="18" t="s">
        <v>841</v>
      </c>
      <c r="F27" s="26"/>
      <c r="G27" s="209"/>
      <c r="H27" s="209"/>
      <c r="I27" s="209"/>
      <c r="J27" s="210"/>
      <c r="K27" s="210"/>
    </row>
    <row r="28" customHeight="1" spans="1:11">
      <c r="A28" s="22"/>
      <c r="B28" s="22"/>
      <c r="C28" s="207" t="s">
        <v>403</v>
      </c>
      <c r="D28" s="16"/>
      <c r="E28" s="18" t="s">
        <v>841</v>
      </c>
      <c r="F28" s="26"/>
      <c r="G28" s="209"/>
      <c r="H28" s="209"/>
      <c r="I28" s="209"/>
      <c r="J28" s="210"/>
      <c r="K28" s="210"/>
    </row>
    <row r="29" customHeight="1" spans="1:11">
      <c r="A29" s="22"/>
      <c r="B29" s="22"/>
      <c r="C29" s="207" t="s">
        <v>405</v>
      </c>
      <c r="D29" s="16"/>
      <c r="E29" s="18" t="s">
        <v>841</v>
      </c>
      <c r="F29" s="26"/>
      <c r="G29" s="209"/>
      <c r="H29" s="209"/>
      <c r="I29" s="209"/>
      <c r="J29" s="210"/>
      <c r="K29" s="210"/>
    </row>
    <row r="30" customHeight="1" spans="1:11">
      <c r="A30" s="22"/>
      <c r="B30" s="22"/>
      <c r="C30" s="207" t="s">
        <v>845</v>
      </c>
      <c r="D30" s="16"/>
      <c r="E30" s="18" t="s">
        <v>841</v>
      </c>
      <c r="F30" s="26"/>
      <c r="G30" s="209"/>
      <c r="H30" s="209"/>
      <c r="I30" s="209"/>
      <c r="J30" s="210"/>
      <c r="K30" s="210"/>
    </row>
    <row r="31" customHeight="1" spans="1:11">
      <c r="A31" s="22"/>
      <c r="B31" s="22"/>
      <c r="C31" s="207" t="s">
        <v>407</v>
      </c>
      <c r="D31" s="16"/>
      <c r="E31" s="18" t="s">
        <v>841</v>
      </c>
      <c r="F31" s="26"/>
      <c r="G31" s="209"/>
      <c r="H31" s="209"/>
      <c r="I31" s="209"/>
      <c r="J31" s="210"/>
      <c r="K31" s="210"/>
    </row>
    <row r="32" customHeight="1" spans="1:11">
      <c r="A32" s="22"/>
      <c r="B32" s="22"/>
      <c r="C32" s="207" t="s">
        <v>411</v>
      </c>
      <c r="D32" s="16"/>
      <c r="E32" s="18" t="s">
        <v>841</v>
      </c>
      <c r="F32" s="26"/>
      <c r="G32" s="209"/>
      <c r="H32" s="209"/>
      <c r="I32" s="209"/>
      <c r="J32" s="210"/>
      <c r="K32" s="210"/>
    </row>
    <row r="33" customHeight="1" spans="1:11">
      <c r="A33" s="22"/>
      <c r="B33" s="22"/>
      <c r="C33" s="207" t="s">
        <v>413</v>
      </c>
      <c r="D33" s="16"/>
      <c r="E33" s="18" t="s">
        <v>841</v>
      </c>
      <c r="F33" s="26"/>
      <c r="G33" s="209"/>
      <c r="H33" s="209"/>
      <c r="I33" s="209"/>
      <c r="J33" s="210"/>
      <c r="K33" s="210"/>
    </row>
    <row r="34" customHeight="1" spans="1:11">
      <c r="A34" s="22"/>
      <c r="B34" s="22"/>
      <c r="C34" s="207" t="s">
        <v>846</v>
      </c>
      <c r="D34" s="16"/>
      <c r="E34" s="18" t="s">
        <v>841</v>
      </c>
      <c r="F34" s="26"/>
      <c r="G34" s="209"/>
      <c r="H34" s="209"/>
      <c r="I34" s="209"/>
      <c r="J34" s="210"/>
      <c r="K34" s="210"/>
    </row>
    <row r="35" customHeight="1" spans="1:11">
      <c r="A35" s="22"/>
      <c r="B35" s="22"/>
      <c r="C35" s="207" t="s">
        <v>847</v>
      </c>
      <c r="D35" s="16"/>
      <c r="E35" s="18" t="s">
        <v>841</v>
      </c>
      <c r="F35" s="26"/>
      <c r="G35" s="209"/>
      <c r="H35" s="209"/>
      <c r="I35" s="209"/>
      <c r="J35" s="210"/>
      <c r="K35" s="210"/>
    </row>
    <row r="36" customHeight="1" spans="1:11">
      <c r="A36" s="22"/>
      <c r="B36" s="22"/>
      <c r="C36" s="207" t="s">
        <v>419</v>
      </c>
      <c r="D36" s="16"/>
      <c r="E36" s="18" t="s">
        <v>841</v>
      </c>
      <c r="F36" s="26"/>
      <c r="G36" s="209"/>
      <c r="H36" s="209"/>
      <c r="I36" s="209"/>
      <c r="J36" s="210"/>
      <c r="K36" s="210"/>
    </row>
    <row r="37" customHeight="1" spans="1:11">
      <c r="A37" s="22"/>
      <c r="B37" s="22"/>
      <c r="C37" s="207" t="s">
        <v>848</v>
      </c>
      <c r="D37" s="16"/>
      <c r="E37" s="18" t="s">
        <v>841</v>
      </c>
      <c r="F37" s="26"/>
      <c r="G37" s="209"/>
      <c r="H37" s="209"/>
      <c r="I37" s="209"/>
      <c r="J37" s="210"/>
      <c r="K37" s="210"/>
    </row>
    <row r="38" customHeight="1" spans="1:11">
      <c r="A38" s="22"/>
      <c r="B38" s="22"/>
      <c r="C38" s="207" t="s">
        <v>849</v>
      </c>
      <c r="D38" s="16"/>
      <c r="E38" s="18" t="s">
        <v>841</v>
      </c>
      <c r="F38" s="26"/>
      <c r="G38" s="209"/>
      <c r="H38" s="209"/>
      <c r="I38" s="209"/>
      <c r="J38" s="210"/>
      <c r="K38" s="210"/>
    </row>
    <row r="39" customHeight="1" spans="1:11">
      <c r="A39" s="22"/>
      <c r="B39" s="22"/>
      <c r="C39" s="207" t="s">
        <v>567</v>
      </c>
      <c r="D39" s="16"/>
      <c r="E39" s="18" t="s">
        <v>841</v>
      </c>
      <c r="F39" s="26"/>
      <c r="G39" s="209"/>
      <c r="H39" s="209"/>
      <c r="I39" s="209"/>
      <c r="J39" s="210"/>
      <c r="K39" s="210"/>
    </row>
    <row r="40" customHeight="1" spans="1:11">
      <c r="A40" s="22"/>
      <c r="B40" s="22"/>
      <c r="C40" s="205" t="s">
        <v>568</v>
      </c>
      <c r="D40" s="206"/>
      <c r="E40" s="18"/>
      <c r="F40" s="26"/>
      <c r="G40" s="16"/>
      <c r="H40" s="16"/>
      <c r="I40" s="16"/>
      <c r="J40" s="16"/>
      <c r="K40" s="16"/>
    </row>
    <row r="41" customHeight="1" spans="1:11">
      <c r="A41" s="22"/>
      <c r="B41" s="22"/>
      <c r="C41" s="207" t="s">
        <v>569</v>
      </c>
      <c r="D41" s="16"/>
      <c r="E41" s="18" t="s">
        <v>841</v>
      </c>
      <c r="F41" s="26"/>
      <c r="G41" s="16"/>
      <c r="H41" s="16"/>
      <c r="I41" s="16" t="s">
        <v>570</v>
      </c>
      <c r="J41" s="16"/>
      <c r="K41" s="16"/>
    </row>
    <row r="42" customHeight="1" spans="1:11">
      <c r="A42" s="22"/>
      <c r="B42" s="22"/>
      <c r="C42" s="210" t="s">
        <v>571</v>
      </c>
      <c r="D42" s="207"/>
      <c r="E42" s="18" t="s">
        <v>841</v>
      </c>
      <c r="F42" s="26"/>
      <c r="G42" s="27"/>
      <c r="H42" s="27"/>
      <c r="I42" s="27"/>
      <c r="J42" s="35"/>
      <c r="K42" s="35"/>
    </row>
    <row r="43" customHeight="1" spans="1:11">
      <c r="A43" s="22"/>
      <c r="B43" s="22"/>
      <c r="C43" s="207" t="s">
        <v>424</v>
      </c>
      <c r="D43" s="16"/>
      <c r="E43" s="18" t="s">
        <v>841</v>
      </c>
      <c r="F43" s="26"/>
      <c r="G43" s="16"/>
      <c r="H43" s="16"/>
      <c r="I43" s="16" t="s">
        <v>572</v>
      </c>
      <c r="J43" s="16"/>
      <c r="K43" s="16"/>
    </row>
    <row r="44" customHeight="1" spans="1:11">
      <c r="A44" s="22"/>
      <c r="B44" s="22"/>
      <c r="C44" s="207" t="s">
        <v>573</v>
      </c>
      <c r="D44" s="16"/>
      <c r="E44" s="18" t="s">
        <v>841</v>
      </c>
      <c r="F44" s="26"/>
      <c r="G44" s="16"/>
      <c r="H44" s="16"/>
      <c r="I44" s="16" t="s">
        <v>574</v>
      </c>
      <c r="J44" s="16"/>
      <c r="K44" s="16"/>
    </row>
    <row r="45" customHeight="1" spans="1:11">
      <c r="A45" s="22"/>
      <c r="B45" s="22"/>
      <c r="C45" s="210" t="s">
        <v>428</v>
      </c>
      <c r="D45" s="207"/>
      <c r="E45" s="18" t="s">
        <v>850</v>
      </c>
      <c r="F45" s="26"/>
      <c r="G45" s="16"/>
      <c r="H45" s="16"/>
      <c r="I45" s="16"/>
      <c r="J45" s="16"/>
      <c r="K45" s="16"/>
    </row>
    <row r="46" customHeight="1" spans="1:11">
      <c r="A46" s="22"/>
      <c r="B46" s="22"/>
      <c r="C46" s="207" t="s">
        <v>431</v>
      </c>
      <c r="D46" s="16"/>
      <c r="E46" s="18" t="s">
        <v>851</v>
      </c>
      <c r="F46" s="26"/>
      <c r="G46" s="16"/>
      <c r="H46" s="16"/>
      <c r="I46" s="16" t="s">
        <v>577</v>
      </c>
      <c r="J46" s="16"/>
      <c r="K46" s="16"/>
    </row>
    <row r="47" customHeight="1" spans="1:11">
      <c r="A47" s="22"/>
      <c r="B47" s="22"/>
      <c r="C47" s="207" t="s">
        <v>437</v>
      </c>
      <c r="D47" s="16"/>
      <c r="E47" s="18" t="s">
        <v>851</v>
      </c>
      <c r="F47" s="26"/>
      <c r="G47" s="16"/>
      <c r="H47" s="16"/>
      <c r="I47" s="16"/>
      <c r="J47" s="16"/>
      <c r="K47" s="16"/>
    </row>
    <row r="48" customHeight="1" spans="1:11">
      <c r="A48" s="22"/>
      <c r="B48" s="22"/>
      <c r="C48" s="207" t="s">
        <v>578</v>
      </c>
      <c r="D48" s="16"/>
      <c r="E48" s="18" t="s">
        <v>850</v>
      </c>
      <c r="F48" s="26"/>
      <c r="G48" s="16"/>
      <c r="H48" s="16"/>
      <c r="I48" s="16"/>
      <c r="J48" s="16"/>
      <c r="K48" s="16"/>
    </row>
    <row r="49" customHeight="1" spans="1:11">
      <c r="A49" s="22"/>
      <c r="B49" s="22"/>
      <c r="C49" s="211" t="s">
        <v>579</v>
      </c>
      <c r="D49" s="205"/>
      <c r="E49" s="18"/>
      <c r="F49" s="26"/>
      <c r="G49" s="27"/>
      <c r="H49" s="27"/>
      <c r="I49" s="27"/>
      <c r="J49" s="35"/>
      <c r="K49" s="35"/>
    </row>
    <row r="50" customHeight="1" spans="1:11">
      <c r="A50" s="22"/>
      <c r="B50" s="22"/>
      <c r="C50" s="210" t="s">
        <v>580</v>
      </c>
      <c r="D50" s="207"/>
      <c r="E50" s="18" t="s">
        <v>581</v>
      </c>
      <c r="F50" s="26"/>
      <c r="G50" s="27"/>
      <c r="H50" s="27"/>
      <c r="I50" s="27"/>
      <c r="J50" s="35"/>
      <c r="K50" s="35"/>
    </row>
    <row r="51" customHeight="1" spans="1:11">
      <c r="A51" s="22"/>
      <c r="B51" s="22"/>
      <c r="C51" s="210" t="s">
        <v>582</v>
      </c>
      <c r="D51" s="207"/>
      <c r="E51" s="18" t="s">
        <v>581</v>
      </c>
      <c r="F51" s="26"/>
      <c r="G51" s="27"/>
      <c r="H51" s="27"/>
      <c r="I51" s="27"/>
      <c r="J51" s="35"/>
      <c r="K51" s="35"/>
    </row>
    <row r="52" customHeight="1" spans="1:11">
      <c r="A52" s="22"/>
      <c r="B52" s="22"/>
      <c r="C52" s="211" t="s">
        <v>583</v>
      </c>
      <c r="D52" s="205"/>
      <c r="E52" s="18"/>
      <c r="F52" s="26"/>
      <c r="G52" s="27"/>
      <c r="H52" s="27"/>
      <c r="I52" s="27"/>
      <c r="J52" s="35"/>
      <c r="K52" s="35"/>
    </row>
    <row r="53" customHeight="1" spans="1:11">
      <c r="A53" s="22"/>
      <c r="B53" s="22"/>
      <c r="C53" s="210" t="s">
        <v>584</v>
      </c>
      <c r="D53" s="207"/>
      <c r="E53" s="18" t="s">
        <v>841</v>
      </c>
      <c r="F53" s="26"/>
      <c r="G53" s="27"/>
      <c r="H53" s="27"/>
      <c r="I53" s="27"/>
      <c r="J53" s="35"/>
      <c r="K53" s="35"/>
    </row>
    <row r="54" customHeight="1" spans="1:11">
      <c r="A54" s="22"/>
      <c r="B54" s="22"/>
      <c r="C54" s="210" t="s">
        <v>585</v>
      </c>
      <c r="D54" s="207"/>
      <c r="E54" s="18" t="s">
        <v>841</v>
      </c>
      <c r="F54" s="26"/>
      <c r="G54" s="27"/>
      <c r="H54" s="27"/>
      <c r="I54" s="27"/>
      <c r="J54" s="35"/>
      <c r="K54" s="35"/>
    </row>
    <row r="55" customHeight="1" spans="1:11">
      <c r="A55" s="22"/>
      <c r="B55" s="22"/>
      <c r="C55" s="210" t="s">
        <v>586</v>
      </c>
      <c r="D55" s="207"/>
      <c r="E55" s="18" t="s">
        <v>841</v>
      </c>
      <c r="F55" s="26"/>
      <c r="G55" s="27"/>
      <c r="H55" s="27"/>
      <c r="I55" s="27"/>
      <c r="J55" s="35"/>
      <c r="K55" s="35"/>
    </row>
    <row r="56" customHeight="1" spans="1:11">
      <c r="A56" s="22"/>
      <c r="B56" s="22"/>
      <c r="C56" s="207" t="s">
        <v>587</v>
      </c>
      <c r="D56" s="16"/>
      <c r="E56" s="18" t="s">
        <v>841</v>
      </c>
      <c r="F56" s="26"/>
      <c r="G56" s="27"/>
      <c r="H56" s="27"/>
      <c r="I56" s="27"/>
      <c r="J56" s="35"/>
      <c r="K56" s="35"/>
    </row>
    <row r="57" customHeight="1" spans="1:11">
      <c r="A57" s="22"/>
      <c r="B57" s="22"/>
      <c r="C57" s="16" t="s">
        <v>588</v>
      </c>
      <c r="D57" s="16"/>
      <c r="E57" s="18" t="s">
        <v>852</v>
      </c>
      <c r="F57" s="26"/>
      <c r="G57" s="212"/>
      <c r="H57" s="212"/>
      <c r="I57" s="212" t="s">
        <v>590</v>
      </c>
      <c r="J57" s="212"/>
      <c r="K57" s="212"/>
    </row>
    <row r="58" customHeight="1" spans="1:11">
      <c r="A58" s="22"/>
      <c r="B58" s="22"/>
      <c r="C58" s="16" t="s">
        <v>591</v>
      </c>
      <c r="D58" s="16"/>
      <c r="E58" s="18" t="s">
        <v>852</v>
      </c>
      <c r="F58" s="26"/>
      <c r="G58" s="16"/>
      <c r="H58" s="16"/>
      <c r="I58" s="16"/>
      <c r="J58" s="16"/>
      <c r="K58" s="16"/>
    </row>
    <row r="59" customHeight="1" spans="1:11">
      <c r="A59" s="22"/>
      <c r="B59" s="22"/>
      <c r="C59" s="211" t="s">
        <v>592</v>
      </c>
      <c r="D59" s="205"/>
      <c r="E59" s="18" t="s">
        <v>841</v>
      </c>
      <c r="F59" s="26"/>
      <c r="G59" s="209"/>
      <c r="H59" s="209"/>
      <c r="I59" s="209"/>
      <c r="J59" s="210"/>
      <c r="K59" s="210"/>
    </row>
    <row r="60" customHeight="1" spans="1:11">
      <c r="A60" s="213"/>
      <c r="B60" s="22"/>
      <c r="C60" s="214" t="s">
        <v>3</v>
      </c>
      <c r="D60" s="215"/>
      <c r="E60" s="18"/>
      <c r="F60" s="26"/>
      <c r="G60" s="216"/>
      <c r="H60" s="216"/>
      <c r="I60" s="216"/>
      <c r="J60" s="220"/>
      <c r="K60" s="220"/>
    </row>
    <row r="61" ht="30" customHeight="1" spans="1:11">
      <c r="A61" s="17"/>
      <c r="B61" s="17" t="s">
        <v>593</v>
      </c>
      <c r="C61" s="16" t="s">
        <v>594</v>
      </c>
      <c r="D61" s="16"/>
      <c r="E61" s="18"/>
      <c r="F61" s="26"/>
      <c r="G61" s="212"/>
      <c r="H61" s="212"/>
      <c r="I61" s="212" t="s">
        <v>595</v>
      </c>
      <c r="J61" s="212"/>
      <c r="K61" s="212"/>
    </row>
    <row r="62" ht="30" customHeight="1" spans="1:11">
      <c r="A62" s="22"/>
      <c r="B62" s="22"/>
      <c r="C62" s="16" t="s">
        <v>442</v>
      </c>
      <c r="D62" s="16"/>
      <c r="E62" s="18" t="s">
        <v>852</v>
      </c>
      <c r="F62" s="26"/>
      <c r="G62" s="212"/>
      <c r="H62" s="212"/>
      <c r="I62" s="212" t="s">
        <v>596</v>
      </c>
      <c r="J62" s="212"/>
      <c r="K62" s="212"/>
    </row>
    <row r="63" ht="30" customHeight="1" spans="1:11">
      <c r="A63" s="22"/>
      <c r="B63" s="22"/>
      <c r="C63" s="16" t="s">
        <v>476</v>
      </c>
      <c r="D63" s="16"/>
      <c r="E63" s="18" t="s">
        <v>852</v>
      </c>
      <c r="F63" s="26"/>
      <c r="G63" s="212"/>
      <c r="H63" s="212"/>
      <c r="I63" s="212" t="s">
        <v>597</v>
      </c>
      <c r="J63" s="212"/>
      <c r="K63" s="212"/>
    </row>
    <row r="64" ht="30" customHeight="1" spans="1:11">
      <c r="A64" s="22"/>
      <c r="B64" s="22"/>
      <c r="C64" s="16" t="s">
        <v>484</v>
      </c>
      <c r="D64" s="16"/>
      <c r="E64" s="18" t="s">
        <v>852</v>
      </c>
      <c r="F64" s="26"/>
      <c r="G64" s="212"/>
      <c r="H64" s="212"/>
      <c r="I64" s="212" t="s">
        <v>598</v>
      </c>
      <c r="J64" s="212"/>
      <c r="K64" s="212"/>
    </row>
    <row r="65" ht="30" customHeight="1" spans="1:11">
      <c r="A65" s="22"/>
      <c r="B65" s="22"/>
      <c r="C65" s="16" t="s">
        <v>499</v>
      </c>
      <c r="D65" s="16"/>
      <c r="E65" s="18" t="s">
        <v>852</v>
      </c>
      <c r="F65" s="26"/>
      <c r="G65" s="212"/>
      <c r="H65" s="212"/>
      <c r="I65" s="212" t="s">
        <v>599</v>
      </c>
      <c r="J65" s="212"/>
      <c r="K65" s="212"/>
    </row>
    <row r="66" customHeight="1" spans="1:11">
      <c r="A66" s="22"/>
      <c r="B66" s="22"/>
      <c r="C66" s="221" t="s">
        <v>600</v>
      </c>
      <c r="D66" s="222"/>
      <c r="E66" s="17" t="s">
        <v>601</v>
      </c>
      <c r="F66" s="223"/>
      <c r="G66" s="224"/>
      <c r="H66" s="224"/>
      <c r="I66" s="216"/>
      <c r="J66" s="220"/>
      <c r="K66" s="220"/>
    </row>
    <row r="67" customHeight="1" spans="1:11">
      <c r="A67" s="22"/>
      <c r="B67" s="22"/>
      <c r="C67" s="225" t="s">
        <v>602</v>
      </c>
      <c r="D67" s="225"/>
      <c r="E67" s="17" t="s">
        <v>603</v>
      </c>
      <c r="F67" s="223"/>
      <c r="G67" s="224"/>
      <c r="H67" s="224"/>
      <c r="I67" s="216" t="s">
        <v>604</v>
      </c>
      <c r="J67" s="220"/>
      <c r="K67" s="220"/>
    </row>
    <row r="68" customHeight="1" spans="1:11">
      <c r="A68" s="213"/>
      <c r="B68" s="213"/>
      <c r="C68" s="226" t="s">
        <v>4</v>
      </c>
      <c r="D68" s="226"/>
      <c r="E68" s="18"/>
      <c r="F68" s="21"/>
      <c r="G68" s="209"/>
      <c r="H68" s="209"/>
      <c r="I68" s="209"/>
      <c r="J68" s="210"/>
      <c r="K68" s="210"/>
    </row>
    <row r="69" customHeight="1" spans="1:11">
      <c r="A69" s="17"/>
      <c r="B69" s="18" t="s">
        <v>605</v>
      </c>
      <c r="C69" s="19" t="s">
        <v>606</v>
      </c>
      <c r="D69" s="227" t="s">
        <v>607</v>
      </c>
      <c r="E69" s="18" t="s">
        <v>608</v>
      </c>
      <c r="F69" s="21"/>
      <c r="G69" s="16"/>
      <c r="H69" s="16"/>
      <c r="I69" s="16"/>
      <c r="J69" s="16"/>
      <c r="K69" s="16"/>
    </row>
    <row r="70" customHeight="1" spans="1:11">
      <c r="A70" s="22"/>
      <c r="B70" s="18"/>
      <c r="C70" s="19"/>
      <c r="D70" s="227" t="s">
        <v>610</v>
      </c>
      <c r="E70" s="18" t="s">
        <v>608</v>
      </c>
      <c r="F70" s="21"/>
      <c r="G70" s="16"/>
      <c r="H70" s="16"/>
      <c r="I70" s="16"/>
      <c r="J70" s="16"/>
      <c r="K70" s="16"/>
    </row>
    <row r="71" customHeight="1" spans="1:11">
      <c r="A71" s="22"/>
      <c r="B71" s="18"/>
      <c r="C71" s="19"/>
      <c r="D71" s="227" t="s">
        <v>612</v>
      </c>
      <c r="E71" s="18" t="s">
        <v>608</v>
      </c>
      <c r="F71" s="21"/>
      <c r="G71" s="16"/>
      <c r="H71" s="16"/>
      <c r="I71" s="16"/>
      <c r="J71" s="16"/>
      <c r="K71" s="16"/>
    </row>
    <row r="72" customHeight="1" spans="1:11">
      <c r="A72" s="22"/>
      <c r="B72" s="18"/>
      <c r="C72" s="19" t="s">
        <v>613</v>
      </c>
      <c r="D72" s="227" t="s">
        <v>614</v>
      </c>
      <c r="E72" s="18" t="s">
        <v>853</v>
      </c>
      <c r="F72" s="21"/>
      <c r="G72" s="16"/>
      <c r="H72" s="16"/>
      <c r="I72" s="16"/>
      <c r="J72" s="16"/>
      <c r="K72" s="16"/>
    </row>
    <row r="73" customHeight="1" spans="1:11">
      <c r="A73" s="22"/>
      <c r="B73" s="18"/>
      <c r="C73" s="19"/>
      <c r="D73" s="227" t="s">
        <v>616</v>
      </c>
      <c r="E73" s="18" t="s">
        <v>853</v>
      </c>
      <c r="F73" s="23"/>
      <c r="G73" s="16"/>
      <c r="H73" s="16"/>
      <c r="I73" s="16"/>
      <c r="J73" s="16"/>
      <c r="K73" s="16"/>
    </row>
    <row r="74" customHeight="1" spans="1:11">
      <c r="A74" s="22"/>
      <c r="B74" s="18"/>
      <c r="C74" s="19"/>
      <c r="D74" s="227" t="s">
        <v>617</v>
      </c>
      <c r="E74" s="18" t="s">
        <v>853</v>
      </c>
      <c r="F74" s="23"/>
      <c r="G74" s="16"/>
      <c r="H74" s="16"/>
      <c r="I74" s="16"/>
      <c r="J74" s="16"/>
      <c r="K74" s="16"/>
    </row>
    <row r="75" customHeight="1" spans="1:11">
      <c r="A75" s="22"/>
      <c r="B75" s="18"/>
      <c r="C75" s="19"/>
      <c r="D75" s="228" t="s">
        <v>618</v>
      </c>
      <c r="E75" s="18" t="s">
        <v>853</v>
      </c>
      <c r="F75" s="26"/>
      <c r="G75" s="27"/>
      <c r="H75" s="27"/>
      <c r="I75" s="27"/>
      <c r="J75" s="35"/>
      <c r="K75" s="35"/>
    </row>
    <row r="76" customHeight="1" spans="1:11">
      <c r="A76" s="22"/>
      <c r="B76" s="18"/>
      <c r="C76" s="28" t="s">
        <v>619</v>
      </c>
      <c r="D76" s="28"/>
      <c r="E76" s="18" t="s">
        <v>853</v>
      </c>
      <c r="F76" s="26"/>
      <c r="G76" s="27"/>
      <c r="H76" s="27"/>
      <c r="I76" s="27"/>
      <c r="J76" s="35"/>
      <c r="K76" s="35"/>
    </row>
    <row r="77" customHeight="1" spans="1:11">
      <c r="A77" s="22"/>
      <c r="B77" s="18"/>
      <c r="C77" s="28" t="s">
        <v>620</v>
      </c>
      <c r="D77" s="28"/>
      <c r="E77" s="18" t="s">
        <v>853</v>
      </c>
      <c r="F77" s="26"/>
      <c r="G77" s="16"/>
      <c r="H77" s="16"/>
      <c r="I77" s="16"/>
      <c r="J77" s="16"/>
      <c r="K77" s="16"/>
    </row>
    <row r="78" customHeight="1" spans="1:11">
      <c r="A78" s="22"/>
      <c r="B78" s="18"/>
      <c r="C78" s="28" t="s">
        <v>622</v>
      </c>
      <c r="D78" s="28"/>
      <c r="E78" s="18" t="s">
        <v>623</v>
      </c>
      <c r="F78" s="26"/>
      <c r="G78" s="27"/>
      <c r="H78" s="27"/>
      <c r="I78" s="27"/>
      <c r="J78" s="35"/>
      <c r="K78" s="35"/>
    </row>
    <row r="79" customHeight="1" spans="1:11">
      <c r="A79" s="22"/>
      <c r="B79" s="18"/>
      <c r="C79" s="28" t="s">
        <v>624</v>
      </c>
      <c r="D79" s="28"/>
      <c r="E79" s="18" t="s">
        <v>623</v>
      </c>
      <c r="F79" s="26"/>
      <c r="G79" s="27"/>
      <c r="H79" s="27"/>
      <c r="I79" s="27"/>
      <c r="J79" s="35"/>
      <c r="K79" s="35"/>
    </row>
    <row r="80" customHeight="1" spans="1:11">
      <c r="A80" s="22"/>
      <c r="B80" s="18"/>
      <c r="C80" s="19" t="s">
        <v>625</v>
      </c>
      <c r="D80" s="227" t="s">
        <v>626</v>
      </c>
      <c r="E80" s="18" t="s">
        <v>853</v>
      </c>
      <c r="F80" s="26"/>
      <c r="G80" s="16"/>
      <c r="H80" s="16"/>
      <c r="I80" s="16"/>
      <c r="J80" s="16"/>
      <c r="K80" s="16"/>
    </row>
    <row r="81" customHeight="1" spans="1:11">
      <c r="A81" s="213"/>
      <c r="B81" s="18"/>
      <c r="C81" s="13" t="s">
        <v>5</v>
      </c>
      <c r="D81" s="13"/>
      <c r="E81" s="18"/>
      <c r="F81" s="26"/>
      <c r="G81" s="16"/>
      <c r="H81" s="16"/>
      <c r="I81" s="16"/>
      <c r="J81" s="16"/>
      <c r="K81" s="16"/>
    </row>
    <row r="82" customHeight="1" spans="1:11">
      <c r="A82" s="17"/>
      <c r="B82" s="17" t="s">
        <v>628</v>
      </c>
      <c r="C82" s="16" t="s">
        <v>629</v>
      </c>
      <c r="D82" s="16"/>
      <c r="E82" s="18" t="s">
        <v>854</v>
      </c>
      <c r="F82" s="26"/>
      <c r="G82" s="16"/>
      <c r="H82" s="16"/>
      <c r="I82" s="16" t="s">
        <v>631</v>
      </c>
      <c r="J82" s="16"/>
      <c r="K82" s="16"/>
    </row>
    <row r="83" customHeight="1" spans="1:11">
      <c r="A83" s="22"/>
      <c r="B83" s="22"/>
      <c r="C83" s="16" t="s">
        <v>632</v>
      </c>
      <c r="D83" s="16"/>
      <c r="E83" s="18" t="s">
        <v>581</v>
      </c>
      <c r="F83" s="26"/>
      <c r="G83" s="16"/>
      <c r="H83" s="16"/>
      <c r="I83" s="16" t="s">
        <v>633</v>
      </c>
      <c r="J83" s="16"/>
      <c r="K83" s="16"/>
    </row>
    <row r="84" customHeight="1" spans="1:11">
      <c r="A84" s="22"/>
      <c r="B84" s="22"/>
      <c r="C84" s="16" t="s">
        <v>634</v>
      </c>
      <c r="D84" s="16"/>
      <c r="E84" s="18" t="s">
        <v>581</v>
      </c>
      <c r="F84" s="26"/>
      <c r="G84" s="16"/>
      <c r="H84" s="16"/>
      <c r="I84" s="16" t="s">
        <v>635</v>
      </c>
      <c r="J84" s="16"/>
      <c r="K84" s="16"/>
    </row>
    <row r="85" customHeight="1" spans="1:11">
      <c r="A85" s="22"/>
      <c r="B85" s="22"/>
      <c r="C85" s="16" t="s">
        <v>636</v>
      </c>
      <c r="D85" s="16"/>
      <c r="E85" s="18" t="s">
        <v>581</v>
      </c>
      <c r="F85" s="26"/>
      <c r="G85" s="16"/>
      <c r="H85" s="16"/>
      <c r="I85" s="16" t="s">
        <v>635</v>
      </c>
      <c r="J85" s="16"/>
      <c r="K85" s="16"/>
    </row>
    <row r="86" customHeight="1" spans="1:11">
      <c r="A86" s="22"/>
      <c r="B86" s="22"/>
      <c r="C86" s="16" t="s">
        <v>637</v>
      </c>
      <c r="D86" s="16"/>
      <c r="E86" s="18" t="s">
        <v>855</v>
      </c>
      <c r="F86" s="26"/>
      <c r="G86" s="16"/>
      <c r="H86" s="16"/>
      <c r="I86" s="16"/>
      <c r="J86" s="16"/>
      <c r="K86" s="16"/>
    </row>
    <row r="87" customHeight="1" spans="1:11">
      <c r="A87" s="22"/>
      <c r="B87" s="22"/>
      <c r="C87" s="16" t="s">
        <v>639</v>
      </c>
      <c r="D87" s="16"/>
      <c r="E87" s="18"/>
      <c r="F87" s="26"/>
      <c r="G87" s="27"/>
      <c r="H87" s="27"/>
      <c r="I87" s="27"/>
      <c r="J87" s="35"/>
      <c r="K87" s="35"/>
    </row>
    <row r="88" customHeight="1" spans="1:11">
      <c r="A88" s="22"/>
      <c r="B88" s="22"/>
      <c r="C88" s="16" t="s">
        <v>641</v>
      </c>
      <c r="D88" s="16"/>
      <c r="E88" s="18" t="s">
        <v>642</v>
      </c>
      <c r="F88" s="26"/>
      <c r="G88" s="16"/>
      <c r="H88" s="16"/>
      <c r="I88" s="16"/>
      <c r="J88" s="16"/>
      <c r="K88" s="16"/>
    </row>
    <row r="89" customHeight="1" spans="1:11">
      <c r="A89" s="22"/>
      <c r="B89" s="22"/>
      <c r="C89" s="16" t="s">
        <v>643</v>
      </c>
      <c r="D89" s="16"/>
      <c r="E89" s="18" t="s">
        <v>642</v>
      </c>
      <c r="F89" s="229"/>
      <c r="G89" s="27"/>
      <c r="H89" s="27"/>
      <c r="I89" s="27"/>
      <c r="J89" s="35"/>
      <c r="K89" s="35"/>
    </row>
    <row r="90" customHeight="1" spans="1:11">
      <c r="A90" s="22"/>
      <c r="B90" s="22"/>
      <c r="C90" s="16" t="s">
        <v>644</v>
      </c>
      <c r="D90" s="16"/>
      <c r="E90" s="18" t="s">
        <v>642</v>
      </c>
      <c r="F90" s="229"/>
      <c r="G90" s="27"/>
      <c r="H90" s="27"/>
      <c r="I90" s="27"/>
      <c r="J90" s="35"/>
      <c r="K90" s="35"/>
    </row>
    <row r="91" customHeight="1" spans="1:11">
      <c r="A91" s="22"/>
      <c r="B91" s="22"/>
      <c r="C91" s="16" t="s">
        <v>645</v>
      </c>
      <c r="D91" s="16"/>
      <c r="E91" s="18" t="s">
        <v>603</v>
      </c>
      <c r="F91" s="26"/>
      <c r="G91" s="27"/>
      <c r="H91" s="27"/>
      <c r="I91" s="27"/>
      <c r="J91" s="35"/>
      <c r="K91" s="35"/>
    </row>
    <row r="92" customHeight="1" spans="1:11">
      <c r="A92" s="22"/>
      <c r="B92" s="22"/>
      <c r="C92" s="16" t="s">
        <v>646</v>
      </c>
      <c r="D92" s="16"/>
      <c r="E92" s="18" t="s">
        <v>642</v>
      </c>
      <c r="F92" s="26"/>
      <c r="G92" s="27"/>
      <c r="H92" s="27"/>
      <c r="I92" s="27"/>
      <c r="J92" s="35"/>
      <c r="K92" s="35"/>
    </row>
    <row r="93" customHeight="1" spans="1:11">
      <c r="A93" s="22"/>
      <c r="B93" s="22"/>
      <c r="C93" s="16" t="s">
        <v>647</v>
      </c>
      <c r="D93" s="16"/>
      <c r="E93" s="18" t="s">
        <v>642</v>
      </c>
      <c r="F93" s="26"/>
      <c r="G93" s="27"/>
      <c r="H93" s="27"/>
      <c r="I93" s="27"/>
      <c r="J93" s="35"/>
      <c r="K93" s="35"/>
    </row>
    <row r="94" customHeight="1" spans="1:11">
      <c r="A94" s="22"/>
      <c r="B94" s="22"/>
      <c r="C94" s="16" t="s">
        <v>648</v>
      </c>
      <c r="D94" s="16"/>
      <c r="E94" s="18" t="s">
        <v>642</v>
      </c>
      <c r="F94" s="26"/>
      <c r="G94" s="209"/>
      <c r="H94" s="209"/>
      <c r="I94" s="209"/>
      <c r="J94" s="210"/>
      <c r="K94" s="210"/>
    </row>
    <row r="95" customHeight="1" spans="1:11">
      <c r="A95" s="22"/>
      <c r="B95" s="22"/>
      <c r="C95" s="16" t="s">
        <v>649</v>
      </c>
      <c r="D95" s="16"/>
      <c r="E95" s="18" t="s">
        <v>601</v>
      </c>
      <c r="F95" s="26"/>
      <c r="G95" s="209"/>
      <c r="H95" s="209"/>
      <c r="I95" s="209"/>
      <c r="J95" s="210"/>
      <c r="K95" s="210"/>
    </row>
    <row r="96" customHeight="1" spans="1:11">
      <c r="A96" s="22"/>
      <c r="B96" s="22"/>
      <c r="C96" s="16" t="s">
        <v>650</v>
      </c>
      <c r="D96" s="16"/>
      <c r="E96" s="18" t="s">
        <v>603</v>
      </c>
      <c r="F96" s="26"/>
      <c r="G96" s="209"/>
      <c r="H96" s="209"/>
      <c r="I96" s="209"/>
      <c r="J96" s="210"/>
      <c r="K96" s="210"/>
    </row>
    <row r="97" customHeight="1" spans="1:11">
      <c r="A97" s="22"/>
      <c r="B97" s="22"/>
      <c r="C97" s="16" t="s">
        <v>651</v>
      </c>
      <c r="D97" s="16"/>
      <c r="E97" s="18" t="s">
        <v>601</v>
      </c>
      <c r="F97" s="26"/>
      <c r="G97" s="209"/>
      <c r="H97" s="209"/>
      <c r="I97" s="209"/>
      <c r="J97" s="210"/>
      <c r="K97" s="210"/>
    </row>
    <row r="98" customHeight="1" spans="1:11">
      <c r="A98" s="22"/>
      <c r="B98" s="22"/>
      <c r="C98" s="16" t="s">
        <v>652</v>
      </c>
      <c r="D98" s="16"/>
      <c r="E98" s="18" t="s">
        <v>601</v>
      </c>
      <c r="F98" s="26"/>
      <c r="G98" s="209"/>
      <c r="H98" s="209"/>
      <c r="I98" s="209"/>
      <c r="J98" s="210"/>
      <c r="K98" s="210"/>
    </row>
    <row r="99" customHeight="1" spans="1:11">
      <c r="A99" s="22"/>
      <c r="B99" s="22"/>
      <c r="C99" s="16" t="s">
        <v>653</v>
      </c>
      <c r="D99" s="16"/>
      <c r="E99" s="18" t="s">
        <v>654</v>
      </c>
      <c r="F99" s="26"/>
      <c r="G99" s="209"/>
      <c r="H99" s="209"/>
      <c r="I99" s="209"/>
      <c r="J99" s="210"/>
      <c r="K99" s="210"/>
    </row>
    <row r="100" customHeight="1" spans="1:11">
      <c r="A100" s="22"/>
      <c r="B100" s="22"/>
      <c r="C100" s="16" t="s">
        <v>655</v>
      </c>
      <c r="D100" s="16"/>
      <c r="E100" s="18" t="s">
        <v>601</v>
      </c>
      <c r="F100" s="26"/>
      <c r="G100" s="209"/>
      <c r="H100" s="209"/>
      <c r="I100" s="209"/>
      <c r="J100" s="210"/>
      <c r="K100" s="210"/>
    </row>
    <row r="101" customHeight="1" spans="1:11">
      <c r="A101" s="22"/>
      <c r="B101" s="22"/>
      <c r="C101" s="16" t="s">
        <v>656</v>
      </c>
      <c r="D101" s="16"/>
      <c r="E101" s="18" t="s">
        <v>601</v>
      </c>
      <c r="F101" s="26"/>
      <c r="G101" s="209"/>
      <c r="H101" s="209"/>
      <c r="I101" s="209"/>
      <c r="J101" s="210"/>
      <c r="K101" s="210"/>
    </row>
    <row r="102" customHeight="1" spans="1:11">
      <c r="A102" s="22"/>
      <c r="B102" s="22"/>
      <c r="C102" s="16" t="s">
        <v>657</v>
      </c>
      <c r="D102" s="16"/>
      <c r="E102" s="18" t="s">
        <v>658</v>
      </c>
      <c r="F102" s="26"/>
      <c r="G102" s="209"/>
      <c r="H102" s="209"/>
      <c r="I102" s="209"/>
      <c r="J102" s="210"/>
      <c r="K102" s="210"/>
    </row>
    <row r="103" customHeight="1" spans="1:11">
      <c r="A103" s="22"/>
      <c r="B103" s="22"/>
      <c r="C103" s="16" t="s">
        <v>659</v>
      </c>
      <c r="D103" s="16"/>
      <c r="E103" s="18" t="s">
        <v>658</v>
      </c>
      <c r="F103" s="26"/>
      <c r="G103" s="209"/>
      <c r="H103" s="209"/>
      <c r="I103" s="209"/>
      <c r="J103" s="210"/>
      <c r="K103" s="210"/>
    </row>
    <row r="104" customHeight="1" spans="1:11">
      <c r="A104" s="22"/>
      <c r="B104" s="22"/>
      <c r="C104" s="16" t="s">
        <v>660</v>
      </c>
      <c r="D104" s="16"/>
      <c r="E104" s="18" t="s">
        <v>658</v>
      </c>
      <c r="F104" s="26"/>
      <c r="G104" s="209"/>
      <c r="H104" s="209"/>
      <c r="I104" s="209"/>
      <c r="J104" s="210"/>
      <c r="K104" s="210"/>
    </row>
    <row r="105" customHeight="1" spans="1:11">
      <c r="A105" s="22"/>
      <c r="B105" s="22"/>
      <c r="C105" s="16" t="s">
        <v>661</v>
      </c>
      <c r="D105" s="16"/>
      <c r="E105" s="18" t="s">
        <v>658</v>
      </c>
      <c r="F105" s="26"/>
      <c r="G105" s="209"/>
      <c r="H105" s="209"/>
      <c r="I105" s="209"/>
      <c r="J105" s="210"/>
      <c r="K105" s="210"/>
    </row>
    <row r="106" customHeight="1" spans="1:11">
      <c r="A106" s="22"/>
      <c r="B106" s="22"/>
      <c r="C106" s="16" t="s">
        <v>662</v>
      </c>
      <c r="D106" s="16"/>
      <c r="E106" s="18" t="s">
        <v>285</v>
      </c>
      <c r="F106" s="26"/>
      <c r="G106" s="209"/>
      <c r="H106" s="209"/>
      <c r="I106" s="209"/>
      <c r="J106" s="210"/>
      <c r="K106" s="210"/>
    </row>
    <row r="107" customHeight="1" spans="1:11">
      <c r="A107" s="22"/>
      <c r="B107" s="22"/>
      <c r="C107" s="16" t="s">
        <v>663</v>
      </c>
      <c r="D107" s="16"/>
      <c r="E107" s="18" t="s">
        <v>285</v>
      </c>
      <c r="F107" s="26"/>
      <c r="G107" s="209"/>
      <c r="H107" s="209"/>
      <c r="I107" s="209"/>
      <c r="J107" s="210"/>
      <c r="K107" s="210"/>
    </row>
    <row r="108" customHeight="1" spans="1:11">
      <c r="A108" s="22"/>
      <c r="B108" s="22"/>
      <c r="C108" s="16" t="s">
        <v>664</v>
      </c>
      <c r="D108" s="16"/>
      <c r="E108" s="18" t="s">
        <v>285</v>
      </c>
      <c r="F108" s="26"/>
      <c r="G108" s="209"/>
      <c r="H108" s="209"/>
      <c r="I108" s="209"/>
      <c r="J108" s="210"/>
      <c r="K108" s="210"/>
    </row>
    <row r="109" customHeight="1" spans="1:11">
      <c r="A109" s="22"/>
      <c r="B109" s="22"/>
      <c r="C109" s="16" t="s">
        <v>665</v>
      </c>
      <c r="D109" s="16"/>
      <c r="E109" s="18" t="s">
        <v>666</v>
      </c>
      <c r="F109" s="26"/>
      <c r="G109" s="209"/>
      <c r="H109" s="209"/>
      <c r="I109" s="209"/>
      <c r="J109" s="210"/>
      <c r="K109" s="210"/>
    </row>
    <row r="110" customHeight="1" spans="1:11">
      <c r="A110" s="22"/>
      <c r="B110" s="22"/>
      <c r="C110" s="16" t="s">
        <v>667</v>
      </c>
      <c r="D110" s="16"/>
      <c r="E110" s="18" t="s">
        <v>852</v>
      </c>
      <c r="F110" s="26"/>
      <c r="G110" s="209"/>
      <c r="H110" s="209"/>
      <c r="I110" s="209"/>
      <c r="J110" s="210"/>
      <c r="K110" s="210"/>
    </row>
    <row r="111" customHeight="1" spans="1:11">
      <c r="A111" s="22"/>
      <c r="B111" s="22"/>
      <c r="C111" s="16" t="s">
        <v>668</v>
      </c>
      <c r="D111" s="16"/>
      <c r="E111" s="18" t="s">
        <v>603</v>
      </c>
      <c r="F111" s="26"/>
      <c r="G111" s="209"/>
      <c r="H111" s="209"/>
      <c r="I111" s="209"/>
      <c r="J111" s="210"/>
      <c r="K111" s="210"/>
    </row>
    <row r="112" customHeight="1" spans="1:11">
      <c r="A112" s="22"/>
      <c r="B112" s="22"/>
      <c r="C112" s="16" t="s">
        <v>669</v>
      </c>
      <c r="D112" s="16"/>
      <c r="E112" s="18" t="s">
        <v>852</v>
      </c>
      <c r="F112" s="26"/>
      <c r="G112" s="209"/>
      <c r="H112" s="209"/>
      <c r="I112" s="209"/>
      <c r="J112" s="210"/>
      <c r="K112" s="210"/>
    </row>
    <row r="113" customHeight="1" spans="1:11">
      <c r="A113" s="22"/>
      <c r="B113" s="22"/>
      <c r="C113" s="16" t="s">
        <v>670</v>
      </c>
      <c r="D113" s="16"/>
      <c r="E113" s="18" t="s">
        <v>654</v>
      </c>
      <c r="F113" s="26"/>
      <c r="G113" s="209"/>
      <c r="H113" s="209"/>
      <c r="I113" s="209"/>
      <c r="J113" s="210"/>
      <c r="K113" s="210"/>
    </row>
    <row r="114" customHeight="1" spans="1:11">
      <c r="A114" s="22"/>
      <c r="B114" s="22"/>
      <c r="C114" s="16" t="s">
        <v>671</v>
      </c>
      <c r="D114" s="16"/>
      <c r="E114" s="18" t="s">
        <v>654</v>
      </c>
      <c r="F114" s="26"/>
      <c r="G114" s="209"/>
      <c r="H114" s="209"/>
      <c r="I114" s="209"/>
      <c r="J114" s="210"/>
      <c r="K114" s="210"/>
    </row>
    <row r="115" customHeight="1" spans="1:11">
      <c r="A115" s="22"/>
      <c r="B115" s="22"/>
      <c r="C115" s="16" t="s">
        <v>672</v>
      </c>
      <c r="D115" s="16"/>
      <c r="E115" s="18" t="s">
        <v>673</v>
      </c>
      <c r="F115" s="26"/>
      <c r="G115" s="16"/>
      <c r="H115" s="16"/>
      <c r="I115" s="16"/>
      <c r="J115" s="16"/>
      <c r="K115" s="16"/>
    </row>
    <row r="116" customHeight="1" spans="1:11">
      <c r="A116" s="22"/>
      <c r="B116" s="22"/>
      <c r="C116" s="16" t="s">
        <v>674</v>
      </c>
      <c r="D116" s="16"/>
      <c r="E116" s="18" t="s">
        <v>673</v>
      </c>
      <c r="F116" s="26"/>
      <c r="G116" s="16"/>
      <c r="H116" s="16"/>
      <c r="I116" s="16"/>
      <c r="J116" s="16"/>
      <c r="K116" s="16"/>
    </row>
    <row r="117" customHeight="1" spans="1:11">
      <c r="A117" s="22"/>
      <c r="B117" s="22"/>
      <c r="C117" s="230" t="s">
        <v>6</v>
      </c>
      <c r="D117" s="215"/>
      <c r="E117" s="18"/>
      <c r="F117" s="26"/>
      <c r="G117" s="209"/>
      <c r="H117" s="209"/>
      <c r="I117" s="209"/>
      <c r="J117" s="210"/>
      <c r="K117" s="210"/>
    </row>
    <row r="118" customHeight="1" spans="1:11">
      <c r="A118" s="17"/>
      <c r="B118" s="18" t="s">
        <v>675</v>
      </c>
      <c r="C118" s="16" t="s">
        <v>676</v>
      </c>
      <c r="D118" s="16" t="s">
        <v>677</v>
      </c>
      <c r="E118" s="18" t="s">
        <v>603</v>
      </c>
      <c r="F118" s="26"/>
      <c r="G118" s="209"/>
      <c r="H118" s="209"/>
      <c r="I118" s="209"/>
      <c r="J118" s="210"/>
      <c r="K118" s="210"/>
    </row>
    <row r="119" customHeight="1" spans="1:11">
      <c r="A119" s="22"/>
      <c r="B119" s="18"/>
      <c r="C119" s="16"/>
      <c r="D119" s="16" t="s">
        <v>678</v>
      </c>
      <c r="E119" s="18" t="s">
        <v>603</v>
      </c>
      <c r="F119" s="26"/>
      <c r="G119" s="209"/>
      <c r="H119" s="209"/>
      <c r="I119" s="209"/>
      <c r="J119" s="210"/>
      <c r="K119" s="210"/>
    </row>
    <row r="120" customHeight="1" spans="1:11">
      <c r="A120" s="22"/>
      <c r="B120" s="18"/>
      <c r="C120" s="16"/>
      <c r="D120" s="16" t="s">
        <v>625</v>
      </c>
      <c r="E120" s="18" t="s">
        <v>679</v>
      </c>
      <c r="F120" s="26"/>
      <c r="G120" s="209"/>
      <c r="H120" s="209"/>
      <c r="I120" s="209"/>
      <c r="J120" s="210"/>
      <c r="K120" s="210"/>
    </row>
    <row r="121" customHeight="1" spans="1:11">
      <c r="A121" s="22"/>
      <c r="B121" s="18"/>
      <c r="C121" s="16" t="s">
        <v>680</v>
      </c>
      <c r="D121" s="16" t="s">
        <v>681</v>
      </c>
      <c r="E121" s="18" t="s">
        <v>666</v>
      </c>
      <c r="F121" s="26"/>
      <c r="G121" s="209"/>
      <c r="H121" s="209"/>
      <c r="I121" s="209"/>
      <c r="J121" s="210"/>
      <c r="K121" s="210"/>
    </row>
    <row r="122" customHeight="1" spans="1:11">
      <c r="A122" s="22"/>
      <c r="B122" s="18"/>
      <c r="C122" s="16"/>
      <c r="D122" s="16" t="s">
        <v>682</v>
      </c>
      <c r="E122" s="18" t="s">
        <v>666</v>
      </c>
      <c r="F122" s="26"/>
      <c r="G122" s="209"/>
      <c r="H122" s="209"/>
      <c r="I122" s="209"/>
      <c r="J122" s="210"/>
      <c r="K122" s="210"/>
    </row>
    <row r="123" customHeight="1" spans="1:11">
      <c r="A123" s="22"/>
      <c r="B123" s="18"/>
      <c r="C123" s="16"/>
      <c r="D123" s="16" t="s">
        <v>683</v>
      </c>
      <c r="E123" s="18" t="s">
        <v>666</v>
      </c>
      <c r="F123" s="26"/>
      <c r="G123" s="209"/>
      <c r="H123" s="209"/>
      <c r="I123" s="209"/>
      <c r="J123" s="210"/>
      <c r="K123" s="210"/>
    </row>
    <row r="124" customHeight="1" spans="1:11">
      <c r="A124" s="22"/>
      <c r="B124" s="18"/>
      <c r="C124" s="16"/>
      <c r="D124" s="16" t="s">
        <v>684</v>
      </c>
      <c r="E124" s="18" t="s">
        <v>666</v>
      </c>
      <c r="F124" s="26"/>
      <c r="G124" s="209"/>
      <c r="H124" s="209"/>
      <c r="I124" s="209"/>
      <c r="J124" s="210"/>
      <c r="K124" s="210"/>
    </row>
    <row r="125" customHeight="1" spans="1:11">
      <c r="A125" s="22"/>
      <c r="B125" s="18"/>
      <c r="C125" s="16"/>
      <c r="D125" s="16" t="s">
        <v>685</v>
      </c>
      <c r="E125" s="18" t="s">
        <v>666</v>
      </c>
      <c r="F125" s="26"/>
      <c r="G125" s="209"/>
      <c r="H125" s="209"/>
      <c r="I125" s="209"/>
      <c r="J125" s="210"/>
      <c r="K125" s="210"/>
    </row>
    <row r="126" customHeight="1" spans="1:11">
      <c r="A126" s="22"/>
      <c r="B126" s="18"/>
      <c r="C126" s="16"/>
      <c r="D126" s="16" t="s">
        <v>686</v>
      </c>
      <c r="E126" s="18" t="s">
        <v>852</v>
      </c>
      <c r="F126" s="26"/>
      <c r="G126" s="209"/>
      <c r="H126" s="209"/>
      <c r="I126" s="209"/>
      <c r="J126" s="210"/>
      <c r="K126" s="210"/>
    </row>
    <row r="127" customHeight="1" spans="1:11">
      <c r="A127" s="22"/>
      <c r="B127" s="18"/>
      <c r="C127" s="16"/>
      <c r="D127" s="16" t="s">
        <v>687</v>
      </c>
      <c r="E127" s="18" t="s">
        <v>666</v>
      </c>
      <c r="F127" s="26"/>
      <c r="G127" s="209"/>
      <c r="H127" s="209"/>
      <c r="I127" s="209"/>
      <c r="J127" s="210"/>
      <c r="K127" s="210"/>
    </row>
    <row r="128" customHeight="1" spans="1:11">
      <c r="A128" s="22"/>
      <c r="B128" s="18"/>
      <c r="C128" s="16"/>
      <c r="D128" s="16" t="s">
        <v>688</v>
      </c>
      <c r="E128" s="18" t="s">
        <v>666</v>
      </c>
      <c r="F128" s="26"/>
      <c r="G128" s="209"/>
      <c r="H128" s="209"/>
      <c r="I128" s="209"/>
      <c r="J128" s="210"/>
      <c r="K128" s="210"/>
    </row>
    <row r="129" customHeight="1" spans="1:11">
      <c r="A129" s="213"/>
      <c r="B129" s="18"/>
      <c r="C129" s="13" t="s">
        <v>7</v>
      </c>
      <c r="D129" s="13"/>
      <c r="E129" s="18"/>
      <c r="F129" s="26"/>
      <c r="G129" s="209"/>
      <c r="H129" s="209"/>
      <c r="I129" s="209"/>
      <c r="J129" s="210"/>
      <c r="K129" s="210"/>
    </row>
    <row r="130" customFormat="1" customHeight="1" spans="1:11">
      <c r="A130" s="231"/>
      <c r="B130" s="232" t="s">
        <v>689</v>
      </c>
      <c r="C130" s="233"/>
      <c r="D130" s="234"/>
      <c r="E130" s="235" t="s">
        <v>690</v>
      </c>
      <c r="F130" s="489"/>
      <c r="G130" s="236"/>
      <c r="H130" s="236"/>
      <c r="I130" s="236"/>
      <c r="J130" s="276"/>
      <c r="K130" s="276"/>
    </row>
    <row r="131" customHeight="1" spans="1:11">
      <c r="A131" s="237" t="s">
        <v>10</v>
      </c>
      <c r="B131" s="238"/>
      <c r="C131" s="238"/>
      <c r="D131" s="239"/>
      <c r="E131" s="18"/>
      <c r="F131" s="26"/>
      <c r="G131" s="16"/>
      <c r="H131" s="16"/>
      <c r="I131" s="16" t="s">
        <v>631</v>
      </c>
      <c r="J131" s="16"/>
      <c r="K131" s="16"/>
    </row>
    <row r="132" customHeight="1" spans="1:11">
      <c r="A132" s="240" t="s">
        <v>691</v>
      </c>
      <c r="B132" s="240"/>
      <c r="C132" s="241" t="s">
        <v>692</v>
      </c>
      <c r="D132" s="240"/>
      <c r="E132" s="242"/>
      <c r="F132" s="243"/>
      <c r="G132" s="244"/>
      <c r="H132" s="244"/>
      <c r="I132" s="244"/>
      <c r="J132" s="247"/>
      <c r="K132" s="247"/>
    </row>
    <row r="133" customHeight="1" spans="1:11">
      <c r="A133" s="245"/>
      <c r="B133" s="246" t="s">
        <v>272</v>
      </c>
      <c r="C133" s="247" t="s">
        <v>693</v>
      </c>
      <c r="D133" s="248"/>
      <c r="E133" s="246" t="s">
        <v>694</v>
      </c>
      <c r="F133" s="249"/>
      <c r="G133" s="250"/>
      <c r="H133" s="250"/>
      <c r="I133" s="244" t="s">
        <v>856</v>
      </c>
      <c r="J133" s="247"/>
      <c r="K133" s="247"/>
    </row>
    <row r="134" customHeight="1" spans="1:11">
      <c r="A134" s="251"/>
      <c r="B134" s="246"/>
      <c r="C134" s="247" t="s">
        <v>697</v>
      </c>
      <c r="D134" s="248"/>
      <c r="E134" s="246" t="s">
        <v>694</v>
      </c>
      <c r="F134" s="249"/>
      <c r="G134" s="250"/>
      <c r="H134" s="250"/>
      <c r="I134" s="244" t="s">
        <v>857</v>
      </c>
      <c r="J134" s="247"/>
      <c r="K134" s="247"/>
    </row>
    <row r="135" customHeight="1" spans="1:11">
      <c r="A135" s="251"/>
      <c r="B135" s="246"/>
      <c r="C135" s="247" t="s">
        <v>699</v>
      </c>
      <c r="D135" s="248"/>
      <c r="E135" s="246" t="s">
        <v>694</v>
      </c>
      <c r="F135" s="249"/>
      <c r="G135" s="250"/>
      <c r="H135" s="250"/>
      <c r="I135" s="244" t="s">
        <v>858</v>
      </c>
      <c r="J135" s="247"/>
      <c r="K135" s="247"/>
    </row>
    <row r="136" customHeight="1" spans="1:11">
      <c r="A136" s="251"/>
      <c r="B136" s="246"/>
      <c r="C136" s="247" t="s">
        <v>701</v>
      </c>
      <c r="D136" s="248"/>
      <c r="E136" s="246" t="s">
        <v>694</v>
      </c>
      <c r="F136" s="252"/>
      <c r="G136" s="250"/>
      <c r="H136" s="250"/>
      <c r="I136" s="244" t="s">
        <v>856</v>
      </c>
      <c r="J136" s="247"/>
      <c r="K136" s="247"/>
    </row>
    <row r="137" customHeight="1" spans="1:11">
      <c r="A137" s="251"/>
      <c r="B137" s="246"/>
      <c r="C137" s="247" t="s">
        <v>702</v>
      </c>
      <c r="D137" s="248"/>
      <c r="E137" s="246" t="s">
        <v>694</v>
      </c>
      <c r="F137" s="252"/>
      <c r="G137" s="250"/>
      <c r="H137" s="250"/>
      <c r="I137" s="244" t="s">
        <v>857</v>
      </c>
      <c r="J137" s="247"/>
      <c r="K137" s="247"/>
    </row>
    <row r="138" customHeight="1" spans="1:11">
      <c r="A138" s="251"/>
      <c r="B138" s="246"/>
      <c r="C138" s="247" t="s">
        <v>703</v>
      </c>
      <c r="D138" s="248"/>
      <c r="E138" s="246" t="s">
        <v>694</v>
      </c>
      <c r="F138" s="249"/>
      <c r="G138" s="250"/>
      <c r="H138" s="250"/>
      <c r="I138" s="244" t="s">
        <v>858</v>
      </c>
      <c r="J138" s="247"/>
      <c r="K138" s="247"/>
    </row>
    <row r="139" customHeight="1" spans="1:11">
      <c r="A139" s="251"/>
      <c r="B139" s="246"/>
      <c r="C139" s="247" t="s">
        <v>704</v>
      </c>
      <c r="D139" s="248"/>
      <c r="E139" s="246" t="s">
        <v>694</v>
      </c>
      <c r="F139" s="249"/>
      <c r="G139" s="250"/>
      <c r="H139" s="250"/>
      <c r="I139" s="244" t="s">
        <v>859</v>
      </c>
      <c r="J139" s="247"/>
      <c r="K139" s="247"/>
    </row>
    <row r="140" customHeight="1" spans="1:11">
      <c r="A140" s="251"/>
      <c r="B140" s="246"/>
      <c r="C140" s="247" t="s">
        <v>707</v>
      </c>
      <c r="D140" s="248"/>
      <c r="E140" s="246" t="s">
        <v>694</v>
      </c>
      <c r="F140" s="249"/>
      <c r="G140" s="250"/>
      <c r="H140" s="250"/>
      <c r="I140" s="244" t="s">
        <v>859</v>
      </c>
      <c r="J140" s="247"/>
      <c r="K140" s="247"/>
    </row>
    <row r="141" customHeight="1" spans="1:11">
      <c r="A141" s="251"/>
      <c r="B141" s="246"/>
      <c r="C141" s="247" t="s">
        <v>708</v>
      </c>
      <c r="D141" s="248"/>
      <c r="E141" s="246" t="s">
        <v>694</v>
      </c>
      <c r="F141" s="249"/>
      <c r="G141" s="250"/>
      <c r="H141" s="250"/>
      <c r="I141" s="244" t="s">
        <v>860</v>
      </c>
      <c r="J141" s="247"/>
      <c r="K141" s="247"/>
    </row>
    <row r="142" customHeight="1" spans="1:11">
      <c r="A142" s="251"/>
      <c r="B142" s="246"/>
      <c r="C142" s="247" t="s">
        <v>710</v>
      </c>
      <c r="D142" s="248"/>
      <c r="E142" s="246" t="s">
        <v>694</v>
      </c>
      <c r="F142" s="252"/>
      <c r="G142" s="250"/>
      <c r="H142" s="250"/>
      <c r="I142" s="244" t="s">
        <v>859</v>
      </c>
      <c r="J142" s="247"/>
      <c r="K142" s="247"/>
    </row>
    <row r="143" customHeight="1" spans="1:11">
      <c r="A143" s="251"/>
      <c r="B143" s="246"/>
      <c r="C143" s="247" t="s">
        <v>711</v>
      </c>
      <c r="D143" s="248"/>
      <c r="E143" s="246" t="s">
        <v>694</v>
      </c>
      <c r="F143" s="252"/>
      <c r="G143" s="250"/>
      <c r="H143" s="250"/>
      <c r="I143" s="244" t="s">
        <v>859</v>
      </c>
      <c r="J143" s="247"/>
      <c r="K143" s="247"/>
    </row>
    <row r="144" customHeight="1" spans="1:11">
      <c r="A144" s="251"/>
      <c r="B144" s="246"/>
      <c r="C144" s="247" t="s">
        <v>712</v>
      </c>
      <c r="D144" s="248"/>
      <c r="E144" s="246" t="s">
        <v>694</v>
      </c>
      <c r="F144" s="249"/>
      <c r="G144" s="250"/>
      <c r="H144" s="250"/>
      <c r="I144" s="244" t="s">
        <v>860</v>
      </c>
      <c r="J144" s="247"/>
      <c r="K144" s="247"/>
    </row>
    <row r="145" customHeight="1" spans="1:11">
      <c r="A145" s="251"/>
      <c r="B145" s="246"/>
      <c r="C145" s="247" t="s">
        <v>713</v>
      </c>
      <c r="D145" s="248"/>
      <c r="E145" s="246" t="s">
        <v>714</v>
      </c>
      <c r="F145" s="249"/>
      <c r="G145" s="250"/>
      <c r="H145" s="250"/>
      <c r="I145" s="244" t="s">
        <v>861</v>
      </c>
      <c r="J145" s="247"/>
      <c r="K145" s="247"/>
    </row>
    <row r="146" customHeight="1" spans="1:11">
      <c r="A146" s="251"/>
      <c r="B146" s="246"/>
      <c r="C146" s="247" t="s">
        <v>717</v>
      </c>
      <c r="D146" s="248"/>
      <c r="E146" s="246" t="s">
        <v>714</v>
      </c>
      <c r="F146" s="249"/>
      <c r="G146" s="250"/>
      <c r="H146" s="250"/>
      <c r="I146" s="244" t="s">
        <v>862</v>
      </c>
      <c r="J146" s="247"/>
      <c r="K146" s="247"/>
    </row>
    <row r="147" customHeight="1" spans="1:11">
      <c r="A147" s="251"/>
      <c r="B147" s="246"/>
      <c r="C147" s="247" t="s">
        <v>719</v>
      </c>
      <c r="D147" s="248"/>
      <c r="E147" s="246" t="s">
        <v>714</v>
      </c>
      <c r="F147" s="249"/>
      <c r="G147" s="250"/>
      <c r="H147" s="250"/>
      <c r="I147" s="244" t="s">
        <v>863</v>
      </c>
      <c r="J147" s="247"/>
      <c r="K147" s="247"/>
    </row>
    <row r="148" customHeight="1" spans="1:11">
      <c r="A148" s="251"/>
      <c r="B148" s="246"/>
      <c r="C148" s="247" t="s">
        <v>721</v>
      </c>
      <c r="D148" s="248"/>
      <c r="E148" s="246" t="s">
        <v>714</v>
      </c>
      <c r="F148" s="249"/>
      <c r="G148" s="250"/>
      <c r="H148" s="250"/>
      <c r="I148" s="244" t="s">
        <v>722</v>
      </c>
      <c r="J148" s="247"/>
      <c r="K148" s="247"/>
    </row>
    <row r="149" customHeight="1" spans="1:11">
      <c r="A149" s="251"/>
      <c r="B149" s="246"/>
      <c r="C149" s="247" t="s">
        <v>724</v>
      </c>
      <c r="D149" s="248"/>
      <c r="E149" s="246" t="s">
        <v>714</v>
      </c>
      <c r="F149" s="249"/>
      <c r="G149" s="250"/>
      <c r="H149" s="250"/>
      <c r="I149" s="244" t="s">
        <v>725</v>
      </c>
      <c r="J149" s="247"/>
      <c r="K149" s="247"/>
    </row>
    <row r="150" customHeight="1" spans="1:11">
      <c r="A150" s="253"/>
      <c r="B150" s="246"/>
      <c r="C150" s="247" t="s">
        <v>727</v>
      </c>
      <c r="D150" s="248"/>
      <c r="E150" s="246" t="s">
        <v>714</v>
      </c>
      <c r="F150" s="249"/>
      <c r="G150" s="250"/>
      <c r="H150" s="250"/>
      <c r="I150" s="244" t="s">
        <v>728</v>
      </c>
      <c r="J150" s="247"/>
      <c r="K150" s="247"/>
    </row>
    <row r="151" customHeight="1" spans="1:11">
      <c r="A151" s="245"/>
      <c r="B151" s="246" t="s">
        <v>538</v>
      </c>
      <c r="C151" s="254" t="s">
        <v>730</v>
      </c>
      <c r="D151" s="255"/>
      <c r="E151" s="246" t="s">
        <v>694</v>
      </c>
      <c r="F151" s="256"/>
      <c r="G151" s="257"/>
      <c r="H151" s="257"/>
      <c r="I151" s="257"/>
      <c r="J151" s="254"/>
      <c r="K151" s="254"/>
    </row>
    <row r="152" customHeight="1" spans="1:11">
      <c r="A152" s="251"/>
      <c r="B152" s="246"/>
      <c r="C152" s="254" t="s">
        <v>731</v>
      </c>
      <c r="D152" s="255"/>
      <c r="E152" s="246" t="s">
        <v>694</v>
      </c>
      <c r="F152" s="256"/>
      <c r="G152" s="257"/>
      <c r="H152" s="257"/>
      <c r="I152" s="257"/>
      <c r="J152" s="254"/>
      <c r="K152" s="254"/>
    </row>
    <row r="153" customHeight="1" spans="1:11">
      <c r="A153" s="251"/>
      <c r="B153" s="246"/>
      <c r="C153" s="254" t="s">
        <v>732</v>
      </c>
      <c r="D153" s="255"/>
      <c r="E153" s="246" t="s">
        <v>714</v>
      </c>
      <c r="F153" s="249"/>
      <c r="G153" s="258"/>
      <c r="H153" s="258"/>
      <c r="I153" s="257"/>
      <c r="J153" s="254"/>
      <c r="K153" s="254"/>
    </row>
    <row r="154" customHeight="1" spans="1:11">
      <c r="A154" s="253"/>
      <c r="B154" s="246"/>
      <c r="C154" s="254" t="s">
        <v>733</v>
      </c>
      <c r="D154" s="255"/>
      <c r="E154" s="246" t="s">
        <v>714</v>
      </c>
      <c r="F154" s="249"/>
      <c r="G154" s="258"/>
      <c r="H154" s="258"/>
      <c r="I154" s="257"/>
      <c r="J154" s="254"/>
      <c r="K154" s="254"/>
    </row>
    <row r="155" customHeight="1" spans="1:11">
      <c r="A155" s="245"/>
      <c r="B155" s="246" t="s">
        <v>734</v>
      </c>
      <c r="C155" s="254" t="s">
        <v>735</v>
      </c>
      <c r="D155" s="255"/>
      <c r="E155" s="246" t="s">
        <v>714</v>
      </c>
      <c r="F155" s="249"/>
      <c r="G155" s="258"/>
      <c r="H155" s="258"/>
      <c r="I155" s="257"/>
      <c r="J155" s="254"/>
      <c r="K155" s="254"/>
    </row>
    <row r="156" customHeight="1" spans="1:11">
      <c r="A156" s="251"/>
      <c r="B156" s="246"/>
      <c r="C156" s="254" t="s">
        <v>736</v>
      </c>
      <c r="D156" s="255"/>
      <c r="E156" s="246" t="s">
        <v>714</v>
      </c>
      <c r="F156" s="249"/>
      <c r="G156" s="258"/>
      <c r="H156" s="258"/>
      <c r="I156" s="257"/>
      <c r="J156" s="254"/>
      <c r="K156" s="254"/>
    </row>
    <row r="157" customHeight="1" spans="1:11">
      <c r="A157" s="251"/>
      <c r="B157" s="246"/>
      <c r="C157" s="254" t="s">
        <v>737</v>
      </c>
      <c r="D157" s="255"/>
      <c r="E157" s="246" t="s">
        <v>714</v>
      </c>
      <c r="F157" s="249"/>
      <c r="G157" s="258"/>
      <c r="H157" s="258"/>
      <c r="I157" s="257"/>
      <c r="J157" s="254"/>
      <c r="K157" s="254"/>
    </row>
    <row r="158" customHeight="1" spans="1:11">
      <c r="A158" s="251"/>
      <c r="B158" s="246"/>
      <c r="C158" s="254" t="s">
        <v>738</v>
      </c>
      <c r="D158" s="255"/>
      <c r="E158" s="246" t="s">
        <v>714</v>
      </c>
      <c r="F158" s="249"/>
      <c r="G158" s="258"/>
      <c r="H158" s="258"/>
      <c r="I158" s="257"/>
      <c r="J158" s="254"/>
      <c r="K158" s="254"/>
    </row>
    <row r="159" customHeight="1" spans="1:11">
      <c r="A159" s="251"/>
      <c r="B159" s="246"/>
      <c r="C159" s="254" t="s">
        <v>739</v>
      </c>
      <c r="D159" s="255"/>
      <c r="E159" s="246" t="s">
        <v>714</v>
      </c>
      <c r="F159" s="249"/>
      <c r="G159" s="258"/>
      <c r="H159" s="258"/>
      <c r="I159" s="257"/>
      <c r="J159" s="254"/>
      <c r="K159" s="254"/>
    </row>
    <row r="160" customHeight="1" spans="1:11">
      <c r="A160" s="251"/>
      <c r="B160" s="246"/>
      <c r="C160" s="254" t="s">
        <v>740</v>
      </c>
      <c r="D160" s="255"/>
      <c r="E160" s="246" t="s">
        <v>714</v>
      </c>
      <c r="F160" s="249"/>
      <c r="G160" s="258"/>
      <c r="H160" s="258"/>
      <c r="I160" s="257"/>
      <c r="J160" s="254"/>
      <c r="K160" s="254"/>
    </row>
    <row r="161" customHeight="1" spans="1:11">
      <c r="A161" s="251"/>
      <c r="B161" s="246"/>
      <c r="C161" s="254" t="s">
        <v>741</v>
      </c>
      <c r="D161" s="255"/>
      <c r="E161" s="246" t="s">
        <v>714</v>
      </c>
      <c r="F161" s="249"/>
      <c r="G161" s="258"/>
      <c r="H161" s="258"/>
      <c r="I161" s="257"/>
      <c r="J161" s="254"/>
      <c r="K161" s="254"/>
    </row>
    <row r="162" customHeight="1" spans="1:11">
      <c r="A162" s="251"/>
      <c r="B162" s="246"/>
      <c r="C162" s="254" t="s">
        <v>742</v>
      </c>
      <c r="D162" s="255"/>
      <c r="E162" s="246" t="s">
        <v>714</v>
      </c>
      <c r="F162" s="249"/>
      <c r="G162" s="258"/>
      <c r="H162" s="258"/>
      <c r="I162" s="257"/>
      <c r="J162" s="254"/>
      <c r="K162" s="254"/>
    </row>
    <row r="163" customHeight="1" spans="1:11">
      <c r="A163" s="251"/>
      <c r="B163" s="246"/>
      <c r="C163" s="254" t="s">
        <v>743</v>
      </c>
      <c r="D163" s="255"/>
      <c r="E163" s="246" t="s">
        <v>694</v>
      </c>
      <c r="F163" s="256"/>
      <c r="G163" s="257"/>
      <c r="H163" s="257"/>
      <c r="I163" s="257"/>
      <c r="J163" s="254"/>
      <c r="K163" s="254"/>
    </row>
    <row r="164" customHeight="1" spans="1:11">
      <c r="A164" s="253"/>
      <c r="B164" s="246"/>
      <c r="C164" s="254" t="s">
        <v>744</v>
      </c>
      <c r="D164" s="255"/>
      <c r="E164" s="246" t="s">
        <v>694</v>
      </c>
      <c r="F164" s="256"/>
      <c r="G164" s="257"/>
      <c r="H164" s="257"/>
      <c r="I164" s="257"/>
      <c r="J164" s="254"/>
      <c r="K164" s="254"/>
    </row>
    <row r="165" customHeight="1" spans="1:11">
      <c r="A165" s="246"/>
      <c r="B165" s="259" t="s">
        <v>11</v>
      </c>
      <c r="C165" s="260"/>
      <c r="D165" s="261"/>
      <c r="E165" s="246"/>
      <c r="F165" s="262"/>
      <c r="G165" s="244"/>
      <c r="H165" s="244"/>
      <c r="I165" s="244"/>
      <c r="J165" s="247"/>
      <c r="K165" s="247"/>
    </row>
    <row r="166" customHeight="1" spans="1:11">
      <c r="A166" s="235" t="s">
        <v>745</v>
      </c>
      <c r="B166" s="263" t="s">
        <v>746</v>
      </c>
      <c r="C166" s="264"/>
      <c r="D166" s="265"/>
      <c r="E166" s="235"/>
      <c r="F166" s="266"/>
      <c r="G166" s="267"/>
      <c r="H166" s="267"/>
      <c r="I166" s="267"/>
      <c r="J166" s="277"/>
      <c r="K166" s="277"/>
    </row>
    <row r="167" customHeight="1" spans="1:11">
      <c r="A167" s="235"/>
      <c r="B167" s="235"/>
      <c r="C167" s="268" t="s">
        <v>747</v>
      </c>
      <c r="D167" s="268"/>
      <c r="E167" s="235" t="s">
        <v>285</v>
      </c>
      <c r="F167" s="269"/>
      <c r="G167" s="267"/>
      <c r="H167" s="267"/>
      <c r="I167" s="267"/>
      <c r="J167" s="277"/>
      <c r="K167" s="277"/>
    </row>
    <row r="168" customHeight="1" spans="1:11">
      <c r="A168" s="235"/>
      <c r="B168" s="235"/>
      <c r="C168" s="268" t="s">
        <v>748</v>
      </c>
      <c r="D168" s="268"/>
      <c r="E168" s="235"/>
      <c r="F168" s="269"/>
      <c r="G168" s="267"/>
      <c r="H168" s="267"/>
      <c r="I168" s="267"/>
      <c r="J168" s="277"/>
      <c r="K168" s="277"/>
    </row>
    <row r="169" customHeight="1" spans="1:11">
      <c r="A169" s="235"/>
      <c r="B169" s="235"/>
      <c r="C169" s="270" t="s">
        <v>864</v>
      </c>
      <c r="D169" s="270"/>
      <c r="E169" s="235" t="s">
        <v>666</v>
      </c>
      <c r="F169" s="269"/>
      <c r="G169" s="267"/>
      <c r="H169" s="267"/>
      <c r="I169" s="267" t="s">
        <v>750</v>
      </c>
      <c r="J169" s="277"/>
      <c r="K169" s="277"/>
    </row>
    <row r="170" customHeight="1" spans="1:11">
      <c r="A170" s="235"/>
      <c r="B170" s="235"/>
      <c r="C170" s="270" t="s">
        <v>865</v>
      </c>
      <c r="D170" s="270"/>
      <c r="E170" s="235" t="s">
        <v>666</v>
      </c>
      <c r="F170" s="269"/>
      <c r="G170" s="267"/>
      <c r="H170" s="267"/>
      <c r="I170" s="267" t="s">
        <v>750</v>
      </c>
      <c r="J170" s="277"/>
      <c r="K170" s="277"/>
    </row>
    <row r="171" customHeight="1" spans="1:11">
      <c r="A171" s="235"/>
      <c r="B171" s="235"/>
      <c r="C171" s="270" t="s">
        <v>866</v>
      </c>
      <c r="D171" s="270"/>
      <c r="E171" s="235" t="s">
        <v>666</v>
      </c>
      <c r="F171" s="269"/>
      <c r="G171" s="267"/>
      <c r="H171" s="267"/>
      <c r="I171" s="267" t="s">
        <v>750</v>
      </c>
      <c r="J171" s="277"/>
      <c r="K171" s="277"/>
    </row>
    <row r="172" customHeight="1" spans="1:11">
      <c r="A172" s="235"/>
      <c r="B172" s="235"/>
      <c r="C172" s="270" t="s">
        <v>867</v>
      </c>
      <c r="D172" s="270"/>
      <c r="E172" s="235" t="s">
        <v>666</v>
      </c>
      <c r="F172" s="269"/>
      <c r="G172" s="267"/>
      <c r="H172" s="267"/>
      <c r="I172" s="267" t="s">
        <v>750</v>
      </c>
      <c r="J172" s="277"/>
      <c r="K172" s="277"/>
    </row>
    <row r="173" customHeight="1" spans="1:11">
      <c r="A173" s="235"/>
      <c r="B173" s="235"/>
      <c r="C173" s="268" t="s">
        <v>868</v>
      </c>
      <c r="D173" s="268"/>
      <c r="E173" s="235" t="s">
        <v>666</v>
      </c>
      <c r="F173" s="269"/>
      <c r="G173" s="267"/>
      <c r="H173" s="267"/>
      <c r="I173" s="267" t="s">
        <v>755</v>
      </c>
      <c r="J173" s="277"/>
      <c r="K173" s="277"/>
    </row>
    <row r="174" customHeight="1" spans="1:11">
      <c r="A174" s="235"/>
      <c r="B174" s="271"/>
      <c r="C174" s="267" t="s">
        <v>756</v>
      </c>
      <c r="D174" s="272"/>
      <c r="E174" s="235" t="s">
        <v>666</v>
      </c>
      <c r="F174" s="269"/>
      <c r="G174" s="267"/>
      <c r="H174" s="267"/>
      <c r="I174" s="267"/>
      <c r="J174" s="277"/>
      <c r="K174" s="277"/>
    </row>
    <row r="175" customHeight="1" spans="1:11">
      <c r="A175" s="235"/>
      <c r="B175" s="235"/>
      <c r="C175" s="270" t="s">
        <v>757</v>
      </c>
      <c r="D175" s="270"/>
      <c r="E175" s="235" t="s">
        <v>666</v>
      </c>
      <c r="F175" s="269"/>
      <c r="G175" s="267"/>
      <c r="H175" s="267"/>
      <c r="I175" s="267" t="s">
        <v>758</v>
      </c>
      <c r="J175" s="277"/>
      <c r="K175" s="277"/>
    </row>
    <row r="176" customHeight="1" spans="1:11">
      <c r="A176" s="235"/>
      <c r="B176" s="235"/>
      <c r="C176" s="270" t="s">
        <v>759</v>
      </c>
      <c r="D176" s="270"/>
      <c r="E176" s="235" t="s">
        <v>601</v>
      </c>
      <c r="F176" s="269"/>
      <c r="G176" s="267"/>
      <c r="H176" s="267"/>
      <c r="I176" s="267" t="s">
        <v>760</v>
      </c>
      <c r="J176" s="277"/>
      <c r="K176" s="277"/>
    </row>
    <row r="177" customHeight="1" spans="1:11">
      <c r="A177" s="235"/>
      <c r="B177" s="235"/>
      <c r="C177" s="270" t="s">
        <v>761</v>
      </c>
      <c r="D177" s="270"/>
      <c r="E177" s="235" t="s">
        <v>601</v>
      </c>
      <c r="F177" s="269"/>
      <c r="G177" s="267"/>
      <c r="H177" s="267"/>
      <c r="I177" s="267" t="s">
        <v>762</v>
      </c>
      <c r="J177" s="277"/>
      <c r="K177" s="277"/>
    </row>
    <row r="178" customHeight="1" spans="1:11">
      <c r="A178" s="235"/>
      <c r="B178" s="235"/>
      <c r="C178" s="270" t="s">
        <v>763</v>
      </c>
      <c r="D178" s="270"/>
      <c r="E178" s="235" t="s">
        <v>601</v>
      </c>
      <c r="F178" s="269"/>
      <c r="G178" s="267"/>
      <c r="H178" s="267"/>
      <c r="I178" s="267" t="s">
        <v>764</v>
      </c>
      <c r="J178" s="277"/>
      <c r="K178" s="277"/>
    </row>
    <row r="179" customHeight="1" spans="1:11">
      <c r="A179" s="235"/>
      <c r="B179" s="235"/>
      <c r="C179" s="270" t="s">
        <v>765</v>
      </c>
      <c r="D179" s="270"/>
      <c r="E179" s="235" t="s">
        <v>601</v>
      </c>
      <c r="F179" s="269"/>
      <c r="G179" s="267"/>
      <c r="H179" s="267"/>
      <c r="I179" s="267" t="s">
        <v>766</v>
      </c>
      <c r="J179" s="277"/>
      <c r="K179" s="277"/>
    </row>
    <row r="180" customHeight="1" spans="1:11">
      <c r="A180" s="235"/>
      <c r="B180" s="271"/>
      <c r="C180" s="267" t="s">
        <v>767</v>
      </c>
      <c r="D180" s="272"/>
      <c r="E180" s="235" t="s">
        <v>658</v>
      </c>
      <c r="F180" s="269"/>
      <c r="G180" s="267"/>
      <c r="H180" s="267"/>
      <c r="I180" s="267"/>
      <c r="J180" s="277"/>
      <c r="K180" s="277"/>
    </row>
    <row r="181" customHeight="1" spans="1:11">
      <c r="A181" s="235"/>
      <c r="B181" s="271"/>
      <c r="C181" s="267" t="s">
        <v>768</v>
      </c>
      <c r="D181" s="272"/>
      <c r="E181" s="235" t="s">
        <v>666</v>
      </c>
      <c r="F181" s="269"/>
      <c r="G181" s="267"/>
      <c r="H181" s="267"/>
      <c r="I181" s="267"/>
      <c r="J181" s="277"/>
      <c r="K181" s="277"/>
    </row>
    <row r="182" customHeight="1" spans="1:11">
      <c r="A182" s="235"/>
      <c r="B182" s="271"/>
      <c r="C182" s="267" t="s">
        <v>769</v>
      </c>
      <c r="D182" s="272"/>
      <c r="E182" s="273" t="s">
        <v>601</v>
      </c>
      <c r="F182" s="269"/>
      <c r="G182" s="267"/>
      <c r="H182" s="267"/>
      <c r="I182" s="267"/>
      <c r="J182" s="277"/>
      <c r="K182" s="277"/>
    </row>
    <row r="183" customHeight="1" spans="1:11">
      <c r="A183" s="235"/>
      <c r="B183" s="271"/>
      <c r="C183" s="267" t="s">
        <v>770</v>
      </c>
      <c r="D183" s="272"/>
      <c r="E183" s="273" t="s">
        <v>601</v>
      </c>
      <c r="F183" s="269"/>
      <c r="G183" s="267"/>
      <c r="H183" s="267"/>
      <c r="I183" s="267"/>
      <c r="J183" s="277"/>
      <c r="K183" s="277"/>
    </row>
    <row r="184" customHeight="1" spans="1:11">
      <c r="A184" s="235"/>
      <c r="B184" s="235"/>
      <c r="C184" s="270" t="s">
        <v>771</v>
      </c>
      <c r="D184" s="270"/>
      <c r="E184" s="235" t="s">
        <v>666</v>
      </c>
      <c r="F184" s="269"/>
      <c r="G184" s="267"/>
      <c r="H184" s="267"/>
      <c r="I184" s="267"/>
      <c r="J184" s="277"/>
      <c r="K184" s="277"/>
    </row>
    <row r="185" customHeight="1" spans="1:11">
      <c r="A185" s="235"/>
      <c r="B185" s="235"/>
      <c r="C185" s="270" t="s">
        <v>772</v>
      </c>
      <c r="D185" s="270"/>
      <c r="E185" s="235" t="s">
        <v>666</v>
      </c>
      <c r="F185" s="269"/>
      <c r="G185" s="267"/>
      <c r="H185" s="267"/>
      <c r="I185" s="267"/>
      <c r="J185" s="277"/>
      <c r="K185" s="277"/>
    </row>
    <row r="186" customHeight="1" spans="1:11">
      <c r="A186" s="235"/>
      <c r="B186" s="263" t="s">
        <v>12</v>
      </c>
      <c r="C186" s="264"/>
      <c r="D186" s="265"/>
      <c r="E186" s="235"/>
      <c r="F186" s="269"/>
      <c r="G186" s="267"/>
      <c r="H186" s="267"/>
      <c r="I186" s="267"/>
      <c r="J186" s="277"/>
      <c r="K186" s="277"/>
    </row>
    <row r="187" customHeight="1" spans="1:11">
      <c r="A187" s="235" t="s">
        <v>773</v>
      </c>
      <c r="B187" s="263"/>
      <c r="C187" s="264" t="s">
        <v>774</v>
      </c>
      <c r="D187" s="265"/>
      <c r="E187" s="235"/>
      <c r="F187" s="274"/>
      <c r="G187" s="267"/>
      <c r="H187" s="267"/>
      <c r="I187" s="267"/>
      <c r="J187" s="277"/>
      <c r="K187" s="277"/>
    </row>
    <row r="188" customHeight="1" spans="1:11">
      <c r="A188" s="235"/>
      <c r="B188" s="235"/>
      <c r="C188" s="270" t="s">
        <v>774</v>
      </c>
      <c r="D188" s="270"/>
      <c r="E188" s="235" t="s">
        <v>690</v>
      </c>
      <c r="F188" s="274"/>
      <c r="G188" s="267"/>
      <c r="H188" s="267"/>
      <c r="I188" s="267"/>
      <c r="J188" s="277"/>
      <c r="K188" s="277"/>
    </row>
    <row r="189" customHeight="1" spans="1:11">
      <c r="A189" s="235"/>
      <c r="B189" s="263" t="s">
        <v>13</v>
      </c>
      <c r="C189" s="264"/>
      <c r="D189" s="265"/>
      <c r="E189" s="235"/>
      <c r="F189" s="274"/>
      <c r="G189" s="267"/>
      <c r="H189" s="267"/>
      <c r="I189" s="267"/>
      <c r="J189" s="277"/>
      <c r="K189" s="277"/>
    </row>
    <row r="190" customHeight="1" spans="1:11">
      <c r="A190" s="29" t="s">
        <v>256</v>
      </c>
      <c r="B190" s="29"/>
      <c r="C190" s="275"/>
      <c r="D190" s="275"/>
      <c r="E190" s="275"/>
      <c r="F190" s="31"/>
      <c r="G190" s="32"/>
      <c r="H190" s="32"/>
      <c r="I190" s="32"/>
      <c r="J190" s="36"/>
      <c r="K190" s="36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5" orientation="portrait"/>
  <headerFooter/>
</worksheet>
</file>

<file path=xl/worksheets/sheet1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 t="s">
        <v>272</v>
      </c>
      <c r="C2" s="281"/>
      <c r="D2" s="281" t="s">
        <v>507</v>
      </c>
      <c r="E2" s="281" t="s">
        <v>170</v>
      </c>
      <c r="F2" s="281" t="s">
        <v>509</v>
      </c>
      <c r="G2" s="383" t="s">
        <v>140</v>
      </c>
      <c r="H2" s="384"/>
      <c r="I2" s="304"/>
      <c r="J2" s="304"/>
      <c r="K2" s="304"/>
    </row>
    <row r="3" customHeight="1" spans="1:12">
      <c r="A3" s="281" t="s">
        <v>510</v>
      </c>
      <c r="B3" s="217">
        <v>0.46</v>
      </c>
      <c r="C3" s="415"/>
      <c r="D3" s="285" t="s">
        <v>511</v>
      </c>
      <c r="E3" s="281"/>
      <c r="F3" s="281" t="s">
        <v>512</v>
      </c>
      <c r="G3" s="281" t="s">
        <v>940</v>
      </c>
      <c r="H3" s="281" t="s">
        <v>514</v>
      </c>
      <c r="I3" s="304"/>
      <c r="J3" s="304"/>
      <c r="K3" s="304"/>
      <c r="L3" s="305"/>
    </row>
    <row r="4" customHeight="1" spans="1:12">
      <c r="A4" s="281" t="s">
        <v>515</v>
      </c>
      <c r="B4" s="217" t="s">
        <v>939</v>
      </c>
      <c r="C4" s="415"/>
      <c r="D4" s="281" t="s">
        <v>516</v>
      </c>
      <c r="E4" s="281"/>
      <c r="F4" s="281" t="s">
        <v>517</v>
      </c>
      <c r="G4" s="281"/>
      <c r="H4" s="281" t="s">
        <v>518</v>
      </c>
      <c r="I4" s="281"/>
      <c r="J4" s="281" t="s">
        <v>519</v>
      </c>
      <c r="K4" s="304"/>
      <c r="L4" s="306"/>
    </row>
    <row r="5" customHeight="1" spans="1:12">
      <c r="A5" s="281" t="s">
        <v>520</v>
      </c>
      <c r="B5" s="217"/>
      <c r="C5" s="415"/>
      <c r="D5" s="281" t="s">
        <v>521</v>
      </c>
      <c r="E5" s="281"/>
      <c r="F5" s="281" t="s">
        <v>522</v>
      </c>
      <c r="G5" s="217"/>
      <c r="H5" s="281" t="s">
        <v>523</v>
      </c>
      <c r="I5" s="281"/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>
        <v>1.05009</v>
      </c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/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87">
        <v>0.298533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54">
        <v>0.2184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4">
        <v>0.161335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6">
        <v>58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6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8">
        <v>2845.6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8"/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0.11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88">
        <f>20.68/10</f>
        <v>2.068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0.14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0.2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/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/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4.6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>
        <v>4.6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4.6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>
        <v>4.6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>
        <v>4.6</v>
      </c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1.96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0.34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0.46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459" t="s">
        <v>691</v>
      </c>
      <c r="B132" s="459"/>
      <c r="C132" s="460" t="s">
        <v>692</v>
      </c>
      <c r="D132" s="461"/>
      <c r="E132" s="462"/>
      <c r="F132" s="463"/>
      <c r="G132" s="464"/>
      <c r="H132" s="464"/>
      <c r="I132" s="464"/>
      <c r="J132" s="467"/>
      <c r="K132" s="467"/>
    </row>
    <row r="133" customHeight="1" spans="1:11">
      <c r="A133" s="465"/>
      <c r="B133" s="466" t="s">
        <v>272</v>
      </c>
      <c r="C133" s="467" t="s">
        <v>693</v>
      </c>
      <c r="D133" s="468"/>
      <c r="E133" s="466" t="s">
        <v>694</v>
      </c>
      <c r="F133" s="469"/>
      <c r="G133" s="464"/>
      <c r="H133" s="464"/>
      <c r="I133" s="464" t="s">
        <v>695</v>
      </c>
      <c r="J133" s="467"/>
      <c r="K133" s="467"/>
    </row>
    <row r="134" customHeight="1" spans="1:11">
      <c r="A134" s="470"/>
      <c r="B134" s="466"/>
      <c r="C134" s="467" t="s">
        <v>697</v>
      </c>
      <c r="D134" s="468"/>
      <c r="E134" s="466" t="s">
        <v>694</v>
      </c>
      <c r="F134" s="469"/>
      <c r="G134" s="464"/>
      <c r="H134" s="464"/>
      <c r="I134" s="464" t="s">
        <v>698</v>
      </c>
      <c r="J134" s="467"/>
      <c r="K134" s="467"/>
    </row>
    <row r="135" customHeight="1" spans="1:11">
      <c r="A135" s="470"/>
      <c r="B135" s="466"/>
      <c r="C135" s="467" t="s">
        <v>699</v>
      </c>
      <c r="D135" s="468"/>
      <c r="E135" s="466" t="s">
        <v>694</v>
      </c>
      <c r="F135" s="469"/>
      <c r="G135" s="464"/>
      <c r="H135" s="464"/>
      <c r="I135" s="464" t="s">
        <v>700</v>
      </c>
      <c r="J135" s="467"/>
      <c r="K135" s="467"/>
    </row>
    <row r="136" customHeight="1" spans="1:11">
      <c r="A136" s="470"/>
      <c r="B136" s="466"/>
      <c r="C136" s="467" t="s">
        <v>701</v>
      </c>
      <c r="D136" s="468"/>
      <c r="E136" s="466" t="s">
        <v>694</v>
      </c>
      <c r="F136" s="469"/>
      <c r="G136" s="464"/>
      <c r="H136" s="464"/>
      <c r="I136" s="464" t="s">
        <v>695</v>
      </c>
      <c r="J136" s="467"/>
      <c r="K136" s="467"/>
    </row>
    <row r="137" customHeight="1" spans="1:11">
      <c r="A137" s="470"/>
      <c r="B137" s="466"/>
      <c r="C137" s="467" t="s">
        <v>702</v>
      </c>
      <c r="D137" s="468"/>
      <c r="E137" s="466" t="s">
        <v>694</v>
      </c>
      <c r="F137" s="469">
        <v>0.46</v>
      </c>
      <c r="G137" s="464"/>
      <c r="H137" s="464"/>
      <c r="I137" s="464" t="s">
        <v>698</v>
      </c>
      <c r="J137" s="467"/>
      <c r="K137" s="467"/>
    </row>
    <row r="138" customHeight="1" spans="1:11">
      <c r="A138" s="470"/>
      <c r="B138" s="466"/>
      <c r="C138" s="467" t="s">
        <v>703</v>
      </c>
      <c r="D138" s="468"/>
      <c r="E138" s="466" t="s">
        <v>694</v>
      </c>
      <c r="F138" s="469"/>
      <c r="G138" s="464"/>
      <c r="H138" s="464"/>
      <c r="I138" s="464" t="s">
        <v>700</v>
      </c>
      <c r="J138" s="467"/>
      <c r="K138" s="467"/>
    </row>
    <row r="139" customHeight="1" spans="1:11">
      <c r="A139" s="470"/>
      <c r="B139" s="466"/>
      <c r="C139" s="467" t="s">
        <v>704</v>
      </c>
      <c r="D139" s="468"/>
      <c r="E139" s="466" t="s">
        <v>694</v>
      </c>
      <c r="F139" s="469"/>
      <c r="G139" s="464"/>
      <c r="H139" s="464"/>
      <c r="I139" s="464" t="s">
        <v>705</v>
      </c>
      <c r="J139" s="467"/>
      <c r="K139" s="467"/>
    </row>
    <row r="140" customHeight="1" spans="1:11">
      <c r="A140" s="470"/>
      <c r="B140" s="466"/>
      <c r="C140" s="467" t="s">
        <v>707</v>
      </c>
      <c r="D140" s="468"/>
      <c r="E140" s="466" t="s">
        <v>694</v>
      </c>
      <c r="F140" s="469"/>
      <c r="G140" s="464"/>
      <c r="H140" s="464"/>
      <c r="I140" s="464" t="s">
        <v>705</v>
      </c>
      <c r="J140" s="467"/>
      <c r="K140" s="467"/>
    </row>
    <row r="141" customHeight="1" spans="1:11">
      <c r="A141" s="470"/>
      <c r="B141" s="466"/>
      <c r="C141" s="467" t="s">
        <v>708</v>
      </c>
      <c r="D141" s="468"/>
      <c r="E141" s="466" t="s">
        <v>694</v>
      </c>
      <c r="F141" s="469"/>
      <c r="G141" s="464"/>
      <c r="H141" s="464"/>
      <c r="I141" s="464" t="s">
        <v>709</v>
      </c>
      <c r="J141" s="467"/>
      <c r="K141" s="467"/>
    </row>
    <row r="142" customHeight="1" spans="1:11">
      <c r="A142" s="470"/>
      <c r="B142" s="466"/>
      <c r="C142" s="467" t="s">
        <v>710</v>
      </c>
      <c r="D142" s="468"/>
      <c r="E142" s="466" t="s">
        <v>694</v>
      </c>
      <c r="F142" s="469"/>
      <c r="G142" s="464"/>
      <c r="H142" s="464"/>
      <c r="I142" s="464" t="s">
        <v>705</v>
      </c>
      <c r="J142" s="467"/>
      <c r="K142" s="467"/>
    </row>
    <row r="143" customHeight="1" spans="1:11">
      <c r="A143" s="470"/>
      <c r="B143" s="466"/>
      <c r="C143" s="467" t="s">
        <v>711</v>
      </c>
      <c r="D143" s="468"/>
      <c r="E143" s="466" t="s">
        <v>694</v>
      </c>
      <c r="F143" s="469">
        <v>0.46</v>
      </c>
      <c r="G143" s="464"/>
      <c r="H143" s="464"/>
      <c r="I143" s="464" t="s">
        <v>705</v>
      </c>
      <c r="J143" s="467"/>
      <c r="K143" s="467"/>
    </row>
    <row r="144" customHeight="1" spans="1:11">
      <c r="A144" s="470"/>
      <c r="B144" s="466"/>
      <c r="C144" s="467" t="s">
        <v>712</v>
      </c>
      <c r="D144" s="468"/>
      <c r="E144" s="466" t="s">
        <v>694</v>
      </c>
      <c r="F144" s="469"/>
      <c r="G144" s="464"/>
      <c r="H144" s="464"/>
      <c r="I144" s="464" t="s">
        <v>709</v>
      </c>
      <c r="J144" s="467"/>
      <c r="K144" s="467"/>
    </row>
    <row r="145" customHeight="1" spans="1:11">
      <c r="A145" s="470"/>
      <c r="B145" s="466"/>
      <c r="C145" s="467" t="s">
        <v>713</v>
      </c>
      <c r="D145" s="468"/>
      <c r="E145" s="466" t="s">
        <v>714</v>
      </c>
      <c r="F145" s="472"/>
      <c r="G145" s="473"/>
      <c r="H145" s="473"/>
      <c r="I145" s="464" t="s">
        <v>715</v>
      </c>
      <c r="J145" s="467"/>
      <c r="K145" s="467"/>
    </row>
    <row r="146" customHeight="1" spans="1:11">
      <c r="A146" s="470"/>
      <c r="B146" s="466"/>
      <c r="C146" s="467" t="s">
        <v>717</v>
      </c>
      <c r="D146" s="468"/>
      <c r="E146" s="466" t="s">
        <v>714</v>
      </c>
      <c r="F146" s="471">
        <v>2.9853</v>
      </c>
      <c r="G146" s="464"/>
      <c r="H146" s="464"/>
      <c r="I146" s="464" t="s">
        <v>718</v>
      </c>
      <c r="J146" s="467"/>
      <c r="K146" s="467"/>
    </row>
    <row r="147" customHeight="1" spans="1:11">
      <c r="A147" s="470"/>
      <c r="B147" s="466"/>
      <c r="C147" s="467" t="s">
        <v>719</v>
      </c>
      <c r="D147" s="468"/>
      <c r="E147" s="466" t="s">
        <v>714</v>
      </c>
      <c r="F147" s="469"/>
      <c r="G147" s="464"/>
      <c r="H147" s="464"/>
      <c r="I147" s="464" t="s">
        <v>720</v>
      </c>
      <c r="J147" s="467"/>
      <c r="K147" s="467"/>
    </row>
    <row r="148" customHeight="1" spans="1:11">
      <c r="A148" s="470"/>
      <c r="B148" s="466"/>
      <c r="C148" s="467" t="s">
        <v>721</v>
      </c>
      <c r="D148" s="468"/>
      <c r="E148" s="466" t="s">
        <v>714</v>
      </c>
      <c r="F148" s="472"/>
      <c r="G148" s="473"/>
      <c r="H148" s="473"/>
      <c r="I148" s="464" t="s">
        <v>722</v>
      </c>
      <c r="J148" s="467"/>
      <c r="K148" s="467"/>
    </row>
    <row r="149" customHeight="1" spans="1:11">
      <c r="A149" s="470"/>
      <c r="B149" s="466"/>
      <c r="C149" s="467" t="s">
        <v>724</v>
      </c>
      <c r="D149" s="468"/>
      <c r="E149" s="466" t="s">
        <v>714</v>
      </c>
      <c r="F149" s="471">
        <v>2.9853</v>
      </c>
      <c r="G149" s="464"/>
      <c r="H149" s="464"/>
      <c r="I149" s="464" t="s">
        <v>725</v>
      </c>
      <c r="J149" s="467"/>
      <c r="K149" s="467"/>
    </row>
    <row r="150" customHeight="1" spans="1:11">
      <c r="A150" s="475"/>
      <c r="B150" s="466"/>
      <c r="C150" s="467" t="s">
        <v>727</v>
      </c>
      <c r="D150" s="468"/>
      <c r="E150" s="466" t="s">
        <v>714</v>
      </c>
      <c r="F150" s="472"/>
      <c r="G150" s="473"/>
      <c r="H150" s="473"/>
      <c r="I150" s="464" t="s">
        <v>728</v>
      </c>
      <c r="J150" s="467"/>
      <c r="K150" s="467"/>
    </row>
    <row r="151" customHeight="1" spans="1:11">
      <c r="A151" s="465"/>
      <c r="B151" s="466" t="s">
        <v>538</v>
      </c>
      <c r="C151" s="476" t="s">
        <v>730</v>
      </c>
      <c r="D151" s="477"/>
      <c r="E151" s="466" t="s">
        <v>694</v>
      </c>
      <c r="F151" s="469"/>
      <c r="G151" s="478"/>
      <c r="H151" s="478"/>
      <c r="I151" s="478"/>
      <c r="J151" s="476"/>
      <c r="K151" s="476"/>
    </row>
    <row r="152" customHeight="1" spans="1:11">
      <c r="A152" s="470"/>
      <c r="B152" s="466"/>
      <c r="C152" s="476" t="s">
        <v>731</v>
      </c>
      <c r="D152" s="477"/>
      <c r="E152" s="466" t="s">
        <v>694</v>
      </c>
      <c r="F152" s="469"/>
      <c r="G152" s="478"/>
      <c r="H152" s="478"/>
      <c r="I152" s="478"/>
      <c r="J152" s="476"/>
      <c r="K152" s="476"/>
    </row>
    <row r="153" customHeight="1" spans="1:11">
      <c r="A153" s="470"/>
      <c r="B153" s="466"/>
      <c r="C153" s="476" t="s">
        <v>732</v>
      </c>
      <c r="D153" s="477"/>
      <c r="E153" s="466" t="s">
        <v>714</v>
      </c>
      <c r="F153" s="472"/>
      <c r="G153" s="479"/>
      <c r="H153" s="479"/>
      <c r="I153" s="478"/>
      <c r="J153" s="476"/>
      <c r="K153" s="476"/>
    </row>
    <row r="154" customHeight="1" spans="1:11">
      <c r="A154" s="475"/>
      <c r="B154" s="466"/>
      <c r="C154" s="476" t="s">
        <v>733</v>
      </c>
      <c r="D154" s="477"/>
      <c r="E154" s="466" t="s">
        <v>714</v>
      </c>
      <c r="F154" s="472"/>
      <c r="G154" s="479"/>
      <c r="H154" s="479"/>
      <c r="I154" s="478"/>
      <c r="J154" s="476"/>
      <c r="K154" s="476"/>
    </row>
    <row r="155" customHeight="1" spans="1:11">
      <c r="A155" s="465"/>
      <c r="B155" s="466" t="s">
        <v>734</v>
      </c>
      <c r="C155" s="476" t="s">
        <v>735</v>
      </c>
      <c r="D155" s="477"/>
      <c r="E155" s="466" t="s">
        <v>714</v>
      </c>
      <c r="F155" s="472"/>
      <c r="G155" s="479"/>
      <c r="H155" s="479"/>
      <c r="I155" s="478"/>
      <c r="J155" s="476"/>
      <c r="K155" s="476"/>
    </row>
    <row r="156" customHeight="1" spans="1:11">
      <c r="A156" s="470"/>
      <c r="B156" s="466"/>
      <c r="C156" s="476" t="s">
        <v>736</v>
      </c>
      <c r="D156" s="477"/>
      <c r="E156" s="466" t="s">
        <v>714</v>
      </c>
      <c r="F156" s="472"/>
      <c r="G156" s="479"/>
      <c r="H156" s="479"/>
      <c r="I156" s="478"/>
      <c r="J156" s="476"/>
      <c r="K156" s="476"/>
    </row>
    <row r="157" customHeight="1" spans="1:11">
      <c r="A157" s="470"/>
      <c r="B157" s="466"/>
      <c r="C157" s="476" t="s">
        <v>737</v>
      </c>
      <c r="D157" s="477"/>
      <c r="E157" s="466" t="s">
        <v>714</v>
      </c>
      <c r="F157" s="472"/>
      <c r="G157" s="479"/>
      <c r="H157" s="479"/>
      <c r="I157" s="478"/>
      <c r="J157" s="476"/>
      <c r="K157" s="476"/>
    </row>
    <row r="158" customHeight="1" spans="1:11">
      <c r="A158" s="470"/>
      <c r="B158" s="466"/>
      <c r="C158" s="476" t="s">
        <v>738</v>
      </c>
      <c r="D158" s="477"/>
      <c r="E158" s="466" t="s">
        <v>714</v>
      </c>
      <c r="F158" s="472"/>
      <c r="G158" s="479"/>
      <c r="H158" s="479"/>
      <c r="I158" s="478"/>
      <c r="J158" s="476"/>
      <c r="K158" s="476"/>
    </row>
    <row r="159" customHeight="1" spans="1:11">
      <c r="A159" s="470"/>
      <c r="B159" s="466"/>
      <c r="C159" s="476" t="s">
        <v>739</v>
      </c>
      <c r="D159" s="477"/>
      <c r="E159" s="466" t="s">
        <v>714</v>
      </c>
      <c r="F159" s="472"/>
      <c r="G159" s="479"/>
      <c r="H159" s="479"/>
      <c r="I159" s="478"/>
      <c r="J159" s="476"/>
      <c r="K159" s="476"/>
    </row>
    <row r="160" customHeight="1" spans="1:11">
      <c r="A160" s="470"/>
      <c r="B160" s="466"/>
      <c r="C160" s="476" t="s">
        <v>740</v>
      </c>
      <c r="D160" s="477"/>
      <c r="E160" s="466" t="s">
        <v>714</v>
      </c>
      <c r="F160" s="472"/>
      <c r="G160" s="479"/>
      <c r="H160" s="479"/>
      <c r="I160" s="478"/>
      <c r="J160" s="476"/>
      <c r="K160" s="476"/>
    </row>
    <row r="161" customHeight="1" spans="1:11">
      <c r="A161" s="470"/>
      <c r="B161" s="466"/>
      <c r="C161" s="476" t="s">
        <v>741</v>
      </c>
      <c r="D161" s="477"/>
      <c r="E161" s="466" t="s">
        <v>714</v>
      </c>
      <c r="F161" s="472"/>
      <c r="G161" s="479"/>
      <c r="H161" s="479"/>
      <c r="I161" s="478"/>
      <c r="J161" s="476"/>
      <c r="K161" s="476"/>
    </row>
    <row r="162" customHeight="1" spans="1:11">
      <c r="A162" s="470"/>
      <c r="B162" s="466"/>
      <c r="C162" s="476" t="s">
        <v>742</v>
      </c>
      <c r="D162" s="477"/>
      <c r="E162" s="466" t="s">
        <v>714</v>
      </c>
      <c r="F162" s="472"/>
      <c r="G162" s="479"/>
      <c r="H162" s="479"/>
      <c r="I162" s="478"/>
      <c r="J162" s="476"/>
      <c r="K162" s="476"/>
    </row>
    <row r="163" customHeight="1" spans="1:11">
      <c r="A163" s="470"/>
      <c r="B163" s="466"/>
      <c r="C163" s="476" t="s">
        <v>743</v>
      </c>
      <c r="D163" s="477"/>
      <c r="E163" s="466" t="s">
        <v>694</v>
      </c>
      <c r="F163" s="469"/>
      <c r="G163" s="478"/>
      <c r="H163" s="478"/>
      <c r="I163" s="478"/>
      <c r="J163" s="476"/>
      <c r="K163" s="476"/>
    </row>
    <row r="164" customHeight="1" spans="1:11">
      <c r="A164" s="475"/>
      <c r="B164" s="466"/>
      <c r="C164" s="476" t="s">
        <v>744</v>
      </c>
      <c r="D164" s="477"/>
      <c r="E164" s="466" t="s">
        <v>694</v>
      </c>
      <c r="F164" s="469"/>
      <c r="G164" s="478"/>
      <c r="H164" s="478"/>
      <c r="I164" s="478"/>
      <c r="J164" s="476"/>
      <c r="K164" s="476"/>
    </row>
    <row r="165" customHeight="1" spans="1:11">
      <c r="A165" s="466"/>
      <c r="B165" s="480" t="s">
        <v>11</v>
      </c>
      <c r="C165" s="481"/>
      <c r="D165" s="482"/>
      <c r="E165" s="466"/>
      <c r="F165" s="483"/>
      <c r="G165" s="464"/>
      <c r="H165" s="464"/>
      <c r="I165" s="464"/>
      <c r="J165" s="467"/>
      <c r="K165" s="467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6"/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>
        <v>10.65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6">
        <v>6.8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6">
        <v>0.18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6">
        <v>0.78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6">
        <v>0.78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6">
        <v>0.18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0.46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6">
      <c r="A192" s="367"/>
      <c r="B192" s="367"/>
      <c r="C192" s="485" t="s">
        <v>941</v>
      </c>
      <c r="D192" s="367"/>
      <c r="E192" s="367" t="s">
        <v>654</v>
      </c>
      <c r="F192" s="486"/>
    </row>
    <row r="193" customHeight="1" spans="1:6">
      <c r="A193" s="367"/>
      <c r="B193" s="367"/>
      <c r="C193" s="485" t="s">
        <v>942</v>
      </c>
      <c r="D193" s="367"/>
      <c r="E193" s="367" t="s">
        <v>943</v>
      </c>
      <c r="F193" s="486"/>
    </row>
    <row r="194" customHeight="1" spans="1:6">
      <c r="A194" s="367"/>
      <c r="B194" s="367"/>
      <c r="C194" s="485" t="s">
        <v>944</v>
      </c>
      <c r="D194" s="367"/>
      <c r="E194" s="367" t="s">
        <v>943</v>
      </c>
      <c r="F194" s="486"/>
    </row>
    <row r="195" customHeight="1" spans="1:6">
      <c r="A195" s="367"/>
      <c r="B195" s="367"/>
      <c r="C195" s="485" t="s">
        <v>945</v>
      </c>
      <c r="D195" s="367"/>
      <c r="E195" s="367" t="s">
        <v>581</v>
      </c>
      <c r="F195" s="486"/>
    </row>
    <row r="196" customHeight="1" spans="1:6">
      <c r="A196" s="367"/>
      <c r="B196" s="367"/>
      <c r="C196" s="485" t="s">
        <v>946</v>
      </c>
      <c r="D196" s="367"/>
      <c r="E196" s="367" t="s">
        <v>642</v>
      </c>
      <c r="F196" s="486"/>
    </row>
    <row r="197" customHeight="1" spans="1:6">
      <c r="A197" s="367"/>
      <c r="B197" s="367"/>
      <c r="C197" s="485" t="s">
        <v>947</v>
      </c>
      <c r="D197" s="367"/>
      <c r="E197" s="367" t="s">
        <v>666</v>
      </c>
      <c r="F197" s="486"/>
    </row>
    <row r="198" customHeight="1" spans="1:6">
      <c r="A198" s="367"/>
      <c r="B198" s="367"/>
      <c r="C198" s="485" t="s">
        <v>948</v>
      </c>
      <c r="D198" s="367"/>
      <c r="E198" s="367" t="s">
        <v>603</v>
      </c>
      <c r="F198" s="486"/>
    </row>
    <row r="199" customHeight="1" spans="1:6">
      <c r="A199" s="367"/>
      <c r="B199" s="367"/>
      <c r="C199" s="485" t="s">
        <v>643</v>
      </c>
      <c r="D199" s="367"/>
      <c r="E199" s="367" t="s">
        <v>642</v>
      </c>
      <c r="F199" s="486"/>
    </row>
    <row r="200" customHeight="1" spans="1:6">
      <c r="A200" s="367"/>
      <c r="B200" s="367"/>
      <c r="C200" s="485" t="s">
        <v>949</v>
      </c>
      <c r="D200" s="367"/>
      <c r="E200" s="367" t="s">
        <v>950</v>
      </c>
      <c r="F200" s="486"/>
    </row>
    <row r="201" customHeight="1" spans="1:6">
      <c r="A201" s="367"/>
      <c r="B201" s="367"/>
      <c r="C201" s="485" t="s">
        <v>951</v>
      </c>
      <c r="D201" s="367"/>
      <c r="E201" s="367" t="s">
        <v>285</v>
      </c>
      <c r="F201" s="486"/>
    </row>
    <row r="202" customHeight="1" spans="1:6">
      <c r="A202" s="367"/>
      <c r="B202" s="367"/>
      <c r="C202" s="485" t="s">
        <v>952</v>
      </c>
      <c r="D202" s="367"/>
      <c r="E202" s="367" t="s">
        <v>953</v>
      </c>
      <c r="F202" s="486"/>
    </row>
    <row r="203" customHeight="1" spans="1:6">
      <c r="A203" s="367"/>
      <c r="B203" s="367"/>
      <c r="C203" s="485" t="s">
        <v>954</v>
      </c>
      <c r="D203" s="367"/>
      <c r="E203" s="367" t="s">
        <v>581</v>
      </c>
      <c r="F203" s="486"/>
    </row>
    <row r="204" customHeight="1" spans="1:6">
      <c r="A204" s="367"/>
      <c r="B204" s="367"/>
      <c r="C204" s="485" t="s">
        <v>955</v>
      </c>
      <c r="D204" s="367"/>
      <c r="E204" s="367" t="s">
        <v>953</v>
      </c>
      <c r="F204" s="486"/>
    </row>
    <row r="205" customHeight="1" spans="1:6">
      <c r="A205" s="367"/>
      <c r="B205" s="367"/>
      <c r="C205" s="485" t="s">
        <v>956</v>
      </c>
      <c r="D205" s="367"/>
      <c r="E205" s="367" t="s">
        <v>666</v>
      </c>
      <c r="F205" s="486"/>
    </row>
    <row r="206" customHeight="1" spans="1:6">
      <c r="A206" s="367"/>
      <c r="B206" s="367"/>
      <c r="C206" s="485" t="s">
        <v>957</v>
      </c>
      <c r="D206" s="367"/>
      <c r="E206" s="367" t="s">
        <v>666</v>
      </c>
      <c r="F206" s="486"/>
    </row>
    <row r="207" customHeight="1" spans="1:6">
      <c r="A207" s="367"/>
      <c r="B207" s="367"/>
      <c r="C207" s="485" t="s">
        <v>958</v>
      </c>
      <c r="D207" s="367"/>
      <c r="E207" s="367" t="s">
        <v>666</v>
      </c>
      <c r="F207" s="486"/>
    </row>
    <row r="208" customHeight="1" spans="1:6">
      <c r="A208" s="367"/>
      <c r="B208" s="367"/>
      <c r="C208" s="485" t="s">
        <v>959</v>
      </c>
      <c r="D208" s="367"/>
      <c r="E208" s="367" t="s">
        <v>666</v>
      </c>
      <c r="F208" s="486"/>
    </row>
    <row r="209" customHeight="1" spans="1:6">
      <c r="A209" s="367"/>
      <c r="B209" s="367"/>
      <c r="C209" s="485" t="s">
        <v>960</v>
      </c>
      <c r="D209" s="367"/>
      <c r="E209" s="367" t="s">
        <v>666</v>
      </c>
      <c r="F209" s="486"/>
    </row>
    <row r="210" customHeight="1" spans="1:6">
      <c r="A210" s="364"/>
      <c r="B210" s="365" t="s">
        <v>899</v>
      </c>
      <c r="C210" s="365"/>
      <c r="D210" s="365"/>
      <c r="E210" s="366"/>
      <c r="F210" s="366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1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customHeight="1" spans="1:11">
      <c r="A2" s="281" t="s">
        <v>506</v>
      </c>
      <c r="B2" s="281"/>
      <c r="C2" s="281"/>
      <c r="D2" s="281" t="s">
        <v>507</v>
      </c>
      <c r="E2" s="281" t="s">
        <v>136</v>
      </c>
      <c r="F2" s="281" t="s">
        <v>509</v>
      </c>
      <c r="G2" s="383" t="s">
        <v>968</v>
      </c>
      <c r="H2" s="384"/>
      <c r="I2" s="304"/>
      <c r="J2" s="304"/>
      <c r="K2" s="304"/>
    </row>
    <row r="3" customHeight="1" spans="1:12">
      <c r="A3" s="281" t="s">
        <v>510</v>
      </c>
      <c r="B3" s="217">
        <v>0.463</v>
      </c>
      <c r="C3" s="415"/>
      <c r="D3" s="285" t="s">
        <v>511</v>
      </c>
      <c r="E3" s="281"/>
      <c r="F3" s="281" t="s">
        <v>512</v>
      </c>
      <c r="G3" s="281"/>
      <c r="H3" s="281" t="s">
        <v>514</v>
      </c>
      <c r="I3" s="304"/>
      <c r="J3" s="304"/>
      <c r="K3" s="304"/>
      <c r="L3" s="305"/>
    </row>
    <row r="4" customHeight="1" spans="1:12">
      <c r="A4" s="281" t="s">
        <v>515</v>
      </c>
      <c r="B4" s="217"/>
      <c r="C4" s="415"/>
      <c r="D4" s="281" t="s">
        <v>516</v>
      </c>
      <c r="E4" s="281"/>
      <c r="F4" s="281" t="s">
        <v>517</v>
      </c>
      <c r="G4" s="281"/>
      <c r="H4" s="281" t="s">
        <v>518</v>
      </c>
      <c r="I4" s="281"/>
      <c r="J4" s="281" t="s">
        <v>519</v>
      </c>
      <c r="K4" s="304"/>
      <c r="L4" s="306"/>
    </row>
    <row r="5" customHeight="1" spans="1:12">
      <c r="A5" s="281" t="s">
        <v>520</v>
      </c>
      <c r="B5" s="217"/>
      <c r="C5" s="415"/>
      <c r="D5" s="281" t="s">
        <v>521</v>
      </c>
      <c r="E5" s="281"/>
      <c r="F5" s="281" t="s">
        <v>522</v>
      </c>
      <c r="G5" s="217"/>
      <c r="H5" s="281" t="s">
        <v>523</v>
      </c>
      <c r="I5" s="281"/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454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454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454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454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454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454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454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454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454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454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454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454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454">
        <v>0.8</v>
      </c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454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454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454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454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454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454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454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454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454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454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454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454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454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454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454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454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454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454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54">
        <v>0.2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54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54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54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454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54">
        <v>0.21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454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454">
        <v>0.28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454">
        <v>0.28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454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454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454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454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454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454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454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454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454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454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454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454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454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454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454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454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454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454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455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455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45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45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457">
        <v>170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456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45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457">
        <v>760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458"/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317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7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7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7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7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45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7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454">
        <v>0.02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54">
        <v>1.14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454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54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454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454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454">
        <v>0.2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454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454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454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454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454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454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454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454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454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454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454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454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454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454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454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454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454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454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454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454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454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454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454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454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454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454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454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454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454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454">
        <v>0.44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454"/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454"/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54">
        <v>39.3784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54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54">
        <v>5.9614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454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454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454">
        <v>1.776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54">
        <v>0.81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454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454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0.463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454"/>
      <c r="G131" s="291"/>
      <c r="H131" s="291"/>
      <c r="I131" s="291" t="s">
        <v>631</v>
      </c>
      <c r="J131" s="291"/>
      <c r="K131" s="291"/>
    </row>
    <row r="132" customHeight="1" spans="1:11">
      <c r="A132" s="459" t="s">
        <v>691</v>
      </c>
      <c r="B132" s="459"/>
      <c r="C132" s="460" t="s">
        <v>692</v>
      </c>
      <c r="D132" s="461"/>
      <c r="E132" s="462"/>
      <c r="F132" s="463"/>
      <c r="G132" s="464"/>
      <c r="H132" s="464"/>
      <c r="I132" s="464"/>
      <c r="J132" s="467"/>
      <c r="K132" s="467"/>
    </row>
    <row r="133" customHeight="1" spans="1:11">
      <c r="A133" s="465"/>
      <c r="B133" s="466" t="s">
        <v>272</v>
      </c>
      <c r="C133" s="467" t="s">
        <v>693</v>
      </c>
      <c r="D133" s="468"/>
      <c r="E133" s="466" t="s">
        <v>694</v>
      </c>
      <c r="F133" s="469"/>
      <c r="G133" s="464"/>
      <c r="H133" s="464"/>
      <c r="I133" s="464" t="s">
        <v>695</v>
      </c>
      <c r="J133" s="467"/>
      <c r="K133" s="467"/>
    </row>
    <row r="134" customHeight="1" spans="1:11">
      <c r="A134" s="470"/>
      <c r="B134" s="466"/>
      <c r="C134" s="467" t="s">
        <v>697</v>
      </c>
      <c r="D134" s="468"/>
      <c r="E134" s="466" t="s">
        <v>694</v>
      </c>
      <c r="F134" s="469"/>
      <c r="G134" s="464"/>
      <c r="H134" s="464"/>
      <c r="I134" s="464" t="s">
        <v>698</v>
      </c>
      <c r="J134" s="467"/>
      <c r="K134" s="467"/>
    </row>
    <row r="135" customHeight="1" spans="1:11">
      <c r="A135" s="470"/>
      <c r="B135" s="466"/>
      <c r="C135" s="467" t="s">
        <v>699</v>
      </c>
      <c r="D135" s="468"/>
      <c r="E135" s="466" t="s">
        <v>694</v>
      </c>
      <c r="F135" s="469"/>
      <c r="G135" s="464"/>
      <c r="H135" s="464"/>
      <c r="I135" s="464" t="s">
        <v>700</v>
      </c>
      <c r="J135" s="467"/>
      <c r="K135" s="467"/>
    </row>
    <row r="136" customHeight="1" spans="1:11">
      <c r="A136" s="470"/>
      <c r="B136" s="466"/>
      <c r="C136" s="467" t="s">
        <v>701</v>
      </c>
      <c r="D136" s="468"/>
      <c r="E136" s="466" t="s">
        <v>694</v>
      </c>
      <c r="F136" s="469"/>
      <c r="G136" s="464"/>
      <c r="H136" s="464"/>
      <c r="I136" s="464" t="s">
        <v>695</v>
      </c>
      <c r="J136" s="467"/>
      <c r="K136" s="467"/>
    </row>
    <row r="137" customHeight="1" spans="1:11">
      <c r="A137" s="470"/>
      <c r="B137" s="466"/>
      <c r="C137" s="467" t="s">
        <v>702</v>
      </c>
      <c r="D137" s="468"/>
      <c r="E137" s="466" t="s">
        <v>694</v>
      </c>
      <c r="F137" s="469"/>
      <c r="G137" s="464"/>
      <c r="H137" s="464"/>
      <c r="I137" s="464" t="s">
        <v>698</v>
      </c>
      <c r="J137" s="467"/>
      <c r="K137" s="467"/>
    </row>
    <row r="138" customHeight="1" spans="1:11">
      <c r="A138" s="470"/>
      <c r="B138" s="466"/>
      <c r="C138" s="467" t="s">
        <v>703</v>
      </c>
      <c r="D138" s="468"/>
      <c r="E138" s="466" t="s">
        <v>694</v>
      </c>
      <c r="F138" s="471">
        <v>0.463</v>
      </c>
      <c r="G138" s="464"/>
      <c r="H138" s="464"/>
      <c r="I138" s="464" t="s">
        <v>700</v>
      </c>
      <c r="J138" s="467"/>
      <c r="K138" s="467"/>
    </row>
    <row r="139" customHeight="1" spans="1:11">
      <c r="A139" s="470"/>
      <c r="B139" s="466"/>
      <c r="C139" s="467" t="s">
        <v>704</v>
      </c>
      <c r="D139" s="468"/>
      <c r="E139" s="466" t="s">
        <v>694</v>
      </c>
      <c r="F139" s="471"/>
      <c r="G139" s="464"/>
      <c r="H139" s="464"/>
      <c r="I139" s="464" t="s">
        <v>705</v>
      </c>
      <c r="J139" s="467"/>
      <c r="K139" s="467"/>
    </row>
    <row r="140" customHeight="1" spans="1:11">
      <c r="A140" s="470"/>
      <c r="B140" s="466"/>
      <c r="C140" s="467" t="s">
        <v>707</v>
      </c>
      <c r="D140" s="468"/>
      <c r="E140" s="466" t="s">
        <v>694</v>
      </c>
      <c r="F140" s="471"/>
      <c r="G140" s="464"/>
      <c r="H140" s="464"/>
      <c r="I140" s="464" t="s">
        <v>705</v>
      </c>
      <c r="J140" s="467"/>
      <c r="K140" s="467"/>
    </row>
    <row r="141" customHeight="1" spans="1:11">
      <c r="A141" s="470"/>
      <c r="B141" s="466"/>
      <c r="C141" s="467" t="s">
        <v>708</v>
      </c>
      <c r="D141" s="468"/>
      <c r="E141" s="466" t="s">
        <v>694</v>
      </c>
      <c r="F141" s="471"/>
      <c r="G141" s="464"/>
      <c r="H141" s="464"/>
      <c r="I141" s="464" t="s">
        <v>709</v>
      </c>
      <c r="J141" s="467"/>
      <c r="K141" s="467"/>
    </row>
    <row r="142" customHeight="1" spans="1:11">
      <c r="A142" s="470"/>
      <c r="B142" s="466"/>
      <c r="C142" s="467" t="s">
        <v>710</v>
      </c>
      <c r="D142" s="468"/>
      <c r="E142" s="466" t="s">
        <v>694</v>
      </c>
      <c r="F142" s="471"/>
      <c r="G142" s="464"/>
      <c r="H142" s="464"/>
      <c r="I142" s="464" t="s">
        <v>705</v>
      </c>
      <c r="J142" s="467"/>
      <c r="K142" s="467"/>
    </row>
    <row r="143" customHeight="1" spans="1:11">
      <c r="A143" s="470"/>
      <c r="B143" s="466"/>
      <c r="C143" s="467" t="s">
        <v>711</v>
      </c>
      <c r="D143" s="468"/>
      <c r="E143" s="466" t="s">
        <v>694</v>
      </c>
      <c r="F143" s="471"/>
      <c r="G143" s="464"/>
      <c r="H143" s="464"/>
      <c r="I143" s="464" t="s">
        <v>705</v>
      </c>
      <c r="J143" s="467"/>
      <c r="K143" s="467"/>
    </row>
    <row r="144" customHeight="1" spans="1:11">
      <c r="A144" s="470"/>
      <c r="B144" s="466"/>
      <c r="C144" s="467" t="s">
        <v>712</v>
      </c>
      <c r="D144" s="468"/>
      <c r="E144" s="466" t="s">
        <v>694</v>
      </c>
      <c r="F144" s="471">
        <v>0.463</v>
      </c>
      <c r="G144" s="464"/>
      <c r="H144" s="464"/>
      <c r="I144" s="464" t="s">
        <v>709</v>
      </c>
      <c r="J144" s="467"/>
      <c r="K144" s="467"/>
    </row>
    <row r="145" customHeight="1" spans="1:11">
      <c r="A145" s="470"/>
      <c r="B145" s="466"/>
      <c r="C145" s="467" t="s">
        <v>713</v>
      </c>
      <c r="D145" s="468"/>
      <c r="E145" s="466" t="s">
        <v>714</v>
      </c>
      <c r="F145" s="472"/>
      <c r="G145" s="473"/>
      <c r="H145" s="473"/>
      <c r="I145" s="464" t="s">
        <v>715</v>
      </c>
      <c r="J145" s="467"/>
      <c r="K145" s="467"/>
    </row>
    <row r="146" customHeight="1" spans="1:11">
      <c r="A146" s="470"/>
      <c r="B146" s="466"/>
      <c r="C146" s="467" t="s">
        <v>717</v>
      </c>
      <c r="D146" s="468"/>
      <c r="E146" s="466" t="s">
        <v>714</v>
      </c>
      <c r="F146" s="472"/>
      <c r="G146" s="473"/>
      <c r="H146" s="473"/>
      <c r="I146" s="464" t="s">
        <v>718</v>
      </c>
      <c r="J146" s="467"/>
      <c r="K146" s="467"/>
    </row>
    <row r="147" customHeight="1" spans="1:11">
      <c r="A147" s="470"/>
      <c r="B147" s="466"/>
      <c r="C147" s="467" t="s">
        <v>719</v>
      </c>
      <c r="D147" s="468"/>
      <c r="E147" s="466" t="s">
        <v>714</v>
      </c>
      <c r="F147" s="471">
        <v>4.1</v>
      </c>
      <c r="G147" s="464"/>
      <c r="H147" s="464"/>
      <c r="I147" s="464" t="s">
        <v>720</v>
      </c>
      <c r="J147" s="467"/>
      <c r="K147" s="467"/>
    </row>
    <row r="148" customHeight="1" spans="1:11">
      <c r="A148" s="470"/>
      <c r="B148" s="466"/>
      <c r="C148" s="467" t="s">
        <v>721</v>
      </c>
      <c r="D148" s="468"/>
      <c r="E148" s="466" t="s">
        <v>714</v>
      </c>
      <c r="F148" s="474"/>
      <c r="G148" s="473"/>
      <c r="H148" s="473"/>
      <c r="I148" s="464" t="s">
        <v>722</v>
      </c>
      <c r="J148" s="467"/>
      <c r="K148" s="467"/>
    </row>
    <row r="149" customHeight="1" spans="1:11">
      <c r="A149" s="470"/>
      <c r="B149" s="466"/>
      <c r="C149" s="467" t="s">
        <v>724</v>
      </c>
      <c r="D149" s="468"/>
      <c r="E149" s="466" t="s">
        <v>714</v>
      </c>
      <c r="F149" s="474"/>
      <c r="G149" s="473"/>
      <c r="H149" s="473"/>
      <c r="I149" s="464" t="s">
        <v>725</v>
      </c>
      <c r="J149" s="467"/>
      <c r="K149" s="467"/>
    </row>
    <row r="150" customHeight="1" spans="1:11">
      <c r="A150" s="475"/>
      <c r="B150" s="466"/>
      <c r="C150" s="467" t="s">
        <v>727</v>
      </c>
      <c r="D150" s="468"/>
      <c r="E150" s="466" t="s">
        <v>714</v>
      </c>
      <c r="F150" s="471">
        <v>4.1</v>
      </c>
      <c r="G150" s="464"/>
      <c r="H150" s="464"/>
      <c r="I150" s="464" t="s">
        <v>728</v>
      </c>
      <c r="J150" s="467"/>
      <c r="K150" s="467"/>
    </row>
    <row r="151" customHeight="1" spans="1:11">
      <c r="A151" s="465"/>
      <c r="B151" s="466" t="s">
        <v>538</v>
      </c>
      <c r="C151" s="476" t="s">
        <v>730</v>
      </c>
      <c r="D151" s="477"/>
      <c r="E151" s="466" t="s">
        <v>694</v>
      </c>
      <c r="F151" s="469"/>
      <c r="G151" s="478"/>
      <c r="H151" s="478"/>
      <c r="I151" s="478"/>
      <c r="J151" s="476"/>
      <c r="K151" s="476"/>
    </row>
    <row r="152" customHeight="1" spans="1:11">
      <c r="A152" s="470"/>
      <c r="B152" s="466"/>
      <c r="C152" s="476" t="s">
        <v>731</v>
      </c>
      <c r="D152" s="477"/>
      <c r="E152" s="466" t="s">
        <v>694</v>
      </c>
      <c r="F152" s="469"/>
      <c r="G152" s="478"/>
      <c r="H152" s="478"/>
      <c r="I152" s="478"/>
      <c r="J152" s="476"/>
      <c r="K152" s="476"/>
    </row>
    <row r="153" customHeight="1" spans="1:11">
      <c r="A153" s="470"/>
      <c r="B153" s="466"/>
      <c r="C153" s="476" t="s">
        <v>732</v>
      </c>
      <c r="D153" s="477"/>
      <c r="E153" s="466" t="s">
        <v>714</v>
      </c>
      <c r="F153" s="472"/>
      <c r="G153" s="479"/>
      <c r="H153" s="479"/>
      <c r="I153" s="478"/>
      <c r="J153" s="476"/>
      <c r="K153" s="476"/>
    </row>
    <row r="154" customHeight="1" spans="1:11">
      <c r="A154" s="475"/>
      <c r="B154" s="466"/>
      <c r="C154" s="476" t="s">
        <v>733</v>
      </c>
      <c r="D154" s="477"/>
      <c r="E154" s="466" t="s">
        <v>714</v>
      </c>
      <c r="F154" s="472"/>
      <c r="G154" s="479"/>
      <c r="H154" s="479"/>
      <c r="I154" s="478"/>
      <c r="J154" s="476"/>
      <c r="K154" s="476"/>
    </row>
    <row r="155" customHeight="1" spans="1:11">
      <c r="A155" s="465"/>
      <c r="B155" s="466" t="s">
        <v>734</v>
      </c>
      <c r="C155" s="476" t="s">
        <v>735</v>
      </c>
      <c r="D155" s="477"/>
      <c r="E155" s="466" t="s">
        <v>714</v>
      </c>
      <c r="F155" s="472"/>
      <c r="G155" s="479"/>
      <c r="H155" s="479"/>
      <c r="I155" s="478"/>
      <c r="J155" s="476"/>
      <c r="K155" s="476"/>
    </row>
    <row r="156" customHeight="1" spans="1:11">
      <c r="A156" s="470"/>
      <c r="B156" s="466"/>
      <c r="C156" s="476" t="s">
        <v>736</v>
      </c>
      <c r="D156" s="477"/>
      <c r="E156" s="466" t="s">
        <v>714</v>
      </c>
      <c r="F156" s="472"/>
      <c r="G156" s="479"/>
      <c r="H156" s="479"/>
      <c r="I156" s="478"/>
      <c r="J156" s="476"/>
      <c r="K156" s="476"/>
    </row>
    <row r="157" customHeight="1" spans="1:11">
      <c r="A157" s="470"/>
      <c r="B157" s="466"/>
      <c r="C157" s="476" t="s">
        <v>737</v>
      </c>
      <c r="D157" s="477"/>
      <c r="E157" s="466" t="s">
        <v>714</v>
      </c>
      <c r="F157" s="472"/>
      <c r="G157" s="479"/>
      <c r="H157" s="479"/>
      <c r="I157" s="478"/>
      <c r="J157" s="476"/>
      <c r="K157" s="476"/>
    </row>
    <row r="158" customHeight="1" spans="1:11">
      <c r="A158" s="470"/>
      <c r="B158" s="466"/>
      <c r="C158" s="476" t="s">
        <v>738</v>
      </c>
      <c r="D158" s="477"/>
      <c r="E158" s="466" t="s">
        <v>714</v>
      </c>
      <c r="F158" s="472"/>
      <c r="G158" s="479"/>
      <c r="H158" s="479"/>
      <c r="I158" s="478"/>
      <c r="J158" s="476"/>
      <c r="K158" s="476"/>
    </row>
    <row r="159" customHeight="1" spans="1:11">
      <c r="A159" s="470"/>
      <c r="B159" s="466"/>
      <c r="C159" s="476" t="s">
        <v>739</v>
      </c>
      <c r="D159" s="477"/>
      <c r="E159" s="466" t="s">
        <v>714</v>
      </c>
      <c r="F159" s="472"/>
      <c r="G159" s="479"/>
      <c r="H159" s="479"/>
      <c r="I159" s="478"/>
      <c r="J159" s="476"/>
      <c r="K159" s="476"/>
    </row>
    <row r="160" customHeight="1" spans="1:11">
      <c r="A160" s="470"/>
      <c r="B160" s="466"/>
      <c r="C160" s="476" t="s">
        <v>740</v>
      </c>
      <c r="D160" s="477"/>
      <c r="E160" s="466" t="s">
        <v>714</v>
      </c>
      <c r="F160" s="472"/>
      <c r="G160" s="479"/>
      <c r="H160" s="479"/>
      <c r="I160" s="478"/>
      <c r="J160" s="476"/>
      <c r="K160" s="476"/>
    </row>
    <row r="161" customHeight="1" spans="1:11">
      <c r="A161" s="470"/>
      <c r="B161" s="466"/>
      <c r="C161" s="476" t="s">
        <v>741</v>
      </c>
      <c r="D161" s="477"/>
      <c r="E161" s="466" t="s">
        <v>714</v>
      </c>
      <c r="F161" s="472"/>
      <c r="G161" s="479"/>
      <c r="H161" s="479"/>
      <c r="I161" s="478"/>
      <c r="J161" s="476"/>
      <c r="K161" s="476"/>
    </row>
    <row r="162" customHeight="1" spans="1:11">
      <c r="A162" s="470"/>
      <c r="B162" s="466"/>
      <c r="C162" s="476" t="s">
        <v>742</v>
      </c>
      <c r="D162" s="477"/>
      <c r="E162" s="466" t="s">
        <v>714</v>
      </c>
      <c r="F162" s="472"/>
      <c r="G162" s="479"/>
      <c r="H162" s="479"/>
      <c r="I162" s="478"/>
      <c r="J162" s="476"/>
      <c r="K162" s="476"/>
    </row>
    <row r="163" customHeight="1" spans="1:11">
      <c r="A163" s="470"/>
      <c r="B163" s="466"/>
      <c r="C163" s="476" t="s">
        <v>743</v>
      </c>
      <c r="D163" s="477"/>
      <c r="E163" s="466" t="s">
        <v>694</v>
      </c>
      <c r="F163" s="469"/>
      <c r="G163" s="478"/>
      <c r="H163" s="478"/>
      <c r="I163" s="478"/>
      <c r="J163" s="476"/>
      <c r="K163" s="476"/>
    </row>
    <row r="164" customHeight="1" spans="1:11">
      <c r="A164" s="475"/>
      <c r="B164" s="466"/>
      <c r="C164" s="476" t="s">
        <v>744</v>
      </c>
      <c r="D164" s="477"/>
      <c r="E164" s="466" t="s">
        <v>694</v>
      </c>
      <c r="F164" s="469"/>
      <c r="G164" s="478"/>
      <c r="H164" s="478"/>
      <c r="I164" s="478"/>
      <c r="J164" s="476"/>
      <c r="K164" s="476"/>
    </row>
    <row r="165" customHeight="1" spans="1:11">
      <c r="A165" s="466"/>
      <c r="B165" s="480" t="s">
        <v>11</v>
      </c>
      <c r="C165" s="481"/>
      <c r="D165" s="482"/>
      <c r="E165" s="466"/>
      <c r="F165" s="483"/>
      <c r="G165" s="464"/>
      <c r="H165" s="464"/>
      <c r="I165" s="464"/>
      <c r="J165" s="467"/>
      <c r="K165" s="467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446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446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6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6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6"/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6">
        <v>6.72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44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44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446">
        <v>6.439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446">
        <v>0.16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446">
        <v>1.08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44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44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44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44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446">
        <v>1.08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446">
        <v>0.16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44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44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0.463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84"/>
      <c r="H191" s="484"/>
      <c r="I191" s="484"/>
      <c r="J191" s="484"/>
      <c r="K191" s="484"/>
    </row>
    <row r="192" customHeight="1" spans="1:6">
      <c r="A192" s="367"/>
      <c r="B192" s="367"/>
      <c r="C192" s="485" t="s">
        <v>941</v>
      </c>
      <c r="D192" s="367"/>
      <c r="E192" s="367" t="s">
        <v>654</v>
      </c>
      <c r="F192" s="486"/>
    </row>
    <row r="193" customHeight="1" spans="1:6">
      <c r="A193" s="367"/>
      <c r="B193" s="367"/>
      <c r="C193" s="485" t="s">
        <v>942</v>
      </c>
      <c r="D193" s="367"/>
      <c r="E193" s="367" t="s">
        <v>943</v>
      </c>
      <c r="F193" s="486">
        <v>0.04</v>
      </c>
    </row>
    <row r="194" customHeight="1" spans="1:6">
      <c r="A194" s="367"/>
      <c r="B194" s="367"/>
      <c r="C194" s="485" t="s">
        <v>944</v>
      </c>
      <c r="D194" s="367"/>
      <c r="E194" s="367" t="s">
        <v>943</v>
      </c>
      <c r="F194" s="486"/>
    </row>
    <row r="195" customHeight="1" spans="1:6">
      <c r="A195" s="367"/>
      <c r="B195" s="367"/>
      <c r="C195" s="485" t="s">
        <v>945</v>
      </c>
      <c r="D195" s="367"/>
      <c r="E195" s="367" t="s">
        <v>581</v>
      </c>
      <c r="F195" s="486"/>
    </row>
    <row r="196" customHeight="1" spans="1:6">
      <c r="A196" s="367"/>
      <c r="B196" s="367"/>
      <c r="C196" s="485" t="s">
        <v>946</v>
      </c>
      <c r="D196" s="367"/>
      <c r="E196" s="367" t="s">
        <v>642</v>
      </c>
      <c r="F196" s="486">
        <v>0.04</v>
      </c>
    </row>
    <row r="197" customHeight="1" spans="1:6">
      <c r="A197" s="367"/>
      <c r="B197" s="367"/>
      <c r="C197" s="485" t="s">
        <v>947</v>
      </c>
      <c r="D197" s="367"/>
      <c r="E197" s="367" t="s">
        <v>666</v>
      </c>
      <c r="F197" s="486"/>
    </row>
    <row r="198" customHeight="1" spans="1:6">
      <c r="A198" s="367"/>
      <c r="B198" s="367"/>
      <c r="C198" s="485" t="s">
        <v>948</v>
      </c>
      <c r="D198" s="367"/>
      <c r="E198" s="367" t="s">
        <v>603</v>
      </c>
      <c r="F198" s="486"/>
    </row>
    <row r="199" customHeight="1" spans="1:6">
      <c r="A199" s="367"/>
      <c r="B199" s="367"/>
      <c r="C199" s="485" t="s">
        <v>643</v>
      </c>
      <c r="D199" s="367"/>
      <c r="E199" s="367" t="s">
        <v>642</v>
      </c>
      <c r="F199" s="486"/>
    </row>
    <row r="200" customHeight="1" spans="1:6">
      <c r="A200" s="367"/>
      <c r="B200" s="367"/>
      <c r="C200" s="485" t="s">
        <v>949</v>
      </c>
      <c r="D200" s="367"/>
      <c r="E200" s="367" t="s">
        <v>950</v>
      </c>
      <c r="F200" s="486"/>
    </row>
    <row r="201" customHeight="1" spans="1:6">
      <c r="A201" s="367"/>
      <c r="B201" s="367"/>
      <c r="C201" s="485" t="s">
        <v>951</v>
      </c>
      <c r="D201" s="367"/>
      <c r="E201" s="367" t="s">
        <v>285</v>
      </c>
      <c r="F201" s="486"/>
    </row>
    <row r="202" customHeight="1" spans="1:6">
      <c r="A202" s="367"/>
      <c r="B202" s="367"/>
      <c r="C202" s="485" t="s">
        <v>952</v>
      </c>
      <c r="D202" s="367"/>
      <c r="E202" s="367" t="s">
        <v>953</v>
      </c>
      <c r="F202" s="486"/>
    </row>
    <row r="203" customHeight="1" spans="1:6">
      <c r="A203" s="367"/>
      <c r="B203" s="367"/>
      <c r="C203" s="485" t="s">
        <v>954</v>
      </c>
      <c r="D203" s="367"/>
      <c r="E203" s="367" t="s">
        <v>581</v>
      </c>
      <c r="F203" s="486"/>
    </row>
    <row r="204" customHeight="1" spans="1:6">
      <c r="A204" s="367"/>
      <c r="B204" s="367"/>
      <c r="C204" s="485" t="s">
        <v>955</v>
      </c>
      <c r="D204" s="367"/>
      <c r="E204" s="367" t="s">
        <v>953</v>
      </c>
      <c r="F204" s="486"/>
    </row>
    <row r="205" customHeight="1" spans="1:6">
      <c r="A205" s="367"/>
      <c r="B205" s="367"/>
      <c r="C205" s="485" t="s">
        <v>956</v>
      </c>
      <c r="D205" s="367"/>
      <c r="E205" s="367" t="s">
        <v>666</v>
      </c>
      <c r="F205" s="486"/>
    </row>
    <row r="206" customHeight="1" spans="1:6">
      <c r="A206" s="367"/>
      <c r="B206" s="367"/>
      <c r="C206" s="485" t="s">
        <v>957</v>
      </c>
      <c r="D206" s="367"/>
      <c r="E206" s="367" t="s">
        <v>666</v>
      </c>
      <c r="F206" s="486"/>
    </row>
    <row r="207" customHeight="1" spans="1:6">
      <c r="A207" s="367"/>
      <c r="B207" s="367"/>
      <c r="C207" s="485" t="s">
        <v>958</v>
      </c>
      <c r="D207" s="367"/>
      <c r="E207" s="367" t="s">
        <v>666</v>
      </c>
      <c r="F207" s="486"/>
    </row>
    <row r="208" customHeight="1" spans="1:6">
      <c r="A208" s="367"/>
      <c r="B208" s="367"/>
      <c r="C208" s="485" t="s">
        <v>959</v>
      </c>
      <c r="D208" s="367"/>
      <c r="E208" s="367" t="s">
        <v>666</v>
      </c>
      <c r="F208" s="486"/>
    </row>
    <row r="209" customHeight="1" spans="1:6">
      <c r="A209" s="367"/>
      <c r="B209" s="367"/>
      <c r="C209" s="485" t="s">
        <v>960</v>
      </c>
      <c r="D209" s="367"/>
      <c r="E209" s="367" t="s">
        <v>666</v>
      </c>
      <c r="F209" s="486"/>
    </row>
    <row r="210" customHeight="1" spans="1:6">
      <c r="A210" s="364"/>
      <c r="B210" s="365" t="s">
        <v>899</v>
      </c>
      <c r="C210" s="365"/>
      <c r="D210" s="365"/>
      <c r="E210" s="366"/>
      <c r="F210" s="366"/>
    </row>
  </sheetData>
  <mergeCells count="315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1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190"/>
  <sheetViews>
    <sheetView workbookViewId="0">
      <selection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25.8318584070796" customWidth="1"/>
    <col min="6" max="6" width="19.2654867256637" customWidth="1"/>
    <col min="7" max="8" width="15.5398230088496" customWidth="1"/>
    <col min="9" max="11" width="25.4955752212389" customWidth="1"/>
  </cols>
  <sheetData>
    <row r="1" customHeight="1" spans="1:11">
      <c r="A1" s="412" t="s">
        <v>505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ht="35" customHeight="1" spans="1:11">
      <c r="A2" s="281" t="s">
        <v>506</v>
      </c>
      <c r="B2" s="281"/>
      <c r="C2" s="281" t="s">
        <v>969</v>
      </c>
      <c r="D2" s="281" t="s">
        <v>507</v>
      </c>
      <c r="E2" s="285" t="s">
        <v>970</v>
      </c>
      <c r="F2" s="281" t="s">
        <v>509</v>
      </c>
      <c r="G2" s="413" t="s">
        <v>971</v>
      </c>
      <c r="H2" s="414"/>
      <c r="I2" s="418"/>
      <c r="J2" s="384"/>
      <c r="K2" s="304"/>
    </row>
    <row r="3" customHeight="1" spans="1:12">
      <c r="A3" s="281" t="s">
        <v>510</v>
      </c>
      <c r="B3" s="304">
        <v>1.733</v>
      </c>
      <c r="C3" s="415"/>
      <c r="D3" s="285" t="s">
        <v>511</v>
      </c>
      <c r="E3" s="281" t="s">
        <v>972</v>
      </c>
      <c r="F3" s="281" t="s">
        <v>512</v>
      </c>
      <c r="G3" s="281" t="s">
        <v>940</v>
      </c>
      <c r="H3" s="281" t="s">
        <v>514</v>
      </c>
      <c r="I3" s="304"/>
      <c r="J3" s="373" t="s">
        <v>973</v>
      </c>
      <c r="K3" s="304"/>
      <c r="L3" s="305"/>
    </row>
    <row r="4" customHeight="1" spans="1:12">
      <c r="A4" s="281" t="s">
        <v>515</v>
      </c>
      <c r="B4" s="281"/>
      <c r="C4" s="415" t="s">
        <v>969</v>
      </c>
      <c r="D4" s="281" t="s">
        <v>516</v>
      </c>
      <c r="E4" s="281" t="s">
        <v>974</v>
      </c>
      <c r="F4" s="281" t="s">
        <v>517</v>
      </c>
      <c r="G4" s="281" t="s">
        <v>975</v>
      </c>
      <c r="H4" s="281" t="s">
        <v>518</v>
      </c>
      <c r="I4" s="371" t="s">
        <v>976</v>
      </c>
      <c r="J4" s="281" t="s">
        <v>519</v>
      </c>
      <c r="K4" s="373" t="s">
        <v>977</v>
      </c>
      <c r="L4" s="306"/>
    </row>
    <row r="5" customHeight="1" spans="1:12">
      <c r="A5" s="281" t="s">
        <v>520</v>
      </c>
      <c r="B5" s="281"/>
      <c r="C5" s="415" t="s">
        <v>978</v>
      </c>
      <c r="D5" s="281" t="s">
        <v>521</v>
      </c>
      <c r="E5" s="281" t="s">
        <v>978</v>
      </c>
      <c r="F5" s="281" t="s">
        <v>522</v>
      </c>
      <c r="G5" s="373" t="s">
        <v>979</v>
      </c>
      <c r="H5" s="281" t="s">
        <v>523</v>
      </c>
      <c r="I5" s="371" t="s">
        <v>980</v>
      </c>
      <c r="J5" s="281" t="s">
        <v>524</v>
      </c>
      <c r="K5" s="304" t="s">
        <v>981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296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296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296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296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296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296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296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296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296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296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296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296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296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296">
        <v>1.2131672</v>
      </c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296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296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296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296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296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296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296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296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296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296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296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296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296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296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296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296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296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416">
        <v>0.866548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416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416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416">
        <v>0.9532028</v>
      </c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296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417"/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296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296"/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296"/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296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296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296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296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296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296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296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296">
        <v>0.1</v>
      </c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296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296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296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296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296">
        <f>SUM(F8:F59)</f>
        <v>3.132918</v>
      </c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296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296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296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296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296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296"/>
      <c r="G66" s="303"/>
      <c r="H66" s="303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296"/>
      <c r="G67" s="303"/>
      <c r="H67" s="303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315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296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296">
        <v>1001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296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296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296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296"/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296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296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296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296">
        <v>124.11</v>
      </c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296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296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295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296">
        <v>0.11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419">
        <f>5/10</f>
        <v>0.5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296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420">
        <f>12.8/10</f>
        <v>1.28</v>
      </c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296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296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296">
        <v>0.2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296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296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296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296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296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296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296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296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296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296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296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296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296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296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296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296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296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296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296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296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296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296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296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296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296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296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296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296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296">
        <v>12.84</v>
      </c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296">
        <v>0.06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296"/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296"/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419">
        <f>34.64/10</f>
        <v>3.464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417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419">
        <f>17.32/10</f>
        <v>1.732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296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296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296">
        <v>0.1872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419">
        <f>1.43/10</f>
        <v>0.143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296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296"/>
      <c r="G129" s="236"/>
      <c r="H129" s="236"/>
      <c r="I129" s="236"/>
      <c r="J129" s="276"/>
      <c r="K129" s="276"/>
    </row>
    <row r="130" customHeight="1" spans="1:13">
      <c r="A130" s="231"/>
      <c r="B130" s="232" t="s">
        <v>689</v>
      </c>
      <c r="C130" s="233"/>
      <c r="D130" s="234"/>
      <c r="E130" s="235" t="s">
        <v>690</v>
      </c>
      <c r="F130" s="274">
        <f>B3</f>
        <v>1.733</v>
      </c>
      <c r="G130" s="421"/>
      <c r="H130" s="421"/>
      <c r="I130" s="421"/>
      <c r="J130" s="450"/>
      <c r="K130" s="236"/>
      <c r="L130" s="276"/>
      <c r="M130" s="298"/>
    </row>
    <row r="131" customHeight="1" spans="1:11">
      <c r="A131" s="323" t="s">
        <v>10</v>
      </c>
      <c r="B131" s="324"/>
      <c r="C131" s="324"/>
      <c r="D131" s="325"/>
      <c r="E131" s="295"/>
      <c r="F131" s="296"/>
      <c r="G131" s="291"/>
      <c r="H131" s="291"/>
      <c r="I131" s="291" t="s">
        <v>631</v>
      </c>
      <c r="J131" s="291"/>
      <c r="K131" s="291"/>
    </row>
    <row r="132" customHeight="1" spans="1:11">
      <c r="A132" s="422" t="s">
        <v>691</v>
      </c>
      <c r="B132" s="422"/>
      <c r="C132" s="423" t="s">
        <v>692</v>
      </c>
      <c r="D132" s="424"/>
      <c r="E132" s="425"/>
      <c r="F132" s="426"/>
      <c r="G132" s="427"/>
      <c r="H132" s="427"/>
      <c r="I132" s="427"/>
      <c r="J132" s="430"/>
      <c r="K132" s="430"/>
    </row>
    <row r="133" customHeight="1" spans="1:11">
      <c r="A133" s="428"/>
      <c r="B133" s="429" t="s">
        <v>272</v>
      </c>
      <c r="C133" s="430" t="s">
        <v>693</v>
      </c>
      <c r="D133" s="431"/>
      <c r="E133" s="429" t="s">
        <v>694</v>
      </c>
      <c r="F133" s="432"/>
      <c r="G133" s="427"/>
      <c r="H133" s="427"/>
      <c r="I133" s="427" t="s">
        <v>695</v>
      </c>
      <c r="J133" s="430" t="s">
        <v>696</v>
      </c>
      <c r="K133" s="430" t="s">
        <v>696</v>
      </c>
    </row>
    <row r="134" customHeight="1" spans="1:11">
      <c r="A134" s="433"/>
      <c r="B134" s="429"/>
      <c r="C134" s="430" t="s">
        <v>697</v>
      </c>
      <c r="D134" s="431"/>
      <c r="E134" s="429" t="s">
        <v>694</v>
      </c>
      <c r="F134" s="432"/>
      <c r="G134" s="427"/>
      <c r="H134" s="427"/>
      <c r="I134" s="427" t="s">
        <v>698</v>
      </c>
      <c r="J134" s="430" t="s">
        <v>696</v>
      </c>
      <c r="K134" s="430" t="s">
        <v>696</v>
      </c>
    </row>
    <row r="135" customHeight="1" spans="1:11">
      <c r="A135" s="433"/>
      <c r="B135" s="429"/>
      <c r="C135" s="430" t="s">
        <v>699</v>
      </c>
      <c r="D135" s="431"/>
      <c r="E135" s="429" t="s">
        <v>694</v>
      </c>
      <c r="F135" s="432"/>
      <c r="G135" s="427"/>
      <c r="H135" s="427"/>
      <c r="I135" s="427" t="s">
        <v>700</v>
      </c>
      <c r="J135" s="430" t="s">
        <v>696</v>
      </c>
      <c r="K135" s="430" t="s">
        <v>696</v>
      </c>
    </row>
    <row r="136" customHeight="1" spans="1:11">
      <c r="A136" s="433"/>
      <c r="B136" s="429"/>
      <c r="C136" s="430" t="s">
        <v>701</v>
      </c>
      <c r="D136" s="431"/>
      <c r="E136" s="429" t="s">
        <v>694</v>
      </c>
      <c r="F136" s="432"/>
      <c r="G136" s="427"/>
      <c r="H136" s="427"/>
      <c r="I136" s="427" t="s">
        <v>695</v>
      </c>
      <c r="J136" s="430" t="s">
        <v>696</v>
      </c>
      <c r="K136" s="430" t="s">
        <v>696</v>
      </c>
    </row>
    <row r="137" customHeight="1" spans="1:11">
      <c r="A137" s="433"/>
      <c r="B137" s="429"/>
      <c r="C137" s="430" t="s">
        <v>702</v>
      </c>
      <c r="D137" s="431"/>
      <c r="E137" s="429" t="s">
        <v>694</v>
      </c>
      <c r="F137" s="432"/>
      <c r="G137" s="427"/>
      <c r="H137" s="427"/>
      <c r="I137" s="427" t="s">
        <v>698</v>
      </c>
      <c r="J137" s="430" t="s">
        <v>696</v>
      </c>
      <c r="K137" s="430" t="s">
        <v>696</v>
      </c>
    </row>
    <row r="138" customHeight="1" spans="1:11">
      <c r="A138" s="433"/>
      <c r="B138" s="429"/>
      <c r="C138" s="430" t="s">
        <v>703</v>
      </c>
      <c r="D138" s="431"/>
      <c r="E138" s="429" t="s">
        <v>694</v>
      </c>
      <c r="F138" s="434">
        <v>1.733</v>
      </c>
      <c r="G138" s="427"/>
      <c r="H138" s="427"/>
      <c r="I138" s="427" t="s">
        <v>700</v>
      </c>
      <c r="J138" s="430" t="s">
        <v>696</v>
      </c>
      <c r="K138" s="430" t="s">
        <v>696</v>
      </c>
    </row>
    <row r="139" customHeight="1" spans="1:11">
      <c r="A139" s="433"/>
      <c r="B139" s="429"/>
      <c r="C139" s="430" t="s">
        <v>704</v>
      </c>
      <c r="D139" s="431"/>
      <c r="E139" s="429" t="s">
        <v>694</v>
      </c>
      <c r="F139" s="432"/>
      <c r="G139" s="427"/>
      <c r="H139" s="427"/>
      <c r="I139" s="427" t="s">
        <v>705</v>
      </c>
      <c r="J139" s="430" t="s">
        <v>706</v>
      </c>
      <c r="K139" s="430" t="s">
        <v>706</v>
      </c>
    </row>
    <row r="140" customHeight="1" spans="1:11">
      <c r="A140" s="433"/>
      <c r="B140" s="429"/>
      <c r="C140" s="430" t="s">
        <v>707</v>
      </c>
      <c r="D140" s="431"/>
      <c r="E140" s="429" t="s">
        <v>694</v>
      </c>
      <c r="F140" s="432"/>
      <c r="G140" s="427"/>
      <c r="H140" s="427"/>
      <c r="I140" s="427" t="s">
        <v>705</v>
      </c>
      <c r="J140" s="430" t="s">
        <v>706</v>
      </c>
      <c r="K140" s="430" t="s">
        <v>706</v>
      </c>
    </row>
    <row r="141" customHeight="1" spans="1:11">
      <c r="A141" s="433"/>
      <c r="B141" s="429"/>
      <c r="C141" s="430" t="s">
        <v>708</v>
      </c>
      <c r="D141" s="431"/>
      <c r="E141" s="429" t="s">
        <v>694</v>
      </c>
      <c r="F141" s="432"/>
      <c r="G141" s="427"/>
      <c r="H141" s="427"/>
      <c r="I141" s="427" t="s">
        <v>709</v>
      </c>
      <c r="J141" s="430" t="s">
        <v>696</v>
      </c>
      <c r="K141" s="430" t="s">
        <v>696</v>
      </c>
    </row>
    <row r="142" customHeight="1" spans="1:11">
      <c r="A142" s="433"/>
      <c r="B142" s="429"/>
      <c r="C142" s="430" t="s">
        <v>710</v>
      </c>
      <c r="D142" s="431"/>
      <c r="E142" s="429" t="s">
        <v>694</v>
      </c>
      <c r="F142" s="432"/>
      <c r="G142" s="427"/>
      <c r="H142" s="427"/>
      <c r="I142" s="427" t="s">
        <v>705</v>
      </c>
      <c r="J142" s="430" t="s">
        <v>706</v>
      </c>
      <c r="K142" s="430" t="s">
        <v>706</v>
      </c>
    </row>
    <row r="143" customHeight="1" spans="1:11">
      <c r="A143" s="433"/>
      <c r="B143" s="429"/>
      <c r="C143" s="430" t="s">
        <v>711</v>
      </c>
      <c r="D143" s="431"/>
      <c r="E143" s="429" t="s">
        <v>694</v>
      </c>
      <c r="F143" s="432"/>
      <c r="G143" s="427"/>
      <c r="H143" s="427"/>
      <c r="I143" s="427" t="s">
        <v>705</v>
      </c>
      <c r="J143" s="430" t="s">
        <v>706</v>
      </c>
      <c r="K143" s="430" t="s">
        <v>706</v>
      </c>
    </row>
    <row r="144" customHeight="1" spans="1:11">
      <c r="A144" s="433"/>
      <c r="B144" s="429"/>
      <c r="C144" s="430" t="s">
        <v>712</v>
      </c>
      <c r="D144" s="431"/>
      <c r="E144" s="429" t="s">
        <v>694</v>
      </c>
      <c r="F144" s="434">
        <v>1.733</v>
      </c>
      <c r="G144" s="427"/>
      <c r="H144" s="427"/>
      <c r="I144" s="427" t="s">
        <v>709</v>
      </c>
      <c r="J144" s="430" t="s">
        <v>696</v>
      </c>
      <c r="K144" s="430" t="s">
        <v>696</v>
      </c>
    </row>
    <row r="145" customHeight="1" spans="1:11">
      <c r="A145" s="433"/>
      <c r="B145" s="429"/>
      <c r="C145" s="430" t="s">
        <v>713</v>
      </c>
      <c r="D145" s="431"/>
      <c r="E145" s="429" t="s">
        <v>714</v>
      </c>
      <c r="F145" s="432"/>
      <c r="G145" s="427"/>
      <c r="H145" s="427"/>
      <c r="I145" s="427" t="s">
        <v>715</v>
      </c>
      <c r="J145" s="430" t="s">
        <v>716</v>
      </c>
      <c r="K145" s="430" t="s">
        <v>716</v>
      </c>
    </row>
    <row r="146" customHeight="1" spans="1:11">
      <c r="A146" s="433"/>
      <c r="B146" s="429"/>
      <c r="C146" s="430" t="s">
        <v>717</v>
      </c>
      <c r="D146" s="431"/>
      <c r="E146" s="429" t="s">
        <v>714</v>
      </c>
      <c r="F146" s="432"/>
      <c r="G146" s="427"/>
      <c r="H146" s="427"/>
      <c r="I146" s="427" t="s">
        <v>718</v>
      </c>
      <c r="J146" s="430" t="s">
        <v>716</v>
      </c>
      <c r="K146" s="430" t="s">
        <v>716</v>
      </c>
    </row>
    <row r="147" customHeight="1" spans="1:11">
      <c r="A147" s="433"/>
      <c r="B147" s="429"/>
      <c r="C147" s="430" t="s">
        <v>719</v>
      </c>
      <c r="D147" s="431"/>
      <c r="E147" s="429" t="s">
        <v>714</v>
      </c>
      <c r="F147" s="434">
        <v>18.1976</v>
      </c>
      <c r="G147" s="427"/>
      <c r="H147" s="427"/>
      <c r="I147" s="427" t="s">
        <v>720</v>
      </c>
      <c r="J147" s="430" t="s">
        <v>716</v>
      </c>
      <c r="K147" s="430" t="s">
        <v>716</v>
      </c>
    </row>
    <row r="148" customHeight="1" spans="1:11">
      <c r="A148" s="433"/>
      <c r="B148" s="429"/>
      <c r="C148" s="430" t="s">
        <v>721</v>
      </c>
      <c r="D148" s="431"/>
      <c r="E148" s="429" t="s">
        <v>714</v>
      </c>
      <c r="F148" s="434"/>
      <c r="G148" s="427"/>
      <c r="H148" s="427"/>
      <c r="I148" s="427" t="s">
        <v>722</v>
      </c>
      <c r="J148" s="430" t="s">
        <v>723</v>
      </c>
      <c r="K148" s="430" t="s">
        <v>723</v>
      </c>
    </row>
    <row r="149" customHeight="1" spans="1:11">
      <c r="A149" s="433"/>
      <c r="B149" s="429"/>
      <c r="C149" s="430" t="s">
        <v>724</v>
      </c>
      <c r="D149" s="431"/>
      <c r="E149" s="429" t="s">
        <v>714</v>
      </c>
      <c r="F149" s="434"/>
      <c r="G149" s="427"/>
      <c r="H149" s="427"/>
      <c r="I149" s="427" t="s">
        <v>725</v>
      </c>
      <c r="J149" s="430" t="s">
        <v>726</v>
      </c>
      <c r="K149" s="430" t="s">
        <v>726</v>
      </c>
    </row>
    <row r="150" customHeight="1" spans="1:11">
      <c r="A150" s="435"/>
      <c r="B150" s="429"/>
      <c r="C150" s="430" t="s">
        <v>727</v>
      </c>
      <c r="D150" s="431"/>
      <c r="E150" s="429" t="s">
        <v>714</v>
      </c>
      <c r="F150" s="434">
        <v>18.1976</v>
      </c>
      <c r="G150" s="427"/>
      <c r="H150" s="427"/>
      <c r="I150" s="427" t="s">
        <v>728</v>
      </c>
      <c r="J150" s="430" t="s">
        <v>729</v>
      </c>
      <c r="K150" s="430" t="s">
        <v>729</v>
      </c>
    </row>
    <row r="151" customHeight="1" spans="1:11">
      <c r="A151" s="428"/>
      <c r="B151" s="429" t="s">
        <v>538</v>
      </c>
      <c r="C151" s="436" t="s">
        <v>730</v>
      </c>
      <c r="D151" s="437"/>
      <c r="E151" s="429" t="s">
        <v>694</v>
      </c>
      <c r="F151" s="432"/>
      <c r="G151" s="438"/>
      <c r="H151" s="438"/>
      <c r="I151" s="438"/>
      <c r="J151" s="436"/>
      <c r="K151" s="436"/>
    </row>
    <row r="152" customHeight="1" spans="1:11">
      <c r="A152" s="433"/>
      <c r="B152" s="429"/>
      <c r="C152" s="436" t="s">
        <v>731</v>
      </c>
      <c r="D152" s="437"/>
      <c r="E152" s="429" t="s">
        <v>694</v>
      </c>
      <c r="F152" s="432"/>
      <c r="G152" s="438"/>
      <c r="H152" s="438"/>
      <c r="I152" s="438"/>
      <c r="J152" s="436"/>
      <c r="K152" s="436"/>
    </row>
    <row r="153" customHeight="1" spans="1:11">
      <c r="A153" s="433"/>
      <c r="B153" s="429"/>
      <c r="C153" s="436" t="s">
        <v>732</v>
      </c>
      <c r="D153" s="437"/>
      <c r="E153" s="429" t="s">
        <v>714</v>
      </c>
      <c r="F153" s="432"/>
      <c r="G153" s="438"/>
      <c r="H153" s="438"/>
      <c r="I153" s="438"/>
      <c r="J153" s="436"/>
      <c r="K153" s="436"/>
    </row>
    <row r="154" customHeight="1" spans="1:11">
      <c r="A154" s="435"/>
      <c r="B154" s="429"/>
      <c r="C154" s="436" t="s">
        <v>733</v>
      </c>
      <c r="D154" s="437"/>
      <c r="E154" s="429" t="s">
        <v>714</v>
      </c>
      <c r="F154" s="432"/>
      <c r="G154" s="438"/>
      <c r="H154" s="438"/>
      <c r="I154" s="438"/>
      <c r="J154" s="436"/>
      <c r="K154" s="436"/>
    </row>
    <row r="155" customHeight="1" spans="1:11">
      <c r="A155" s="428"/>
      <c r="B155" s="429" t="s">
        <v>734</v>
      </c>
      <c r="C155" s="436" t="s">
        <v>735</v>
      </c>
      <c r="D155" s="437"/>
      <c r="E155" s="429" t="s">
        <v>714</v>
      </c>
      <c r="F155" s="432"/>
      <c r="G155" s="438"/>
      <c r="H155" s="438"/>
      <c r="I155" s="438"/>
      <c r="J155" s="436"/>
      <c r="K155" s="436"/>
    </row>
    <row r="156" customHeight="1" spans="1:11">
      <c r="A156" s="433"/>
      <c r="B156" s="429"/>
      <c r="C156" s="436" t="s">
        <v>736</v>
      </c>
      <c r="D156" s="437"/>
      <c r="E156" s="429" t="s">
        <v>714</v>
      </c>
      <c r="F156" s="432"/>
      <c r="G156" s="438"/>
      <c r="H156" s="438"/>
      <c r="I156" s="438"/>
      <c r="J156" s="436"/>
      <c r="K156" s="436"/>
    </row>
    <row r="157" customHeight="1" spans="1:11">
      <c r="A157" s="433"/>
      <c r="B157" s="429"/>
      <c r="C157" s="436" t="s">
        <v>737</v>
      </c>
      <c r="D157" s="437"/>
      <c r="E157" s="429" t="s">
        <v>714</v>
      </c>
      <c r="F157" s="432"/>
      <c r="G157" s="438"/>
      <c r="H157" s="438"/>
      <c r="I157" s="438"/>
      <c r="J157" s="436"/>
      <c r="K157" s="436"/>
    </row>
    <row r="158" customHeight="1" spans="1:11">
      <c r="A158" s="433"/>
      <c r="B158" s="429"/>
      <c r="C158" s="436" t="s">
        <v>738</v>
      </c>
      <c r="D158" s="437"/>
      <c r="E158" s="429" t="s">
        <v>714</v>
      </c>
      <c r="F158" s="432"/>
      <c r="G158" s="438"/>
      <c r="H158" s="438"/>
      <c r="I158" s="438"/>
      <c r="J158" s="436"/>
      <c r="K158" s="436"/>
    </row>
    <row r="159" customHeight="1" spans="1:11">
      <c r="A159" s="433"/>
      <c r="B159" s="429"/>
      <c r="C159" s="436" t="s">
        <v>739</v>
      </c>
      <c r="D159" s="437"/>
      <c r="E159" s="429" t="s">
        <v>714</v>
      </c>
      <c r="F159" s="432"/>
      <c r="G159" s="438"/>
      <c r="H159" s="438"/>
      <c r="I159" s="438"/>
      <c r="J159" s="436"/>
      <c r="K159" s="436"/>
    </row>
    <row r="160" customHeight="1" spans="1:11">
      <c r="A160" s="433"/>
      <c r="B160" s="429"/>
      <c r="C160" s="436" t="s">
        <v>740</v>
      </c>
      <c r="D160" s="437"/>
      <c r="E160" s="429" t="s">
        <v>714</v>
      </c>
      <c r="F160" s="432"/>
      <c r="G160" s="438"/>
      <c r="H160" s="438"/>
      <c r="I160" s="438"/>
      <c r="J160" s="436"/>
      <c r="K160" s="436"/>
    </row>
    <row r="161" customHeight="1" spans="1:11">
      <c r="A161" s="433"/>
      <c r="B161" s="429"/>
      <c r="C161" s="436" t="s">
        <v>741</v>
      </c>
      <c r="D161" s="437"/>
      <c r="E161" s="429" t="s">
        <v>714</v>
      </c>
      <c r="F161" s="432"/>
      <c r="G161" s="438"/>
      <c r="H161" s="438"/>
      <c r="I161" s="438"/>
      <c r="J161" s="436"/>
      <c r="K161" s="436"/>
    </row>
    <row r="162" customHeight="1" spans="1:11">
      <c r="A162" s="433"/>
      <c r="B162" s="429"/>
      <c r="C162" s="436" t="s">
        <v>742</v>
      </c>
      <c r="D162" s="437"/>
      <c r="E162" s="429" t="s">
        <v>714</v>
      </c>
      <c r="F162" s="432"/>
      <c r="G162" s="438"/>
      <c r="H162" s="438"/>
      <c r="I162" s="438"/>
      <c r="J162" s="436"/>
      <c r="K162" s="436"/>
    </row>
    <row r="163" customHeight="1" spans="1:11">
      <c r="A163" s="433"/>
      <c r="B163" s="429"/>
      <c r="C163" s="436" t="s">
        <v>743</v>
      </c>
      <c r="D163" s="437"/>
      <c r="E163" s="429" t="s">
        <v>694</v>
      </c>
      <c r="F163" s="432"/>
      <c r="G163" s="438"/>
      <c r="H163" s="438"/>
      <c r="I163" s="438"/>
      <c r="J163" s="436"/>
      <c r="K163" s="436"/>
    </row>
    <row r="164" customHeight="1" spans="1:11">
      <c r="A164" s="435"/>
      <c r="B164" s="429"/>
      <c r="C164" s="436" t="s">
        <v>744</v>
      </c>
      <c r="D164" s="437"/>
      <c r="E164" s="429" t="s">
        <v>694</v>
      </c>
      <c r="F164" s="432"/>
      <c r="G164" s="438"/>
      <c r="H164" s="438"/>
      <c r="I164" s="438"/>
      <c r="J164" s="436"/>
      <c r="K164" s="436"/>
    </row>
    <row r="165" customHeight="1" spans="1:11">
      <c r="A165" s="429"/>
      <c r="B165" s="439" t="s">
        <v>11</v>
      </c>
      <c r="C165" s="440"/>
      <c r="D165" s="441"/>
      <c r="E165" s="429"/>
      <c r="F165" s="442"/>
      <c r="G165" s="427"/>
      <c r="H165" s="427"/>
      <c r="I165" s="427"/>
      <c r="J165" s="430"/>
      <c r="K165" s="430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44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348">
        <v>2</v>
      </c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348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444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445">
        <v>7.96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445">
        <v>10.33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445">
        <v>0.32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348">
        <v>16.35</v>
      </c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348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348">
        <v>8.55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348">
        <v>1.24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348">
        <v>1.15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348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348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348">
        <v>2</v>
      </c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348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348">
        <v>1.15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348">
        <v>1.24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348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348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446"/>
      <c r="G186" s="353"/>
      <c r="H186" s="353"/>
      <c r="I186" s="353"/>
      <c r="J186" s="369"/>
      <c r="K186" s="369"/>
    </row>
    <row r="187" s="197" customFormat="1" customHeight="1" spans="1:13">
      <c r="A187" s="235" t="s">
        <v>773</v>
      </c>
      <c r="B187" s="263"/>
      <c r="C187" s="264" t="s">
        <v>774</v>
      </c>
      <c r="D187" s="265"/>
      <c r="E187" s="235"/>
      <c r="F187" s="274"/>
      <c r="G187" s="447"/>
      <c r="H187" s="447"/>
      <c r="I187" s="447"/>
      <c r="J187" s="451"/>
      <c r="K187" s="267"/>
      <c r="L187" s="277"/>
      <c r="M187" s="272"/>
    </row>
    <row r="188" s="197" customFormat="1" customHeight="1" spans="1:13">
      <c r="A188" s="235"/>
      <c r="B188" s="235"/>
      <c r="C188" s="270" t="s">
        <v>774</v>
      </c>
      <c r="D188" s="270"/>
      <c r="E188" s="235" t="s">
        <v>690</v>
      </c>
      <c r="F188" s="274">
        <f>B3</f>
        <v>1.733</v>
      </c>
      <c r="G188" s="447"/>
      <c r="H188" s="447"/>
      <c r="I188" s="447"/>
      <c r="J188" s="452"/>
      <c r="K188" s="267"/>
      <c r="L188" s="277"/>
      <c r="M188" s="272"/>
    </row>
    <row r="189" s="197" customFormat="1" customHeight="1" spans="1:13">
      <c r="A189" s="235"/>
      <c r="B189" s="263" t="s">
        <v>13</v>
      </c>
      <c r="C189" s="264"/>
      <c r="D189" s="265"/>
      <c r="E189" s="235"/>
      <c r="F189" s="274"/>
      <c r="G189" s="447"/>
      <c r="H189" s="447"/>
      <c r="I189" s="447"/>
      <c r="J189" s="451"/>
      <c r="K189" s="267"/>
      <c r="L189" s="277"/>
      <c r="M189" s="272"/>
    </row>
    <row r="190" customHeight="1" spans="1:11">
      <c r="A190" s="29" t="s">
        <v>256</v>
      </c>
      <c r="B190" s="29"/>
      <c r="C190" s="448"/>
      <c r="D190" s="448"/>
      <c r="E190" s="448"/>
      <c r="F190" s="448"/>
      <c r="G190" s="449"/>
      <c r="H190" s="449"/>
      <c r="I190" s="449"/>
      <c r="J190" s="453"/>
      <c r="K190" s="453"/>
    </row>
  </sheetData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1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210"/>
  <sheetViews>
    <sheetView workbookViewId="0">
      <selection activeCell="A1" sqref="A1:K1"/>
    </sheetView>
  </sheetViews>
  <sheetFormatPr defaultColWidth="9" defaultRowHeight="20" customHeight="1"/>
  <cols>
    <col min="1" max="1" width="9" style="278"/>
    <col min="2" max="2" width="15" style="278" customWidth="1"/>
    <col min="3" max="3" width="14" style="278" customWidth="1"/>
    <col min="4" max="4" width="22.1327433628319" style="278" customWidth="1"/>
    <col min="5" max="5" width="26.4159292035398" style="278" customWidth="1"/>
    <col min="6" max="6" width="19.2654867256637" style="278" customWidth="1"/>
    <col min="7" max="8" width="15.5398230088496" style="278" customWidth="1"/>
    <col min="9" max="11" width="25.4955752212389" style="278" customWidth="1"/>
    <col min="12" max="16384" width="9" style="278"/>
  </cols>
  <sheetData>
    <row r="1" customHeight="1" spans="1:11">
      <c r="A1" s="280" t="s">
        <v>505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</row>
    <row r="2" customHeight="1" spans="1:11">
      <c r="A2" s="281" t="s">
        <v>506</v>
      </c>
      <c r="B2" s="281"/>
      <c r="C2" s="281" t="s">
        <v>734</v>
      </c>
      <c r="D2" s="281" t="s">
        <v>507</v>
      </c>
      <c r="E2" s="281" t="s">
        <v>175</v>
      </c>
      <c r="F2" s="281" t="s">
        <v>509</v>
      </c>
      <c r="G2" s="407" t="s">
        <v>176</v>
      </c>
      <c r="H2" s="408"/>
      <c r="I2" s="304"/>
      <c r="J2" s="304"/>
      <c r="K2" s="304"/>
    </row>
    <row r="3" customHeight="1" spans="1:11">
      <c r="A3" s="281" t="s">
        <v>510</v>
      </c>
      <c r="B3" s="281">
        <v>2.317</v>
      </c>
      <c r="C3" s="409" t="s">
        <v>982</v>
      </c>
      <c r="D3" s="285" t="s">
        <v>511</v>
      </c>
      <c r="E3" s="281"/>
      <c r="F3" s="281" t="s">
        <v>512</v>
      </c>
      <c r="G3" s="285" t="s">
        <v>983</v>
      </c>
      <c r="H3" s="281" t="s">
        <v>514</v>
      </c>
      <c r="I3" s="304"/>
      <c r="J3" s="281" t="s">
        <v>984</v>
      </c>
      <c r="K3" s="304"/>
    </row>
    <row r="4" customHeight="1" spans="1:11">
      <c r="A4" s="281" t="s">
        <v>515</v>
      </c>
      <c r="B4" s="281"/>
      <c r="C4" s="371" t="s">
        <v>902</v>
      </c>
      <c r="D4" s="281" t="s">
        <v>516</v>
      </c>
      <c r="E4" s="281">
        <v>2014</v>
      </c>
      <c r="F4" s="281" t="s">
        <v>517</v>
      </c>
      <c r="G4" s="281" t="s">
        <v>985</v>
      </c>
      <c r="H4" s="281" t="s">
        <v>518</v>
      </c>
      <c r="I4" s="281">
        <v>0</v>
      </c>
      <c r="J4" s="281" t="s">
        <v>519</v>
      </c>
      <c r="K4" s="281" t="s">
        <v>986</v>
      </c>
    </row>
    <row r="5" customHeight="1" spans="1:11">
      <c r="A5" s="281" t="s">
        <v>520</v>
      </c>
      <c r="B5" s="281"/>
      <c r="C5" s="371" t="s">
        <v>987</v>
      </c>
      <c r="D5" s="281" t="s">
        <v>521</v>
      </c>
      <c r="E5" s="281" t="s">
        <v>987</v>
      </c>
      <c r="F5" s="281" t="s">
        <v>522</v>
      </c>
      <c r="G5" s="371" t="s">
        <v>988</v>
      </c>
      <c r="H5" s="281" t="s">
        <v>523</v>
      </c>
      <c r="I5" s="281" t="s">
        <v>989</v>
      </c>
      <c r="J5" s="281" t="s">
        <v>524</v>
      </c>
      <c r="K5" s="281" t="s">
        <v>990</v>
      </c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296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296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308" t="s">
        <v>538</v>
      </c>
      <c r="D10" s="386"/>
      <c r="E10" s="295" t="s">
        <v>534</v>
      </c>
      <c r="F10" s="296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296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296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296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296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296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296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296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296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296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296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296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296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296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296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296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296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296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296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296">
        <v>5.5608</v>
      </c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296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296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296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296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296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296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296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296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296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296">
        <v>3.0121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296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296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296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296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296">
        <v>1.3902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296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296">
        <v>1.8536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296">
        <v>1.8536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296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296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296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296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296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296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296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296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296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296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296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296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296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296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296">
        <v>9.12976</v>
      </c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296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296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296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311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311">
        <v>0.8</v>
      </c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315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315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315">
        <v>2253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315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31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318">
        <v>113439.2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318"/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295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295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295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295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295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31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295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296">
        <v>0.08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296">
        <v>7.4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296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296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296"/>
      <c r="G86" s="291"/>
      <c r="H86" s="291"/>
      <c r="I86" s="291"/>
      <c r="J86" s="291"/>
      <c r="K86" s="291"/>
    </row>
    <row r="87" customHeight="1" spans="1:11">
      <c r="A87" s="297"/>
      <c r="B87" s="297"/>
      <c r="C87" s="236" t="s">
        <v>639</v>
      </c>
      <c r="D87" s="298"/>
      <c r="E87" s="295"/>
      <c r="F87" s="296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296">
        <v>1.35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296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296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296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296">
        <v>0.06</v>
      </c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296">
        <v>0.42</v>
      </c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296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296">
        <v>0.22</v>
      </c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296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296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296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296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296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296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296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296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296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296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296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296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296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296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296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296">
        <v>0.14</v>
      </c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296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296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296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296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296">
        <v>0.354</v>
      </c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296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296">
        <v>0.29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296">
        <v>0.07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296">
        <v>0.35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296">
        <v>152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296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296">
        <v>32.2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296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296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296">
        <v>1.17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296">
        <v>7.74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296">
        <v>0.95</v>
      </c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296"/>
      <c r="G129" s="236"/>
      <c r="H129" s="236"/>
      <c r="I129" s="236"/>
      <c r="J129" s="276"/>
      <c r="K129" s="276"/>
    </row>
    <row r="130" customFormat="1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2.317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296"/>
      <c r="G131" s="291"/>
      <c r="H131" s="291"/>
      <c r="I131" s="291" t="s">
        <v>631</v>
      </c>
      <c r="J131" s="291"/>
      <c r="K131" s="291"/>
    </row>
    <row r="132" customHeight="1" spans="1:11">
      <c r="A132" s="326" t="s">
        <v>691</v>
      </c>
      <c r="B132" s="326"/>
      <c r="C132" s="327" t="s">
        <v>692</v>
      </c>
      <c r="D132" s="328"/>
      <c r="E132" s="329"/>
      <c r="F132" s="329"/>
      <c r="G132" s="330"/>
      <c r="H132" s="330"/>
      <c r="I132" s="330"/>
      <c r="J132" s="333"/>
      <c r="K132" s="333"/>
    </row>
    <row r="133" customHeight="1" spans="1:11">
      <c r="A133" s="331"/>
      <c r="B133" s="332" t="s">
        <v>272</v>
      </c>
      <c r="C133" s="333" t="s">
        <v>693</v>
      </c>
      <c r="D133" s="334"/>
      <c r="E133" s="332" t="s">
        <v>694</v>
      </c>
      <c r="F133" s="341"/>
      <c r="G133" s="330"/>
      <c r="H133" s="330"/>
      <c r="I133" s="330" t="s">
        <v>695</v>
      </c>
      <c r="J133" s="333"/>
      <c r="K133" s="333"/>
    </row>
    <row r="134" customHeight="1" spans="1:11">
      <c r="A134" s="337"/>
      <c r="B134" s="332"/>
      <c r="C134" s="333" t="s">
        <v>697</v>
      </c>
      <c r="D134" s="334"/>
      <c r="E134" s="332" t="s">
        <v>694</v>
      </c>
      <c r="F134" s="341"/>
      <c r="G134" s="330"/>
      <c r="H134" s="330"/>
      <c r="I134" s="330" t="s">
        <v>698</v>
      </c>
      <c r="J134" s="333"/>
      <c r="K134" s="333"/>
    </row>
    <row r="135" customHeight="1" spans="1:11">
      <c r="A135" s="337"/>
      <c r="B135" s="332"/>
      <c r="C135" s="333" t="s">
        <v>699</v>
      </c>
      <c r="D135" s="334"/>
      <c r="E135" s="332" t="s">
        <v>694</v>
      </c>
      <c r="F135" s="341"/>
      <c r="G135" s="330"/>
      <c r="H135" s="330"/>
      <c r="I135" s="330" t="s">
        <v>700</v>
      </c>
      <c r="J135" s="333"/>
      <c r="K135" s="333"/>
    </row>
    <row r="136" customHeight="1" spans="1:11">
      <c r="A136" s="337"/>
      <c r="B136" s="332"/>
      <c r="C136" s="333" t="s">
        <v>701</v>
      </c>
      <c r="D136" s="334"/>
      <c r="E136" s="332" t="s">
        <v>694</v>
      </c>
      <c r="F136" s="341"/>
      <c r="G136" s="330"/>
      <c r="H136" s="330"/>
      <c r="I136" s="330" t="s">
        <v>695</v>
      </c>
      <c r="J136" s="333"/>
      <c r="K136" s="333"/>
    </row>
    <row r="137" customHeight="1" spans="1:11">
      <c r="A137" s="337"/>
      <c r="B137" s="332"/>
      <c r="C137" s="333" t="s">
        <v>702</v>
      </c>
      <c r="D137" s="334"/>
      <c r="E137" s="332" t="s">
        <v>694</v>
      </c>
      <c r="F137" s="341"/>
      <c r="G137" s="330"/>
      <c r="H137" s="330"/>
      <c r="I137" s="330" t="s">
        <v>698</v>
      </c>
      <c r="J137" s="333"/>
      <c r="K137" s="333"/>
    </row>
    <row r="138" customHeight="1" spans="1:11">
      <c r="A138" s="337"/>
      <c r="B138" s="332"/>
      <c r="C138" s="333" t="s">
        <v>703</v>
      </c>
      <c r="D138" s="334"/>
      <c r="E138" s="332" t="s">
        <v>694</v>
      </c>
      <c r="F138" s="341"/>
      <c r="G138" s="330"/>
      <c r="H138" s="330"/>
      <c r="I138" s="330" t="s">
        <v>700</v>
      </c>
      <c r="J138" s="333"/>
      <c r="K138" s="333"/>
    </row>
    <row r="139" customHeight="1" spans="1:11">
      <c r="A139" s="337"/>
      <c r="B139" s="332"/>
      <c r="C139" s="333" t="s">
        <v>704</v>
      </c>
      <c r="D139" s="334"/>
      <c r="E139" s="332" t="s">
        <v>694</v>
      </c>
      <c r="F139" s="341"/>
      <c r="G139" s="330"/>
      <c r="H139" s="330"/>
      <c r="I139" s="330" t="s">
        <v>705</v>
      </c>
      <c r="J139" s="333"/>
      <c r="K139" s="333"/>
    </row>
    <row r="140" customHeight="1" spans="1:11">
      <c r="A140" s="337"/>
      <c r="B140" s="332"/>
      <c r="C140" s="333" t="s">
        <v>707</v>
      </c>
      <c r="D140" s="334"/>
      <c r="E140" s="332" t="s">
        <v>694</v>
      </c>
      <c r="F140" s="341"/>
      <c r="G140" s="330"/>
      <c r="H140" s="330"/>
      <c r="I140" s="330" t="s">
        <v>705</v>
      </c>
      <c r="J140" s="333"/>
      <c r="K140" s="333"/>
    </row>
    <row r="141" customHeight="1" spans="1:11">
      <c r="A141" s="337"/>
      <c r="B141" s="332"/>
      <c r="C141" s="333" t="s">
        <v>708</v>
      </c>
      <c r="D141" s="334"/>
      <c r="E141" s="332" t="s">
        <v>694</v>
      </c>
      <c r="F141" s="341"/>
      <c r="G141" s="330"/>
      <c r="H141" s="330"/>
      <c r="I141" s="330" t="s">
        <v>709</v>
      </c>
      <c r="J141" s="333"/>
      <c r="K141" s="333"/>
    </row>
    <row r="142" customHeight="1" spans="1:11">
      <c r="A142" s="337"/>
      <c r="B142" s="332"/>
      <c r="C142" s="333" t="s">
        <v>710</v>
      </c>
      <c r="D142" s="334"/>
      <c r="E142" s="332" t="s">
        <v>694</v>
      </c>
      <c r="F142" s="341"/>
      <c r="G142" s="330"/>
      <c r="H142" s="330"/>
      <c r="I142" s="330" t="s">
        <v>705</v>
      </c>
      <c r="J142" s="333"/>
      <c r="K142" s="333"/>
    </row>
    <row r="143" customHeight="1" spans="1:11">
      <c r="A143" s="337"/>
      <c r="B143" s="332"/>
      <c r="C143" s="333" t="s">
        <v>711</v>
      </c>
      <c r="D143" s="334"/>
      <c r="E143" s="332" t="s">
        <v>694</v>
      </c>
      <c r="F143" s="341"/>
      <c r="G143" s="330"/>
      <c r="H143" s="330"/>
      <c r="I143" s="330" t="s">
        <v>705</v>
      </c>
      <c r="J143" s="333"/>
      <c r="K143" s="333"/>
    </row>
    <row r="144" customHeight="1" spans="1:11">
      <c r="A144" s="337"/>
      <c r="B144" s="332"/>
      <c r="C144" s="333" t="s">
        <v>712</v>
      </c>
      <c r="D144" s="334"/>
      <c r="E144" s="332" t="s">
        <v>694</v>
      </c>
      <c r="F144" s="341"/>
      <c r="G144" s="330"/>
      <c r="H144" s="330"/>
      <c r="I144" s="330" t="s">
        <v>709</v>
      </c>
      <c r="J144" s="333"/>
      <c r="K144" s="333"/>
    </row>
    <row r="145" customHeight="1" spans="1:11">
      <c r="A145" s="337"/>
      <c r="B145" s="332"/>
      <c r="C145" s="333" t="s">
        <v>713</v>
      </c>
      <c r="D145" s="334"/>
      <c r="E145" s="332" t="s">
        <v>714</v>
      </c>
      <c r="F145" s="335"/>
      <c r="G145" s="336"/>
      <c r="H145" s="336"/>
      <c r="I145" s="330" t="s">
        <v>715</v>
      </c>
      <c r="J145" s="333"/>
      <c r="K145" s="333"/>
    </row>
    <row r="146" customHeight="1" spans="1:11">
      <c r="A146" s="337"/>
      <c r="B146" s="332"/>
      <c r="C146" s="333" t="s">
        <v>717</v>
      </c>
      <c r="D146" s="334"/>
      <c r="E146" s="332" t="s">
        <v>714</v>
      </c>
      <c r="F146" s="335"/>
      <c r="G146" s="336"/>
      <c r="H146" s="336"/>
      <c r="I146" s="330" t="s">
        <v>718</v>
      </c>
      <c r="J146" s="333"/>
      <c r="K146" s="333"/>
    </row>
    <row r="147" customHeight="1" spans="1:11">
      <c r="A147" s="337"/>
      <c r="B147" s="332"/>
      <c r="C147" s="333" t="s">
        <v>719</v>
      </c>
      <c r="D147" s="334"/>
      <c r="E147" s="332" t="s">
        <v>714</v>
      </c>
      <c r="F147" s="335"/>
      <c r="G147" s="336"/>
      <c r="H147" s="336"/>
      <c r="I147" s="330" t="s">
        <v>720</v>
      </c>
      <c r="J147" s="333"/>
      <c r="K147" s="333"/>
    </row>
    <row r="148" customHeight="1" spans="1:11">
      <c r="A148" s="337"/>
      <c r="B148" s="332"/>
      <c r="C148" s="333" t="s">
        <v>721</v>
      </c>
      <c r="D148" s="334"/>
      <c r="E148" s="332" t="s">
        <v>714</v>
      </c>
      <c r="F148" s="335"/>
      <c r="G148" s="336"/>
      <c r="H148" s="336"/>
      <c r="I148" s="330" t="s">
        <v>722</v>
      </c>
      <c r="J148" s="333"/>
      <c r="K148" s="333"/>
    </row>
    <row r="149" customHeight="1" spans="1:11">
      <c r="A149" s="337"/>
      <c r="B149" s="332"/>
      <c r="C149" s="333" t="s">
        <v>724</v>
      </c>
      <c r="D149" s="334"/>
      <c r="E149" s="332" t="s">
        <v>714</v>
      </c>
      <c r="F149" s="335"/>
      <c r="G149" s="336"/>
      <c r="H149" s="336"/>
      <c r="I149" s="330" t="s">
        <v>725</v>
      </c>
      <c r="J149" s="333"/>
      <c r="K149" s="333"/>
    </row>
    <row r="150" customHeight="1" spans="1:11">
      <c r="A150" s="338"/>
      <c r="B150" s="332"/>
      <c r="C150" s="333" t="s">
        <v>727</v>
      </c>
      <c r="D150" s="334"/>
      <c r="E150" s="332" t="s">
        <v>714</v>
      </c>
      <c r="F150" s="335"/>
      <c r="G150" s="336"/>
      <c r="H150" s="336"/>
      <c r="I150" s="330" t="s">
        <v>728</v>
      </c>
      <c r="J150" s="333"/>
      <c r="K150" s="333"/>
    </row>
    <row r="151" customHeight="1" spans="1:11">
      <c r="A151" s="331"/>
      <c r="B151" s="332" t="s">
        <v>538</v>
      </c>
      <c r="C151" s="339" t="s">
        <v>730</v>
      </c>
      <c r="D151" s="340"/>
      <c r="E151" s="332" t="s">
        <v>694</v>
      </c>
      <c r="F151" s="341"/>
      <c r="G151" s="342"/>
      <c r="H151" s="342"/>
      <c r="I151" s="342"/>
      <c r="J151" s="339"/>
      <c r="K151" s="339"/>
    </row>
    <row r="152" customHeight="1" spans="1:11">
      <c r="A152" s="337"/>
      <c r="B152" s="332"/>
      <c r="C152" s="339" t="s">
        <v>731</v>
      </c>
      <c r="D152" s="340"/>
      <c r="E152" s="332" t="s">
        <v>694</v>
      </c>
      <c r="F152" s="341"/>
      <c r="G152" s="342"/>
      <c r="H152" s="342"/>
      <c r="I152" s="342"/>
      <c r="J152" s="339"/>
      <c r="K152" s="339"/>
    </row>
    <row r="153" customHeight="1" spans="1:11">
      <c r="A153" s="337"/>
      <c r="B153" s="332"/>
      <c r="C153" s="339" t="s">
        <v>732</v>
      </c>
      <c r="D153" s="340"/>
      <c r="E153" s="332" t="s">
        <v>714</v>
      </c>
      <c r="F153" s="335"/>
      <c r="G153" s="343"/>
      <c r="H153" s="343"/>
      <c r="I153" s="342"/>
      <c r="J153" s="339"/>
      <c r="K153" s="339"/>
    </row>
    <row r="154" customHeight="1" spans="1:11">
      <c r="A154" s="338"/>
      <c r="B154" s="332"/>
      <c r="C154" s="339" t="s">
        <v>733</v>
      </c>
      <c r="D154" s="340"/>
      <c r="E154" s="332" t="s">
        <v>714</v>
      </c>
      <c r="F154" s="335"/>
      <c r="G154" s="343"/>
      <c r="H154" s="343"/>
      <c r="I154" s="342"/>
      <c r="J154" s="339"/>
      <c r="K154" s="339"/>
    </row>
    <row r="155" customHeight="1" spans="1:11">
      <c r="A155" s="331"/>
      <c r="B155" s="332" t="s">
        <v>734</v>
      </c>
      <c r="C155" s="339" t="s">
        <v>735</v>
      </c>
      <c r="D155" s="340"/>
      <c r="E155" s="332" t="s">
        <v>714</v>
      </c>
      <c r="F155" s="335"/>
      <c r="G155" s="343"/>
      <c r="H155" s="343"/>
      <c r="I155" s="342"/>
      <c r="J155" s="339"/>
      <c r="K155" s="339"/>
    </row>
    <row r="156" customHeight="1" spans="1:11">
      <c r="A156" s="337"/>
      <c r="B156" s="332"/>
      <c r="C156" s="339" t="s">
        <v>736</v>
      </c>
      <c r="D156" s="340"/>
      <c r="E156" s="332" t="s">
        <v>714</v>
      </c>
      <c r="F156" s="335">
        <v>44.023</v>
      </c>
      <c r="G156" s="343"/>
      <c r="H156" s="343"/>
      <c r="I156" s="342"/>
      <c r="J156" s="339"/>
      <c r="K156" s="339"/>
    </row>
    <row r="157" customHeight="1" spans="1:11">
      <c r="A157" s="337"/>
      <c r="B157" s="332"/>
      <c r="C157" s="339" t="s">
        <v>737</v>
      </c>
      <c r="D157" s="340"/>
      <c r="E157" s="332" t="s">
        <v>714</v>
      </c>
      <c r="F157" s="335"/>
      <c r="G157" s="343"/>
      <c r="H157" s="343"/>
      <c r="I157" s="342"/>
      <c r="J157" s="339"/>
      <c r="K157" s="339"/>
    </row>
    <row r="158" customHeight="1" spans="1:11">
      <c r="A158" s="337"/>
      <c r="B158" s="332"/>
      <c r="C158" s="339" t="s">
        <v>738</v>
      </c>
      <c r="D158" s="340"/>
      <c r="E158" s="332" t="s">
        <v>714</v>
      </c>
      <c r="F158" s="335"/>
      <c r="G158" s="343"/>
      <c r="H158" s="343"/>
      <c r="I158" s="342"/>
      <c r="J158" s="339"/>
      <c r="K158" s="339"/>
    </row>
    <row r="159" customHeight="1" spans="1:11">
      <c r="A159" s="337"/>
      <c r="B159" s="332"/>
      <c r="C159" s="339" t="s">
        <v>739</v>
      </c>
      <c r="D159" s="340"/>
      <c r="E159" s="332" t="s">
        <v>714</v>
      </c>
      <c r="F159" s="335"/>
      <c r="G159" s="343"/>
      <c r="H159" s="343"/>
      <c r="I159" s="342"/>
      <c r="J159" s="339"/>
      <c r="K159" s="339"/>
    </row>
    <row r="160" customHeight="1" spans="1:11">
      <c r="A160" s="337"/>
      <c r="B160" s="332"/>
      <c r="C160" s="339" t="s">
        <v>740</v>
      </c>
      <c r="D160" s="340"/>
      <c r="E160" s="332" t="s">
        <v>714</v>
      </c>
      <c r="F160" s="335">
        <v>44.023</v>
      </c>
      <c r="G160" s="343"/>
      <c r="H160" s="343"/>
      <c r="I160" s="342"/>
      <c r="J160" s="339"/>
      <c r="K160" s="339"/>
    </row>
    <row r="161" customHeight="1" spans="1:11">
      <c r="A161" s="337"/>
      <c r="B161" s="332"/>
      <c r="C161" s="339" t="s">
        <v>741</v>
      </c>
      <c r="D161" s="340"/>
      <c r="E161" s="332" t="s">
        <v>714</v>
      </c>
      <c r="F161" s="335"/>
      <c r="G161" s="343"/>
      <c r="H161" s="343"/>
      <c r="I161" s="342"/>
      <c r="J161" s="339"/>
      <c r="K161" s="339"/>
    </row>
    <row r="162" customHeight="1" spans="1:11">
      <c r="A162" s="337"/>
      <c r="B162" s="332"/>
      <c r="C162" s="339" t="s">
        <v>742</v>
      </c>
      <c r="D162" s="340"/>
      <c r="E162" s="332" t="s">
        <v>714</v>
      </c>
      <c r="F162" s="335"/>
      <c r="G162" s="343"/>
      <c r="H162" s="343"/>
      <c r="I162" s="342"/>
      <c r="J162" s="339"/>
      <c r="K162" s="339"/>
    </row>
    <row r="163" customHeight="1" spans="1:11">
      <c r="A163" s="337"/>
      <c r="B163" s="332"/>
      <c r="C163" s="339" t="s">
        <v>743</v>
      </c>
      <c r="D163" s="340"/>
      <c r="E163" s="332" t="s">
        <v>694</v>
      </c>
      <c r="F163" s="335">
        <v>2.317</v>
      </c>
      <c r="G163" s="343"/>
      <c r="H163" s="343"/>
      <c r="I163" s="342"/>
      <c r="J163" s="339"/>
      <c r="K163" s="339"/>
    </row>
    <row r="164" customHeight="1" spans="1:11">
      <c r="A164" s="338"/>
      <c r="B164" s="332"/>
      <c r="C164" s="339" t="s">
        <v>744</v>
      </c>
      <c r="D164" s="340"/>
      <c r="E164" s="332" t="s">
        <v>694</v>
      </c>
      <c r="F164" s="335">
        <v>2.317</v>
      </c>
      <c r="G164" s="343"/>
      <c r="H164" s="343"/>
      <c r="I164" s="342"/>
      <c r="J164" s="339"/>
      <c r="K164" s="339"/>
    </row>
    <row r="165" customHeight="1" spans="1:11">
      <c r="A165" s="332"/>
      <c r="B165" s="344" t="s">
        <v>11</v>
      </c>
      <c r="C165" s="345"/>
      <c r="D165" s="346"/>
      <c r="E165" s="332"/>
      <c r="F165" s="347"/>
      <c r="G165" s="330"/>
      <c r="H165" s="330"/>
      <c r="I165" s="330"/>
      <c r="J165" s="333"/>
      <c r="K165" s="333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352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348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348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348">
        <v>0.35</v>
      </c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348">
        <v>34.315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348">
        <v>6.39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348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348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348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348">
        <v>16.525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348">
        <v>1.32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348">
        <v>2.62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348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348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348">
        <v>7</v>
      </c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348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348">
        <v>2.62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348">
        <v>1.32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348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348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348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2.317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397" t="s">
        <v>256</v>
      </c>
      <c r="B190" s="397"/>
      <c r="C190" s="398"/>
      <c r="D190" s="398"/>
      <c r="E190" s="398"/>
      <c r="F190" s="399"/>
      <c r="G190" s="400"/>
      <c r="H190" s="400"/>
      <c r="I190" s="400"/>
      <c r="J190" s="402"/>
      <c r="K190" s="402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362"/>
      <c r="H191" s="362"/>
      <c r="I191" s="401"/>
      <c r="J191" s="401"/>
      <c r="K191" s="401"/>
    </row>
    <row r="192" customHeight="1" spans="1:8">
      <c r="A192" s="281"/>
      <c r="B192" s="281" t="s">
        <v>877</v>
      </c>
      <c r="C192" s="281" t="s">
        <v>676</v>
      </c>
      <c r="D192" s="281" t="s">
        <v>878</v>
      </c>
      <c r="E192" s="281" t="s">
        <v>467</v>
      </c>
      <c r="F192" s="367">
        <v>6</v>
      </c>
      <c r="G192" s="368"/>
      <c r="H192" s="368"/>
    </row>
    <row r="193" customHeight="1" spans="1:8">
      <c r="A193" s="281"/>
      <c r="B193" s="281"/>
      <c r="C193" s="281"/>
      <c r="D193" s="281" t="s">
        <v>879</v>
      </c>
      <c r="E193" s="281" t="s">
        <v>467</v>
      </c>
      <c r="F193" s="367"/>
      <c r="G193" s="368"/>
      <c r="H193" s="368"/>
    </row>
    <row r="194" customHeight="1" spans="1:8">
      <c r="A194" s="281"/>
      <c r="B194" s="281"/>
      <c r="C194" s="281"/>
      <c r="D194" s="281" t="s">
        <v>880</v>
      </c>
      <c r="E194" s="281" t="s">
        <v>467</v>
      </c>
      <c r="F194" s="367"/>
      <c r="G194" s="368"/>
      <c r="H194" s="368"/>
    </row>
    <row r="195" customHeight="1" spans="1:8">
      <c r="A195" s="281"/>
      <c r="B195" s="281"/>
      <c r="C195" s="281"/>
      <c r="D195" s="281" t="s">
        <v>881</v>
      </c>
      <c r="E195" s="281" t="s">
        <v>642</v>
      </c>
      <c r="F195" s="367">
        <v>0.08</v>
      </c>
      <c r="G195" s="368"/>
      <c r="H195" s="368"/>
    </row>
    <row r="196" customHeight="1" spans="1:11">
      <c r="A196" s="281"/>
      <c r="B196" s="281"/>
      <c r="C196" s="281" t="s">
        <v>882</v>
      </c>
      <c r="D196" s="281"/>
      <c r="E196" s="281" t="s">
        <v>467</v>
      </c>
      <c r="F196" s="367"/>
      <c r="G196" s="404"/>
      <c r="H196" s="404"/>
      <c r="I196"/>
      <c r="J196"/>
      <c r="K196"/>
    </row>
    <row r="197" customHeight="1" spans="1:11">
      <c r="A197" s="281"/>
      <c r="B197" s="281"/>
      <c r="C197" s="281" t="s">
        <v>883</v>
      </c>
      <c r="D197" s="281"/>
      <c r="E197" s="281" t="s">
        <v>467</v>
      </c>
      <c r="F197" s="367"/>
      <c r="G197" s="404"/>
      <c r="H197" s="404"/>
      <c r="I197"/>
      <c r="J197"/>
      <c r="K197"/>
    </row>
    <row r="198" customHeight="1" spans="1:11">
      <c r="A198" s="281"/>
      <c r="B198" s="281"/>
      <c r="C198" s="281" t="s">
        <v>884</v>
      </c>
      <c r="D198" s="281"/>
      <c r="E198" s="281" t="s">
        <v>885</v>
      </c>
      <c r="F198" s="367">
        <v>951.5</v>
      </c>
      <c r="G198" s="404"/>
      <c r="H198" s="404"/>
      <c r="I198"/>
      <c r="J198"/>
      <c r="K198"/>
    </row>
    <row r="199" customHeight="1" spans="1:11">
      <c r="A199" s="281"/>
      <c r="B199" s="371"/>
      <c r="C199" s="281" t="s">
        <v>886</v>
      </c>
      <c r="D199" s="281"/>
      <c r="E199" s="281" t="s">
        <v>666</v>
      </c>
      <c r="F199" s="367"/>
      <c r="G199" s="404"/>
      <c r="H199" s="404"/>
      <c r="I199"/>
      <c r="J199"/>
      <c r="K199"/>
    </row>
    <row r="200" customHeight="1" spans="1:11">
      <c r="A200" s="281"/>
      <c r="B200" s="371"/>
      <c r="C200" s="281" t="s">
        <v>868</v>
      </c>
      <c r="D200" s="281"/>
      <c r="E200" s="281" t="s">
        <v>666</v>
      </c>
      <c r="F200" s="367"/>
      <c r="G200" s="404"/>
      <c r="H200" s="404"/>
      <c r="I200"/>
      <c r="J200"/>
      <c r="K200"/>
    </row>
    <row r="201" customHeight="1" spans="1:11">
      <c r="A201" s="281"/>
      <c r="B201" s="371"/>
      <c r="C201" s="371" t="s">
        <v>887</v>
      </c>
      <c r="D201" s="371"/>
      <c r="E201" s="371" t="s">
        <v>603</v>
      </c>
      <c r="F201" s="367">
        <v>0.08</v>
      </c>
      <c r="G201" s="404"/>
      <c r="H201" s="404"/>
      <c r="I201"/>
      <c r="J201"/>
      <c r="K201"/>
    </row>
    <row r="202" customHeight="1" spans="1:11">
      <c r="A202" s="281"/>
      <c r="B202" s="371"/>
      <c r="C202" s="371" t="s">
        <v>888</v>
      </c>
      <c r="D202" s="371"/>
      <c r="E202" s="371" t="s">
        <v>581</v>
      </c>
      <c r="F202" s="372"/>
      <c r="G202" s="404"/>
      <c r="H202" s="404"/>
      <c r="I202"/>
      <c r="J202"/>
      <c r="K202"/>
    </row>
    <row r="203" customHeight="1" spans="1:11">
      <c r="A203" s="281"/>
      <c r="B203" s="371"/>
      <c r="C203" s="281" t="s">
        <v>889</v>
      </c>
      <c r="D203" s="281"/>
      <c r="E203" s="281" t="s">
        <v>654</v>
      </c>
      <c r="F203" s="304"/>
      <c r="G203" s="404"/>
      <c r="H203" s="404"/>
      <c r="I203"/>
      <c r="J203"/>
      <c r="K203"/>
    </row>
    <row r="204" customHeight="1" spans="1:11">
      <c r="A204" s="281"/>
      <c r="B204" s="371"/>
      <c r="C204" s="281" t="s">
        <v>890</v>
      </c>
      <c r="D204" s="281"/>
      <c r="E204" s="281" t="s">
        <v>285</v>
      </c>
      <c r="F204" s="304"/>
      <c r="G204" s="404"/>
      <c r="H204" s="404"/>
      <c r="I204"/>
      <c r="J204"/>
      <c r="K204"/>
    </row>
    <row r="205" customHeight="1" spans="1:11">
      <c r="A205" s="371"/>
      <c r="B205" s="371" t="s">
        <v>891</v>
      </c>
      <c r="C205" s="371" t="s">
        <v>892</v>
      </c>
      <c r="D205" s="371"/>
      <c r="E205" s="371" t="s">
        <v>893</v>
      </c>
      <c r="F205" s="373"/>
      <c r="G205" s="404"/>
      <c r="H205" s="404"/>
      <c r="I205"/>
      <c r="J205"/>
      <c r="K205"/>
    </row>
    <row r="206" customHeight="1" spans="1:11">
      <c r="A206" s="281"/>
      <c r="B206" s="281" t="s">
        <v>894</v>
      </c>
      <c r="C206" s="281" t="s">
        <v>895</v>
      </c>
      <c r="D206" s="281"/>
      <c r="E206" s="281" t="s">
        <v>851</v>
      </c>
      <c r="F206" s="304"/>
      <c r="G206" s="404"/>
      <c r="H206" s="404"/>
      <c r="I206"/>
      <c r="J206"/>
      <c r="K206"/>
    </row>
    <row r="207" customHeight="1" spans="1:11">
      <c r="A207" s="281"/>
      <c r="B207" s="281" t="s">
        <v>896</v>
      </c>
      <c r="C207" s="281" t="s">
        <v>774</v>
      </c>
      <c r="D207" s="281"/>
      <c r="E207" s="281" t="s">
        <v>581</v>
      </c>
      <c r="F207" s="304"/>
      <c r="G207" s="404"/>
      <c r="H207" s="404"/>
      <c r="I207"/>
      <c r="J207"/>
      <c r="K207"/>
    </row>
    <row r="208" customHeight="1" spans="1:11">
      <c r="A208" s="281"/>
      <c r="B208" s="281"/>
      <c r="C208" s="281" t="s">
        <v>897</v>
      </c>
      <c r="D208" s="281"/>
      <c r="E208" s="281" t="s">
        <v>603</v>
      </c>
      <c r="F208" s="304"/>
      <c r="G208" s="404"/>
      <c r="H208" s="404"/>
      <c r="I208"/>
      <c r="J208"/>
      <c r="K208"/>
    </row>
    <row r="209" customHeight="1" spans="1:8">
      <c r="A209" s="374"/>
      <c r="B209" s="374"/>
      <c r="C209" s="281" t="s">
        <v>898</v>
      </c>
      <c r="D209" s="281"/>
      <c r="E209" s="281" t="s">
        <v>666</v>
      </c>
      <c r="F209" s="304"/>
      <c r="G209" s="368"/>
      <c r="H209" s="368"/>
    </row>
    <row r="210" customHeight="1" spans="1:8">
      <c r="A210" s="364"/>
      <c r="B210" s="365" t="s">
        <v>899</v>
      </c>
      <c r="C210" s="365"/>
      <c r="D210" s="365"/>
      <c r="E210" s="366"/>
      <c r="F210" s="366"/>
      <c r="G210" s="368"/>
      <c r="H210" s="368"/>
    </row>
  </sheetData>
  <mergeCells count="334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C196:D196"/>
    <mergeCell ref="C197:D197"/>
    <mergeCell ref="C198:D198"/>
    <mergeCell ref="C199:D199"/>
    <mergeCell ref="C200:D200"/>
    <mergeCell ref="C201:D201"/>
    <mergeCell ref="C202:D202"/>
    <mergeCell ref="C203:D203"/>
    <mergeCell ref="C204:D204"/>
    <mergeCell ref="C206:D206"/>
    <mergeCell ref="C207:D207"/>
    <mergeCell ref="C208:D208"/>
    <mergeCell ref="C209:D209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A192:A199"/>
    <mergeCell ref="A200:A201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B192:B195"/>
    <mergeCell ref="C69:C71"/>
    <mergeCell ref="C72:C75"/>
    <mergeCell ref="C118:C120"/>
    <mergeCell ref="C121:C128"/>
    <mergeCell ref="C192:C195"/>
  </mergeCells>
  <pageMargins left="0.75" right="0.75" top="1" bottom="1" header="0.5" footer="0.5"/>
  <headerFooter/>
</worksheet>
</file>

<file path=xl/worksheets/sheet1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210"/>
  <sheetViews>
    <sheetView workbookViewId="0">
      <selection activeCell="A1" sqref="A1:K1"/>
    </sheetView>
  </sheetViews>
  <sheetFormatPr defaultColWidth="9" defaultRowHeight="20" customHeight="1"/>
  <cols>
    <col min="1" max="1" width="9" style="278"/>
    <col min="2" max="2" width="15" style="278" customWidth="1"/>
    <col min="3" max="3" width="14" style="278" customWidth="1"/>
    <col min="4" max="4" width="22.1327433628319" style="278" customWidth="1"/>
    <col min="5" max="5" width="26.4159292035398" style="278" customWidth="1"/>
    <col min="6" max="6" width="19.2654867256637" style="278" customWidth="1"/>
    <col min="7" max="8" width="15.5398230088496" style="278" customWidth="1"/>
    <col min="9" max="11" width="25.4955752212389" style="278" customWidth="1"/>
    <col min="12" max="16384" width="9" style="278"/>
  </cols>
  <sheetData>
    <row r="1" customHeight="1" spans="1:11">
      <c r="A1" s="280" t="s">
        <v>505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</row>
    <row r="2" customHeight="1" spans="1:11">
      <c r="A2" s="281" t="s">
        <v>506</v>
      </c>
      <c r="B2" s="281"/>
      <c r="C2" s="281" t="s">
        <v>734</v>
      </c>
      <c r="D2" s="281" t="s">
        <v>507</v>
      </c>
      <c r="E2" s="281" t="s">
        <v>177</v>
      </c>
      <c r="F2" s="281" t="s">
        <v>509</v>
      </c>
      <c r="G2" s="407" t="s">
        <v>178</v>
      </c>
      <c r="H2" s="408"/>
      <c r="I2" s="304"/>
      <c r="J2" s="304"/>
      <c r="K2" s="304"/>
    </row>
    <row r="3" customHeight="1" spans="1:11">
      <c r="A3" s="281" t="s">
        <v>510</v>
      </c>
      <c r="B3" s="281">
        <v>2.608</v>
      </c>
      <c r="C3" s="409" t="s">
        <v>991</v>
      </c>
      <c r="D3" s="285" t="s">
        <v>511</v>
      </c>
      <c r="E3" s="281"/>
      <c r="F3" s="281" t="s">
        <v>512</v>
      </c>
      <c r="G3" s="285" t="s">
        <v>909</v>
      </c>
      <c r="H3" s="281" t="s">
        <v>514</v>
      </c>
      <c r="I3" s="304"/>
      <c r="J3" s="281" t="s">
        <v>992</v>
      </c>
      <c r="K3" s="304"/>
    </row>
    <row r="4" customHeight="1" spans="1:11">
      <c r="A4" s="281" t="s">
        <v>515</v>
      </c>
      <c r="B4" s="281"/>
      <c r="C4" s="371" t="s">
        <v>902</v>
      </c>
      <c r="D4" s="281" t="s">
        <v>516</v>
      </c>
      <c r="E4" s="281">
        <v>2012</v>
      </c>
      <c r="F4" s="281" t="s">
        <v>517</v>
      </c>
      <c r="G4" s="281" t="s">
        <v>873</v>
      </c>
      <c r="H4" s="281" t="s">
        <v>518</v>
      </c>
      <c r="I4" s="281">
        <v>0</v>
      </c>
      <c r="J4" s="281" t="s">
        <v>519</v>
      </c>
      <c r="K4" s="281" t="s">
        <v>905</v>
      </c>
    </row>
    <row r="5" customHeight="1" spans="1:11">
      <c r="A5" s="281" t="s">
        <v>520</v>
      </c>
      <c r="B5" s="281"/>
      <c r="C5" s="371" t="s">
        <v>993</v>
      </c>
      <c r="D5" s="281" t="s">
        <v>521</v>
      </c>
      <c r="E5" s="281" t="s">
        <v>993</v>
      </c>
      <c r="F5" s="281" t="s">
        <v>522</v>
      </c>
      <c r="G5" s="371" t="s">
        <v>994</v>
      </c>
      <c r="H5" s="281" t="s">
        <v>523</v>
      </c>
      <c r="I5" s="281" t="s">
        <v>995</v>
      </c>
      <c r="J5" s="281" t="s">
        <v>524</v>
      </c>
      <c r="K5" s="281">
        <v>0</v>
      </c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296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296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308" t="s">
        <v>538</v>
      </c>
      <c r="D10" s="386"/>
      <c r="E10" s="295" t="s">
        <v>534</v>
      </c>
      <c r="F10" s="296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296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296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296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296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296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296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296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296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296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296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296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296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296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296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296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296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296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296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296">
        <v>5.658</v>
      </c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296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296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296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296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296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296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296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296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296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296">
        <v>1.8256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296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296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296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296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296">
        <v>1.5648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296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296">
        <v>1.4829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296">
        <v>1.4829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296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296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296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296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296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296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296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296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296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296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296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296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296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311"/>
      <c r="G61" s="378"/>
      <c r="H61" s="378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311">
        <v>2.106</v>
      </c>
      <c r="G62" s="378"/>
      <c r="H62" s="378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311"/>
      <c r="G63" s="378"/>
      <c r="H63" s="378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311"/>
      <c r="G64" s="378"/>
      <c r="H64" s="378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311"/>
      <c r="G65" s="378"/>
      <c r="H65" s="378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311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311">
        <v>0.04</v>
      </c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315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315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315">
        <v>771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315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31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318">
        <v>10220</v>
      </c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318"/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295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295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295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295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295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31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295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296">
        <v>0.18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296">
        <v>15.5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296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296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296"/>
      <c r="G86" s="291"/>
      <c r="H86" s="291"/>
      <c r="I86" s="291"/>
      <c r="J86" s="291"/>
      <c r="K86" s="291"/>
    </row>
    <row r="87" customHeight="1" spans="1:11">
      <c r="A87" s="297"/>
      <c r="B87" s="297"/>
      <c r="C87" s="236" t="s">
        <v>639</v>
      </c>
      <c r="D87" s="298"/>
      <c r="E87" s="295"/>
      <c r="F87" s="296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296">
        <v>0.68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296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296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296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296">
        <v>0.03</v>
      </c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296">
        <v>0.24</v>
      </c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296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296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296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296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296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296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296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296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296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296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296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296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296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296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296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296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296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296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296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296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296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296">
        <v>0.26</v>
      </c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296">
        <v>0.129</v>
      </c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296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296">
        <v>0.22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296"/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296">
        <v>0.26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296">
        <v>42.6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296">
        <v>48.16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296">
        <v>17.8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296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296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296">
        <v>0.7424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296">
        <v>1.2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296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296"/>
      <c r="G129" s="236"/>
      <c r="H129" s="236"/>
      <c r="I129" s="236"/>
      <c r="J129" s="276"/>
      <c r="K129" s="276"/>
    </row>
    <row r="130" customFormat="1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2.608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296"/>
      <c r="G131" s="291"/>
      <c r="H131" s="291"/>
      <c r="I131" s="291" t="s">
        <v>631</v>
      </c>
      <c r="J131" s="291"/>
      <c r="K131" s="291"/>
    </row>
    <row r="132" customHeight="1" spans="1:11">
      <c r="A132" s="326" t="s">
        <v>691</v>
      </c>
      <c r="B132" s="326"/>
      <c r="C132" s="327" t="s">
        <v>692</v>
      </c>
      <c r="D132" s="328"/>
      <c r="E132" s="329"/>
      <c r="F132" s="329"/>
      <c r="G132" s="330"/>
      <c r="H132" s="330"/>
      <c r="I132" s="330"/>
      <c r="J132" s="333"/>
      <c r="K132" s="333"/>
    </row>
    <row r="133" customHeight="1" spans="1:11">
      <c r="A133" s="331"/>
      <c r="B133" s="332" t="s">
        <v>272</v>
      </c>
      <c r="C133" s="333" t="s">
        <v>693</v>
      </c>
      <c r="D133" s="334"/>
      <c r="E133" s="332" t="s">
        <v>694</v>
      </c>
      <c r="F133" s="341"/>
      <c r="G133" s="330"/>
      <c r="H133" s="330"/>
      <c r="I133" s="330" t="s">
        <v>695</v>
      </c>
      <c r="J133" s="333"/>
      <c r="K133" s="333"/>
    </row>
    <row r="134" customHeight="1" spans="1:11">
      <c r="A134" s="337"/>
      <c r="B134" s="332"/>
      <c r="C134" s="333" t="s">
        <v>697</v>
      </c>
      <c r="D134" s="334"/>
      <c r="E134" s="332" t="s">
        <v>694</v>
      </c>
      <c r="F134" s="341"/>
      <c r="G134" s="330"/>
      <c r="H134" s="330"/>
      <c r="I134" s="330" t="s">
        <v>698</v>
      </c>
      <c r="J134" s="333"/>
      <c r="K134" s="333"/>
    </row>
    <row r="135" customHeight="1" spans="1:11">
      <c r="A135" s="337"/>
      <c r="B135" s="332"/>
      <c r="C135" s="333" t="s">
        <v>699</v>
      </c>
      <c r="D135" s="334"/>
      <c r="E135" s="332" t="s">
        <v>694</v>
      </c>
      <c r="F135" s="341"/>
      <c r="G135" s="330"/>
      <c r="H135" s="330"/>
      <c r="I135" s="330" t="s">
        <v>700</v>
      </c>
      <c r="J135" s="333"/>
      <c r="K135" s="333"/>
    </row>
    <row r="136" customHeight="1" spans="1:11">
      <c r="A136" s="337"/>
      <c r="B136" s="332"/>
      <c r="C136" s="333" t="s">
        <v>701</v>
      </c>
      <c r="D136" s="334"/>
      <c r="E136" s="332" t="s">
        <v>694</v>
      </c>
      <c r="F136" s="341"/>
      <c r="G136" s="330"/>
      <c r="H136" s="330"/>
      <c r="I136" s="330" t="s">
        <v>695</v>
      </c>
      <c r="J136" s="333"/>
      <c r="K136" s="333"/>
    </row>
    <row r="137" customHeight="1" spans="1:11">
      <c r="A137" s="337"/>
      <c r="B137" s="332"/>
      <c r="C137" s="333" t="s">
        <v>702</v>
      </c>
      <c r="D137" s="334"/>
      <c r="E137" s="332" t="s">
        <v>694</v>
      </c>
      <c r="F137" s="341"/>
      <c r="G137" s="330"/>
      <c r="H137" s="330"/>
      <c r="I137" s="330" t="s">
        <v>698</v>
      </c>
      <c r="J137" s="333"/>
      <c r="K137" s="333"/>
    </row>
    <row r="138" customHeight="1" spans="1:11">
      <c r="A138" s="337"/>
      <c r="B138" s="332"/>
      <c r="C138" s="333" t="s">
        <v>703</v>
      </c>
      <c r="D138" s="334"/>
      <c r="E138" s="332" t="s">
        <v>694</v>
      </c>
      <c r="F138" s="341"/>
      <c r="G138" s="330"/>
      <c r="H138" s="330"/>
      <c r="I138" s="330" t="s">
        <v>700</v>
      </c>
      <c r="J138" s="333"/>
      <c r="K138" s="333"/>
    </row>
    <row r="139" customHeight="1" spans="1:11">
      <c r="A139" s="337"/>
      <c r="B139" s="332"/>
      <c r="C139" s="333" t="s">
        <v>704</v>
      </c>
      <c r="D139" s="334"/>
      <c r="E139" s="332" t="s">
        <v>694</v>
      </c>
      <c r="F139" s="341"/>
      <c r="G139" s="330"/>
      <c r="H139" s="330"/>
      <c r="I139" s="330" t="s">
        <v>705</v>
      </c>
      <c r="J139" s="333"/>
      <c r="K139" s="333"/>
    </row>
    <row r="140" customHeight="1" spans="1:11">
      <c r="A140" s="337"/>
      <c r="B140" s="332"/>
      <c r="C140" s="333" t="s">
        <v>707</v>
      </c>
      <c r="D140" s="334"/>
      <c r="E140" s="332" t="s">
        <v>694</v>
      </c>
      <c r="F140" s="341"/>
      <c r="G140" s="330"/>
      <c r="H140" s="330"/>
      <c r="I140" s="330" t="s">
        <v>705</v>
      </c>
      <c r="J140" s="333"/>
      <c r="K140" s="333"/>
    </row>
    <row r="141" customHeight="1" spans="1:11">
      <c r="A141" s="337"/>
      <c r="B141" s="332"/>
      <c r="C141" s="333" t="s">
        <v>708</v>
      </c>
      <c r="D141" s="334"/>
      <c r="E141" s="332" t="s">
        <v>694</v>
      </c>
      <c r="F141" s="341"/>
      <c r="G141" s="330"/>
      <c r="H141" s="330"/>
      <c r="I141" s="330" t="s">
        <v>709</v>
      </c>
      <c r="J141" s="333"/>
      <c r="K141" s="333"/>
    </row>
    <row r="142" customHeight="1" spans="1:11">
      <c r="A142" s="337"/>
      <c r="B142" s="332"/>
      <c r="C142" s="333" t="s">
        <v>710</v>
      </c>
      <c r="D142" s="334"/>
      <c r="E142" s="332" t="s">
        <v>694</v>
      </c>
      <c r="F142" s="341"/>
      <c r="G142" s="330"/>
      <c r="H142" s="330"/>
      <c r="I142" s="330" t="s">
        <v>705</v>
      </c>
      <c r="J142" s="333"/>
      <c r="K142" s="333"/>
    </row>
    <row r="143" customHeight="1" spans="1:11">
      <c r="A143" s="337"/>
      <c r="B143" s="332"/>
      <c r="C143" s="333" t="s">
        <v>711</v>
      </c>
      <c r="D143" s="334"/>
      <c r="E143" s="332" t="s">
        <v>694</v>
      </c>
      <c r="F143" s="341"/>
      <c r="G143" s="330"/>
      <c r="H143" s="330"/>
      <c r="I143" s="330" t="s">
        <v>705</v>
      </c>
      <c r="J143" s="333"/>
      <c r="K143" s="333"/>
    </row>
    <row r="144" customHeight="1" spans="1:11">
      <c r="A144" s="337"/>
      <c r="B144" s="332"/>
      <c r="C144" s="333" t="s">
        <v>712</v>
      </c>
      <c r="D144" s="334"/>
      <c r="E144" s="332" t="s">
        <v>694</v>
      </c>
      <c r="F144" s="341"/>
      <c r="G144" s="330"/>
      <c r="H144" s="330"/>
      <c r="I144" s="330" t="s">
        <v>709</v>
      </c>
      <c r="J144" s="333"/>
      <c r="K144" s="333"/>
    </row>
    <row r="145" customHeight="1" spans="1:11">
      <c r="A145" s="337"/>
      <c r="B145" s="332"/>
      <c r="C145" s="333" t="s">
        <v>713</v>
      </c>
      <c r="D145" s="334"/>
      <c r="E145" s="332" t="s">
        <v>714</v>
      </c>
      <c r="F145" s="335"/>
      <c r="G145" s="336"/>
      <c r="H145" s="336"/>
      <c r="I145" s="330" t="s">
        <v>715</v>
      </c>
      <c r="J145" s="333"/>
      <c r="K145" s="333"/>
    </row>
    <row r="146" customHeight="1" spans="1:11">
      <c r="A146" s="337"/>
      <c r="B146" s="332"/>
      <c r="C146" s="333" t="s">
        <v>717</v>
      </c>
      <c r="D146" s="334"/>
      <c r="E146" s="332" t="s">
        <v>714</v>
      </c>
      <c r="F146" s="335"/>
      <c r="G146" s="336"/>
      <c r="H146" s="336"/>
      <c r="I146" s="330" t="s">
        <v>718</v>
      </c>
      <c r="J146" s="333"/>
      <c r="K146" s="333"/>
    </row>
    <row r="147" customHeight="1" spans="1:11">
      <c r="A147" s="337"/>
      <c r="B147" s="332"/>
      <c r="C147" s="333" t="s">
        <v>719</v>
      </c>
      <c r="D147" s="334"/>
      <c r="E147" s="332" t="s">
        <v>714</v>
      </c>
      <c r="F147" s="335"/>
      <c r="G147" s="336"/>
      <c r="H147" s="336"/>
      <c r="I147" s="330" t="s">
        <v>720</v>
      </c>
      <c r="J147" s="333"/>
      <c r="K147" s="333"/>
    </row>
    <row r="148" customHeight="1" spans="1:11">
      <c r="A148" s="337"/>
      <c r="B148" s="332"/>
      <c r="C148" s="333" t="s">
        <v>721</v>
      </c>
      <c r="D148" s="334"/>
      <c r="E148" s="332" t="s">
        <v>714</v>
      </c>
      <c r="F148" s="335"/>
      <c r="G148" s="336"/>
      <c r="H148" s="336"/>
      <c r="I148" s="330" t="s">
        <v>722</v>
      </c>
      <c r="J148" s="333"/>
      <c r="K148" s="333"/>
    </row>
    <row r="149" customHeight="1" spans="1:11">
      <c r="A149" s="337"/>
      <c r="B149" s="332"/>
      <c r="C149" s="333" t="s">
        <v>724</v>
      </c>
      <c r="D149" s="334"/>
      <c r="E149" s="332" t="s">
        <v>714</v>
      </c>
      <c r="F149" s="335"/>
      <c r="G149" s="336"/>
      <c r="H149" s="336"/>
      <c r="I149" s="330" t="s">
        <v>725</v>
      </c>
      <c r="J149" s="333"/>
      <c r="K149" s="333"/>
    </row>
    <row r="150" customHeight="1" spans="1:11">
      <c r="A150" s="338"/>
      <c r="B150" s="332"/>
      <c r="C150" s="333" t="s">
        <v>727</v>
      </c>
      <c r="D150" s="334"/>
      <c r="E150" s="332" t="s">
        <v>714</v>
      </c>
      <c r="F150" s="335"/>
      <c r="G150" s="336"/>
      <c r="H150" s="336"/>
      <c r="I150" s="330" t="s">
        <v>728</v>
      </c>
      <c r="J150" s="333"/>
      <c r="K150" s="333"/>
    </row>
    <row r="151" customHeight="1" spans="1:11">
      <c r="A151" s="331"/>
      <c r="B151" s="332" t="s">
        <v>538</v>
      </c>
      <c r="C151" s="339" t="s">
        <v>730</v>
      </c>
      <c r="D151" s="340"/>
      <c r="E151" s="332" t="s">
        <v>694</v>
      </c>
      <c r="F151" s="341"/>
      <c r="G151" s="342"/>
      <c r="H151" s="342"/>
      <c r="I151" s="342"/>
      <c r="J151" s="339"/>
      <c r="K151" s="339"/>
    </row>
    <row r="152" customHeight="1" spans="1:11">
      <c r="A152" s="337"/>
      <c r="B152" s="332"/>
      <c r="C152" s="339" t="s">
        <v>731</v>
      </c>
      <c r="D152" s="340"/>
      <c r="E152" s="332" t="s">
        <v>694</v>
      </c>
      <c r="F152" s="341"/>
      <c r="G152" s="342"/>
      <c r="H152" s="342"/>
      <c r="I152" s="342"/>
      <c r="J152" s="339"/>
      <c r="K152" s="339"/>
    </row>
    <row r="153" customHeight="1" spans="1:11">
      <c r="A153" s="337"/>
      <c r="B153" s="332"/>
      <c r="C153" s="339" t="s">
        <v>732</v>
      </c>
      <c r="D153" s="340"/>
      <c r="E153" s="332" t="s">
        <v>714</v>
      </c>
      <c r="F153" s="335"/>
      <c r="G153" s="343"/>
      <c r="H153" s="343"/>
      <c r="I153" s="342"/>
      <c r="J153" s="339"/>
      <c r="K153" s="339"/>
    </row>
    <row r="154" customHeight="1" spans="1:11">
      <c r="A154" s="338"/>
      <c r="B154" s="332"/>
      <c r="C154" s="339" t="s">
        <v>733</v>
      </c>
      <c r="D154" s="340"/>
      <c r="E154" s="332" t="s">
        <v>714</v>
      </c>
      <c r="F154" s="335"/>
      <c r="G154" s="343"/>
      <c r="H154" s="343"/>
      <c r="I154" s="342"/>
      <c r="J154" s="339"/>
      <c r="K154" s="339"/>
    </row>
    <row r="155" customHeight="1" spans="1:11">
      <c r="A155" s="331"/>
      <c r="B155" s="332" t="s">
        <v>734</v>
      </c>
      <c r="C155" s="339" t="s">
        <v>735</v>
      </c>
      <c r="D155" s="340"/>
      <c r="E155" s="332" t="s">
        <v>714</v>
      </c>
      <c r="F155" s="335"/>
      <c r="G155" s="343"/>
      <c r="H155" s="343"/>
      <c r="I155" s="342"/>
      <c r="J155" s="339"/>
      <c r="K155" s="339"/>
    </row>
    <row r="156" customHeight="1" spans="1:11">
      <c r="A156" s="337"/>
      <c r="B156" s="332"/>
      <c r="C156" s="339" t="s">
        <v>736</v>
      </c>
      <c r="D156" s="340"/>
      <c r="E156" s="332" t="s">
        <v>714</v>
      </c>
      <c r="F156" s="410">
        <v>33.904</v>
      </c>
      <c r="G156" s="343"/>
      <c r="H156" s="343"/>
      <c r="I156" s="342"/>
      <c r="J156" s="339"/>
      <c r="K156" s="339"/>
    </row>
    <row r="157" customHeight="1" spans="1:11">
      <c r="A157" s="337"/>
      <c r="B157" s="332"/>
      <c r="C157" s="339" t="s">
        <v>737</v>
      </c>
      <c r="D157" s="340"/>
      <c r="E157" s="332" t="s">
        <v>714</v>
      </c>
      <c r="F157" s="410"/>
      <c r="G157" s="343"/>
      <c r="H157" s="343"/>
      <c r="I157" s="342"/>
      <c r="J157" s="339"/>
      <c r="K157" s="339"/>
    </row>
    <row r="158" customHeight="1" spans="1:11">
      <c r="A158" s="337"/>
      <c r="B158" s="332"/>
      <c r="C158" s="339" t="s">
        <v>738</v>
      </c>
      <c r="D158" s="340"/>
      <c r="E158" s="332" t="s">
        <v>714</v>
      </c>
      <c r="F158" s="410"/>
      <c r="G158" s="343"/>
      <c r="H158" s="343"/>
      <c r="I158" s="342"/>
      <c r="J158" s="339"/>
      <c r="K158" s="339"/>
    </row>
    <row r="159" customHeight="1" spans="1:11">
      <c r="A159" s="337"/>
      <c r="B159" s="332"/>
      <c r="C159" s="339" t="s">
        <v>739</v>
      </c>
      <c r="D159" s="340"/>
      <c r="E159" s="332" t="s">
        <v>714</v>
      </c>
      <c r="F159" s="410"/>
      <c r="G159" s="343"/>
      <c r="H159" s="343"/>
      <c r="I159" s="342"/>
      <c r="J159" s="339"/>
      <c r="K159" s="339"/>
    </row>
    <row r="160" customHeight="1" spans="1:11">
      <c r="A160" s="337"/>
      <c r="B160" s="332"/>
      <c r="C160" s="339" t="s">
        <v>740</v>
      </c>
      <c r="D160" s="340"/>
      <c r="E160" s="332" t="s">
        <v>714</v>
      </c>
      <c r="F160" s="410">
        <v>33.904</v>
      </c>
      <c r="G160" s="343"/>
      <c r="H160" s="343"/>
      <c r="I160" s="342"/>
      <c r="J160" s="339"/>
      <c r="K160" s="339"/>
    </row>
    <row r="161" customHeight="1" spans="1:11">
      <c r="A161" s="337"/>
      <c r="B161" s="332"/>
      <c r="C161" s="339" t="s">
        <v>741</v>
      </c>
      <c r="D161" s="340"/>
      <c r="E161" s="332" t="s">
        <v>714</v>
      </c>
      <c r="F161" s="410"/>
      <c r="G161" s="343"/>
      <c r="H161" s="343"/>
      <c r="I161" s="342"/>
      <c r="J161" s="339"/>
      <c r="K161" s="339"/>
    </row>
    <row r="162" customHeight="1" spans="1:11">
      <c r="A162" s="337"/>
      <c r="B162" s="332"/>
      <c r="C162" s="339" t="s">
        <v>742</v>
      </c>
      <c r="D162" s="340"/>
      <c r="E162" s="332" t="s">
        <v>714</v>
      </c>
      <c r="F162" s="410"/>
      <c r="G162" s="343"/>
      <c r="H162" s="343"/>
      <c r="I162" s="342"/>
      <c r="J162" s="339"/>
      <c r="K162" s="339"/>
    </row>
    <row r="163" customHeight="1" spans="1:11">
      <c r="A163" s="337"/>
      <c r="B163" s="332"/>
      <c r="C163" s="339" t="s">
        <v>743</v>
      </c>
      <c r="D163" s="340"/>
      <c r="E163" s="332" t="s">
        <v>694</v>
      </c>
      <c r="F163" s="411">
        <v>2.608</v>
      </c>
      <c r="G163" s="342"/>
      <c r="H163" s="342"/>
      <c r="I163" s="342"/>
      <c r="J163" s="339"/>
      <c r="K163" s="339"/>
    </row>
    <row r="164" customHeight="1" spans="1:11">
      <c r="A164" s="338"/>
      <c r="B164" s="332"/>
      <c r="C164" s="339" t="s">
        <v>744</v>
      </c>
      <c r="D164" s="340"/>
      <c r="E164" s="332" t="s">
        <v>694</v>
      </c>
      <c r="F164" s="411">
        <v>2.608</v>
      </c>
      <c r="G164" s="342"/>
      <c r="H164" s="342"/>
      <c r="I164" s="342"/>
      <c r="J164" s="339"/>
      <c r="K164" s="339"/>
    </row>
    <row r="165" customHeight="1" spans="1:11">
      <c r="A165" s="332"/>
      <c r="B165" s="344" t="s">
        <v>11</v>
      </c>
      <c r="C165" s="345"/>
      <c r="D165" s="346"/>
      <c r="E165" s="332"/>
      <c r="F165" s="347"/>
      <c r="G165" s="330"/>
      <c r="H165" s="330"/>
      <c r="I165" s="330"/>
      <c r="J165" s="333"/>
      <c r="K165" s="333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352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348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348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348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348">
        <v>25.05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348"/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348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348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348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348">
        <v>18.355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348">
        <v>0.77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348">
        <v>2.29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348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348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348">
        <v>6</v>
      </c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348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348">
        <v>2.29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348">
        <v>0.77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348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348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348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2.608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397" t="s">
        <v>256</v>
      </c>
      <c r="B190" s="397"/>
      <c r="C190" s="398"/>
      <c r="D190" s="398"/>
      <c r="E190" s="398"/>
      <c r="F190" s="399"/>
      <c r="G190" s="400"/>
      <c r="H190" s="400"/>
      <c r="I190" s="400"/>
      <c r="J190" s="402"/>
      <c r="K190" s="402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01"/>
      <c r="H191" s="401"/>
      <c r="I191" s="401"/>
      <c r="J191" s="401"/>
      <c r="K191" s="401"/>
    </row>
    <row r="192" customHeight="1" spans="1:8">
      <c r="A192" s="281"/>
      <c r="B192" s="281" t="s">
        <v>877</v>
      </c>
      <c r="C192" s="281" t="s">
        <v>676</v>
      </c>
      <c r="D192" s="281" t="s">
        <v>878</v>
      </c>
      <c r="E192" s="281" t="s">
        <v>467</v>
      </c>
      <c r="F192" s="367"/>
      <c r="G192" s="368"/>
      <c r="H192" s="368"/>
    </row>
    <row r="193" customHeight="1" spans="1:8">
      <c r="A193" s="281"/>
      <c r="B193" s="281"/>
      <c r="C193" s="281"/>
      <c r="D193" s="281" t="s">
        <v>879</v>
      </c>
      <c r="E193" s="281" t="s">
        <v>467</v>
      </c>
      <c r="F193" s="367"/>
      <c r="G193" s="368"/>
      <c r="H193" s="368"/>
    </row>
    <row r="194" customHeight="1" spans="1:8">
      <c r="A194" s="281"/>
      <c r="B194" s="281"/>
      <c r="C194" s="281"/>
      <c r="D194" s="281" t="s">
        <v>880</v>
      </c>
      <c r="E194" s="281" t="s">
        <v>467</v>
      </c>
      <c r="F194" s="367"/>
      <c r="G194" s="368"/>
      <c r="H194" s="368"/>
    </row>
    <row r="195" customHeight="1" spans="1:8">
      <c r="A195" s="281"/>
      <c r="B195" s="281"/>
      <c r="C195" s="281"/>
      <c r="D195" s="281" t="s">
        <v>881</v>
      </c>
      <c r="E195" s="281" t="s">
        <v>642</v>
      </c>
      <c r="F195" s="367">
        <v>0.04</v>
      </c>
      <c r="G195" s="368"/>
      <c r="H195" s="368"/>
    </row>
    <row r="196" customHeight="1" spans="1:11">
      <c r="A196" s="281"/>
      <c r="B196" s="281"/>
      <c r="C196" s="281" t="s">
        <v>882</v>
      </c>
      <c r="D196" s="281"/>
      <c r="E196" s="281" t="s">
        <v>467</v>
      </c>
      <c r="F196" s="367"/>
      <c r="G196" s="404"/>
      <c r="H196" s="404"/>
      <c r="I196"/>
      <c r="J196"/>
      <c r="K196"/>
    </row>
    <row r="197" customHeight="1" spans="1:11">
      <c r="A197" s="281"/>
      <c r="B197" s="281"/>
      <c r="C197" s="281" t="s">
        <v>883</v>
      </c>
      <c r="D197" s="281"/>
      <c r="E197" s="281" t="s">
        <v>467</v>
      </c>
      <c r="F197" s="367"/>
      <c r="G197" s="404"/>
      <c r="H197" s="404"/>
      <c r="I197"/>
      <c r="J197"/>
      <c r="K197"/>
    </row>
    <row r="198" customHeight="1" spans="1:11">
      <c r="A198" s="281"/>
      <c r="B198" s="281"/>
      <c r="C198" s="281" t="s">
        <v>884</v>
      </c>
      <c r="D198" s="281"/>
      <c r="E198" s="281" t="s">
        <v>885</v>
      </c>
      <c r="F198" s="367">
        <v>1093</v>
      </c>
      <c r="G198" s="404"/>
      <c r="H198" s="404"/>
      <c r="I198"/>
      <c r="J198"/>
      <c r="K198"/>
    </row>
    <row r="199" customHeight="1" spans="1:11">
      <c r="A199" s="281"/>
      <c r="B199" s="371"/>
      <c r="C199" s="281" t="s">
        <v>886</v>
      </c>
      <c r="D199" s="281"/>
      <c r="E199" s="281" t="s">
        <v>666</v>
      </c>
      <c r="F199" s="367"/>
      <c r="G199" s="404"/>
      <c r="H199" s="404"/>
      <c r="I199"/>
      <c r="J199"/>
      <c r="K199"/>
    </row>
    <row r="200" customHeight="1" spans="1:11">
      <c r="A200" s="281"/>
      <c r="B200" s="371"/>
      <c r="C200" s="281" t="s">
        <v>868</v>
      </c>
      <c r="D200" s="281"/>
      <c r="E200" s="281" t="s">
        <v>666</v>
      </c>
      <c r="F200" s="367"/>
      <c r="G200" s="404"/>
      <c r="H200" s="404"/>
      <c r="I200"/>
      <c r="J200"/>
      <c r="K200"/>
    </row>
    <row r="201" customHeight="1" spans="1:11">
      <c r="A201" s="281"/>
      <c r="B201" s="371"/>
      <c r="C201" s="371" t="s">
        <v>887</v>
      </c>
      <c r="D201" s="371"/>
      <c r="E201" s="371" t="s">
        <v>603</v>
      </c>
      <c r="F201" s="367">
        <v>0.04</v>
      </c>
      <c r="G201" s="404"/>
      <c r="H201" s="404"/>
      <c r="I201"/>
      <c r="J201"/>
      <c r="K201"/>
    </row>
    <row r="202" customHeight="1" spans="1:11">
      <c r="A202" s="281"/>
      <c r="B202" s="371"/>
      <c r="C202" s="371" t="s">
        <v>888</v>
      </c>
      <c r="D202" s="371"/>
      <c r="E202" s="371" t="s">
        <v>581</v>
      </c>
      <c r="F202" s="372"/>
      <c r="G202" s="404"/>
      <c r="H202" s="404"/>
      <c r="I202"/>
      <c r="J202"/>
      <c r="K202"/>
    </row>
    <row r="203" customHeight="1" spans="1:11">
      <c r="A203" s="281"/>
      <c r="B203" s="371"/>
      <c r="C203" s="281" t="s">
        <v>889</v>
      </c>
      <c r="D203" s="281"/>
      <c r="E203" s="281" t="s">
        <v>654</v>
      </c>
      <c r="F203" s="304"/>
      <c r="G203" s="404"/>
      <c r="H203" s="404"/>
      <c r="I203"/>
      <c r="J203"/>
      <c r="K203"/>
    </row>
    <row r="204" customHeight="1" spans="1:11">
      <c r="A204" s="281"/>
      <c r="B204" s="371"/>
      <c r="C204" s="281" t="s">
        <v>890</v>
      </c>
      <c r="D204" s="281"/>
      <c r="E204" s="281" t="s">
        <v>285</v>
      </c>
      <c r="F204" s="304"/>
      <c r="G204" s="404"/>
      <c r="H204" s="404"/>
      <c r="I204"/>
      <c r="J204"/>
      <c r="K204"/>
    </row>
    <row r="205" customHeight="1" spans="1:11">
      <c r="A205" s="371"/>
      <c r="B205" s="371" t="s">
        <v>891</v>
      </c>
      <c r="C205" s="371" t="s">
        <v>892</v>
      </c>
      <c r="D205" s="371"/>
      <c r="E205" s="371" t="s">
        <v>893</v>
      </c>
      <c r="F205" s="373"/>
      <c r="G205" s="404"/>
      <c r="H205" s="404"/>
      <c r="I205"/>
      <c r="J205"/>
      <c r="K205"/>
    </row>
    <row r="206" customHeight="1" spans="1:11">
      <c r="A206" s="281"/>
      <c r="B206" s="281" t="s">
        <v>894</v>
      </c>
      <c r="C206" s="281" t="s">
        <v>895</v>
      </c>
      <c r="D206" s="281"/>
      <c r="E206" s="281" t="s">
        <v>851</v>
      </c>
      <c r="F206" s="304"/>
      <c r="G206" s="404"/>
      <c r="H206" s="404"/>
      <c r="I206"/>
      <c r="J206"/>
      <c r="K206"/>
    </row>
    <row r="207" customHeight="1" spans="1:11">
      <c r="A207" s="281"/>
      <c r="B207" s="281" t="s">
        <v>896</v>
      </c>
      <c r="C207" s="281" t="s">
        <v>774</v>
      </c>
      <c r="D207" s="281"/>
      <c r="E207" s="281" t="s">
        <v>581</v>
      </c>
      <c r="F207" s="304"/>
      <c r="G207" s="404"/>
      <c r="H207" s="404"/>
      <c r="I207"/>
      <c r="J207"/>
      <c r="K207"/>
    </row>
    <row r="208" customHeight="1" spans="1:11">
      <c r="A208" s="281"/>
      <c r="B208" s="281"/>
      <c r="C208" s="281" t="s">
        <v>897</v>
      </c>
      <c r="D208" s="281"/>
      <c r="E208" s="281" t="s">
        <v>603</v>
      </c>
      <c r="F208" s="304"/>
      <c r="G208" s="404"/>
      <c r="H208" s="404"/>
      <c r="I208"/>
      <c r="J208"/>
      <c r="K208"/>
    </row>
    <row r="209" customHeight="1" spans="1:8">
      <c r="A209" s="374"/>
      <c r="B209" s="374"/>
      <c r="C209" s="281" t="s">
        <v>898</v>
      </c>
      <c r="D209" s="281"/>
      <c r="E209" s="281" t="s">
        <v>666</v>
      </c>
      <c r="F209" s="304"/>
      <c r="G209" s="368"/>
      <c r="H209" s="368"/>
    </row>
    <row r="210" customHeight="1" spans="1:8">
      <c r="A210" s="364"/>
      <c r="B210" s="365" t="s">
        <v>899</v>
      </c>
      <c r="C210" s="365"/>
      <c r="D210" s="365"/>
      <c r="E210" s="366"/>
      <c r="F210" s="366"/>
      <c r="G210" s="368"/>
      <c r="H210" s="368"/>
    </row>
  </sheetData>
  <mergeCells count="334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C196:D196"/>
    <mergeCell ref="C197:D197"/>
    <mergeCell ref="C198:D198"/>
    <mergeCell ref="C199:D199"/>
    <mergeCell ref="C200:D200"/>
    <mergeCell ref="C201:D201"/>
    <mergeCell ref="C202:D202"/>
    <mergeCell ref="C203:D203"/>
    <mergeCell ref="C204:D204"/>
    <mergeCell ref="C206:D206"/>
    <mergeCell ref="C207:D207"/>
    <mergeCell ref="C208:D208"/>
    <mergeCell ref="C209:D209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A192:A199"/>
    <mergeCell ref="A200:A201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B192:B195"/>
    <mergeCell ref="C69:C71"/>
    <mergeCell ref="C72:C75"/>
    <mergeCell ref="C118:C120"/>
    <mergeCell ref="C121:C128"/>
    <mergeCell ref="C192:C195"/>
  </mergeCells>
  <pageMargins left="0.75" right="0.75" top="1" bottom="1" header="0.5" footer="0.5"/>
  <headerFooter/>
</worksheet>
</file>

<file path=xl/worksheets/sheet1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210"/>
  <sheetViews>
    <sheetView workbookViewId="0">
      <pane ySplit="6" topLeftCell="A193" activePane="bottomLeft" state="frozen"/>
      <selection/>
      <selection pane="bottomLeft" activeCell="A1" sqref="A1:K1"/>
    </sheetView>
  </sheetViews>
  <sheetFormatPr defaultColWidth="9" defaultRowHeight="20" customHeight="1"/>
  <cols>
    <col min="1" max="1" width="9" style="278"/>
    <col min="2" max="2" width="15" style="278" customWidth="1"/>
    <col min="3" max="3" width="14" style="278" customWidth="1"/>
    <col min="4" max="4" width="22.1327433628319" style="278" customWidth="1"/>
    <col min="5" max="5" width="26.4159292035398" style="278" customWidth="1"/>
    <col min="6" max="6" width="19.2654867256637" style="278" customWidth="1"/>
    <col min="7" max="8" width="15.5398230088496" style="278" customWidth="1"/>
    <col min="9" max="11" width="25.4955752212389" style="278" customWidth="1"/>
    <col min="12" max="16384" width="9" style="278"/>
  </cols>
  <sheetData>
    <row r="1" customHeight="1" spans="1:11">
      <c r="A1" s="280" t="s">
        <v>505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</row>
    <row r="2" customHeight="1" spans="1:11">
      <c r="A2" s="281" t="s">
        <v>506</v>
      </c>
      <c r="B2" s="281"/>
      <c r="C2" s="281" t="s">
        <v>734</v>
      </c>
      <c r="D2" s="281" t="s">
        <v>507</v>
      </c>
      <c r="E2" s="281" t="s">
        <v>179</v>
      </c>
      <c r="F2" s="281" t="s">
        <v>509</v>
      </c>
      <c r="G2" s="407" t="s">
        <v>180</v>
      </c>
      <c r="H2" s="408"/>
      <c r="I2" s="304"/>
      <c r="J2" s="304"/>
      <c r="K2" s="304"/>
    </row>
    <row r="3" customHeight="1" spans="1:11">
      <c r="A3" s="281" t="s">
        <v>510</v>
      </c>
      <c r="B3" s="281">
        <v>1.595</v>
      </c>
      <c r="C3" s="409" t="s">
        <v>996</v>
      </c>
      <c r="D3" s="285" t="s">
        <v>511</v>
      </c>
      <c r="E3" s="281"/>
      <c r="F3" s="281" t="s">
        <v>512</v>
      </c>
      <c r="G3" s="285" t="s">
        <v>909</v>
      </c>
      <c r="H3" s="281" t="s">
        <v>514</v>
      </c>
      <c r="I3" s="304"/>
      <c r="J3" s="281" t="s">
        <v>997</v>
      </c>
      <c r="K3" s="304"/>
    </row>
    <row r="4" customHeight="1" spans="1:11">
      <c r="A4" s="281" t="s">
        <v>515</v>
      </c>
      <c r="B4" s="281"/>
      <c r="C4" s="371" t="s">
        <v>998</v>
      </c>
      <c r="D4" s="281" t="s">
        <v>516</v>
      </c>
      <c r="E4" s="281">
        <v>1982</v>
      </c>
      <c r="F4" s="281" t="s">
        <v>517</v>
      </c>
      <c r="G4" s="281" t="s">
        <v>999</v>
      </c>
      <c r="H4" s="281" t="s">
        <v>518</v>
      </c>
      <c r="I4" s="281">
        <v>0</v>
      </c>
      <c r="J4" s="281" t="s">
        <v>519</v>
      </c>
      <c r="K4" s="281">
        <v>0</v>
      </c>
    </row>
    <row r="5" customHeight="1" spans="1:11">
      <c r="A5" s="281" t="s">
        <v>520</v>
      </c>
      <c r="B5" s="281"/>
      <c r="C5" s="371" t="s">
        <v>1000</v>
      </c>
      <c r="D5" s="281" t="s">
        <v>521</v>
      </c>
      <c r="E5" s="281" t="s">
        <v>1001</v>
      </c>
      <c r="F5" s="281" t="s">
        <v>522</v>
      </c>
      <c r="G5" s="371">
        <v>0</v>
      </c>
      <c r="H5" s="281" t="s">
        <v>523</v>
      </c>
      <c r="I5" s="281" t="s">
        <v>1002</v>
      </c>
      <c r="J5" s="281" t="s">
        <v>524</v>
      </c>
      <c r="K5" s="281">
        <v>0</v>
      </c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296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296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308" t="s">
        <v>538</v>
      </c>
      <c r="D10" s="386"/>
      <c r="E10" s="295" t="s">
        <v>534</v>
      </c>
      <c r="F10" s="296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296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296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296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296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296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296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296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296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296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296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296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296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296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296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296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296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296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296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296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296">
        <v>1.023</v>
      </c>
      <c r="G30" s="236"/>
      <c r="H30" s="236"/>
      <c r="I30" s="236">
        <v>0.966</v>
      </c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296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296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296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296">
        <v>0.4641</v>
      </c>
      <c r="G34" s="236"/>
      <c r="H34" s="236"/>
      <c r="I34" s="236">
        <v>0.629</v>
      </c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296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296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296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296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296"/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296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296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296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296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296">
        <v>0.001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296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296"/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296"/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296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296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296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296">
        <v>1.326</v>
      </c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296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296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296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296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296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296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296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296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296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296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296">
        <v>0.947</v>
      </c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296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296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296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311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311">
        <v>0.06</v>
      </c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315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315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315">
        <v>178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315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31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31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318">
        <v>2980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318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295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295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295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295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31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295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295">
        <v>0.04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295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296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296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296"/>
      <c r="G86" s="291"/>
      <c r="H86" s="291"/>
      <c r="I86" s="291"/>
      <c r="J86" s="291"/>
      <c r="K86" s="291"/>
    </row>
    <row r="87" customHeight="1" spans="1:11">
      <c r="A87" s="297"/>
      <c r="B87" s="297"/>
      <c r="C87" s="236" t="s">
        <v>639</v>
      </c>
      <c r="D87" s="298"/>
      <c r="E87" s="295"/>
      <c r="F87" s="296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296">
        <v>0.2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296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296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296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296">
        <v>0.02</v>
      </c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296">
        <v>0.14</v>
      </c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296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296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296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296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296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296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296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296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296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296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296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296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296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296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296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296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296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296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296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296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296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296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296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296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296">
        <v>0.5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296"/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296">
        <v>0.12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296"/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296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296"/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296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296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296">
        <v>0.2892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296">
        <v>0.9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296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296"/>
      <c r="G129" s="236"/>
      <c r="H129" s="236"/>
      <c r="I129" s="236"/>
      <c r="J129" s="276"/>
      <c r="K129" s="276"/>
    </row>
    <row r="130" customFormat="1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1.595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296"/>
      <c r="G131" s="291"/>
      <c r="H131" s="291"/>
      <c r="I131" s="291" t="s">
        <v>631</v>
      </c>
      <c r="J131" s="291"/>
      <c r="K131" s="291"/>
    </row>
    <row r="132" customHeight="1" spans="1:11">
      <c r="A132" s="326" t="s">
        <v>691</v>
      </c>
      <c r="B132" s="326"/>
      <c r="C132" s="327" t="s">
        <v>692</v>
      </c>
      <c r="D132" s="328"/>
      <c r="E132" s="329"/>
      <c r="F132" s="329"/>
      <c r="G132" s="330"/>
      <c r="H132" s="330"/>
      <c r="I132" s="330"/>
      <c r="J132" s="333"/>
      <c r="K132" s="333"/>
    </row>
    <row r="133" customHeight="1" spans="1:11">
      <c r="A133" s="331"/>
      <c r="B133" s="332" t="s">
        <v>272</v>
      </c>
      <c r="C133" s="333" t="s">
        <v>693</v>
      </c>
      <c r="D133" s="334"/>
      <c r="E133" s="332" t="s">
        <v>694</v>
      </c>
      <c r="F133" s="341"/>
      <c r="G133" s="330"/>
      <c r="H133" s="330"/>
      <c r="I133" s="330" t="s">
        <v>695</v>
      </c>
      <c r="J133" s="333"/>
      <c r="K133" s="333"/>
    </row>
    <row r="134" customHeight="1" spans="1:11">
      <c r="A134" s="337"/>
      <c r="B134" s="332"/>
      <c r="C134" s="333" t="s">
        <v>697</v>
      </c>
      <c r="D134" s="334"/>
      <c r="E134" s="332" t="s">
        <v>694</v>
      </c>
      <c r="F134" s="341"/>
      <c r="G134" s="330"/>
      <c r="H134" s="330"/>
      <c r="I134" s="330" t="s">
        <v>698</v>
      </c>
      <c r="J134" s="333"/>
      <c r="K134" s="333"/>
    </row>
    <row r="135" customHeight="1" spans="1:11">
      <c r="A135" s="337"/>
      <c r="B135" s="332"/>
      <c r="C135" s="333" t="s">
        <v>699</v>
      </c>
      <c r="D135" s="334"/>
      <c r="E135" s="332" t="s">
        <v>694</v>
      </c>
      <c r="F135" s="341"/>
      <c r="G135" s="330"/>
      <c r="H135" s="330"/>
      <c r="I135" s="330" t="s">
        <v>700</v>
      </c>
      <c r="J135" s="333"/>
      <c r="K135" s="333"/>
    </row>
    <row r="136" customHeight="1" spans="1:11">
      <c r="A136" s="337"/>
      <c r="B136" s="332"/>
      <c r="C136" s="333" t="s">
        <v>701</v>
      </c>
      <c r="D136" s="334"/>
      <c r="E136" s="332" t="s">
        <v>694</v>
      </c>
      <c r="F136" s="341"/>
      <c r="G136" s="330"/>
      <c r="H136" s="330"/>
      <c r="I136" s="330" t="s">
        <v>695</v>
      </c>
      <c r="J136" s="333"/>
      <c r="K136" s="333"/>
    </row>
    <row r="137" customHeight="1" spans="1:11">
      <c r="A137" s="337"/>
      <c r="B137" s="332"/>
      <c r="C137" s="333" t="s">
        <v>702</v>
      </c>
      <c r="D137" s="334"/>
      <c r="E137" s="332" t="s">
        <v>694</v>
      </c>
      <c r="F137" s="341"/>
      <c r="G137" s="330"/>
      <c r="H137" s="330"/>
      <c r="I137" s="330" t="s">
        <v>698</v>
      </c>
      <c r="J137" s="333"/>
      <c r="K137" s="333"/>
    </row>
    <row r="138" customHeight="1" spans="1:11">
      <c r="A138" s="337"/>
      <c r="B138" s="332"/>
      <c r="C138" s="333" t="s">
        <v>703</v>
      </c>
      <c r="D138" s="334"/>
      <c r="E138" s="332" t="s">
        <v>694</v>
      </c>
      <c r="F138" s="341"/>
      <c r="G138" s="330"/>
      <c r="H138" s="330"/>
      <c r="I138" s="330" t="s">
        <v>700</v>
      </c>
      <c r="J138" s="333"/>
      <c r="K138" s="333"/>
    </row>
    <row r="139" customHeight="1" spans="1:11">
      <c r="A139" s="337"/>
      <c r="B139" s="332"/>
      <c r="C139" s="333" t="s">
        <v>704</v>
      </c>
      <c r="D139" s="334"/>
      <c r="E139" s="332" t="s">
        <v>694</v>
      </c>
      <c r="F139" s="341"/>
      <c r="G139" s="330"/>
      <c r="H139" s="330"/>
      <c r="I139" s="330" t="s">
        <v>705</v>
      </c>
      <c r="J139" s="333"/>
      <c r="K139" s="333"/>
    </row>
    <row r="140" customHeight="1" spans="1:11">
      <c r="A140" s="337"/>
      <c r="B140" s="332"/>
      <c r="C140" s="333" t="s">
        <v>707</v>
      </c>
      <c r="D140" s="334"/>
      <c r="E140" s="332" t="s">
        <v>694</v>
      </c>
      <c r="F140" s="341"/>
      <c r="G140" s="330"/>
      <c r="H140" s="330"/>
      <c r="I140" s="330" t="s">
        <v>705</v>
      </c>
      <c r="J140" s="333"/>
      <c r="K140" s="333"/>
    </row>
    <row r="141" customHeight="1" spans="1:11">
      <c r="A141" s="337"/>
      <c r="B141" s="332"/>
      <c r="C141" s="333" t="s">
        <v>708</v>
      </c>
      <c r="D141" s="334"/>
      <c r="E141" s="332" t="s">
        <v>694</v>
      </c>
      <c r="F141" s="341"/>
      <c r="G141" s="330"/>
      <c r="H141" s="330"/>
      <c r="I141" s="330" t="s">
        <v>709</v>
      </c>
      <c r="J141" s="333"/>
      <c r="K141" s="333"/>
    </row>
    <row r="142" customHeight="1" spans="1:11">
      <c r="A142" s="337"/>
      <c r="B142" s="332"/>
      <c r="C142" s="333" t="s">
        <v>710</v>
      </c>
      <c r="D142" s="334"/>
      <c r="E142" s="332" t="s">
        <v>694</v>
      </c>
      <c r="F142" s="341"/>
      <c r="G142" s="330"/>
      <c r="H142" s="330"/>
      <c r="I142" s="330" t="s">
        <v>705</v>
      </c>
      <c r="J142" s="333"/>
      <c r="K142" s="333"/>
    </row>
    <row r="143" customHeight="1" spans="1:11">
      <c r="A143" s="337"/>
      <c r="B143" s="332"/>
      <c r="C143" s="333" t="s">
        <v>711</v>
      </c>
      <c r="D143" s="334"/>
      <c r="E143" s="332" t="s">
        <v>694</v>
      </c>
      <c r="F143" s="341"/>
      <c r="G143" s="330"/>
      <c r="H143" s="330"/>
      <c r="I143" s="330" t="s">
        <v>705</v>
      </c>
      <c r="J143" s="333"/>
      <c r="K143" s="333"/>
    </row>
    <row r="144" customHeight="1" spans="1:11">
      <c r="A144" s="337"/>
      <c r="B144" s="332"/>
      <c r="C144" s="333" t="s">
        <v>712</v>
      </c>
      <c r="D144" s="334"/>
      <c r="E144" s="332" t="s">
        <v>694</v>
      </c>
      <c r="F144" s="341"/>
      <c r="G144" s="330"/>
      <c r="H144" s="330"/>
      <c r="I144" s="330" t="s">
        <v>709</v>
      </c>
      <c r="J144" s="333"/>
      <c r="K144" s="333"/>
    </row>
    <row r="145" customHeight="1" spans="1:11">
      <c r="A145" s="337"/>
      <c r="B145" s="332"/>
      <c r="C145" s="333" t="s">
        <v>713</v>
      </c>
      <c r="D145" s="334"/>
      <c r="E145" s="332" t="s">
        <v>714</v>
      </c>
      <c r="F145" s="335"/>
      <c r="G145" s="336"/>
      <c r="H145" s="336"/>
      <c r="I145" s="330" t="s">
        <v>715</v>
      </c>
      <c r="J145" s="333"/>
      <c r="K145" s="333"/>
    </row>
    <row r="146" customHeight="1" spans="1:11">
      <c r="A146" s="337"/>
      <c r="B146" s="332"/>
      <c r="C146" s="333" t="s">
        <v>717</v>
      </c>
      <c r="D146" s="334"/>
      <c r="E146" s="332" t="s">
        <v>714</v>
      </c>
      <c r="F146" s="335"/>
      <c r="G146" s="336"/>
      <c r="H146" s="336"/>
      <c r="I146" s="330" t="s">
        <v>718</v>
      </c>
      <c r="J146" s="333"/>
      <c r="K146" s="333"/>
    </row>
    <row r="147" customHeight="1" spans="1:11">
      <c r="A147" s="337"/>
      <c r="B147" s="332"/>
      <c r="C147" s="333" t="s">
        <v>719</v>
      </c>
      <c r="D147" s="334"/>
      <c r="E147" s="332" t="s">
        <v>714</v>
      </c>
      <c r="F147" s="335"/>
      <c r="G147" s="336"/>
      <c r="H147" s="336"/>
      <c r="I147" s="330" t="s">
        <v>720</v>
      </c>
      <c r="J147" s="333"/>
      <c r="K147" s="333"/>
    </row>
    <row r="148" customHeight="1" spans="1:11">
      <c r="A148" s="337"/>
      <c r="B148" s="332"/>
      <c r="C148" s="333" t="s">
        <v>721</v>
      </c>
      <c r="D148" s="334"/>
      <c r="E148" s="332" t="s">
        <v>714</v>
      </c>
      <c r="F148" s="335"/>
      <c r="G148" s="336"/>
      <c r="H148" s="336"/>
      <c r="I148" s="330" t="s">
        <v>722</v>
      </c>
      <c r="J148" s="333"/>
      <c r="K148" s="333"/>
    </row>
    <row r="149" customHeight="1" spans="1:11">
      <c r="A149" s="337"/>
      <c r="B149" s="332"/>
      <c r="C149" s="333" t="s">
        <v>724</v>
      </c>
      <c r="D149" s="334"/>
      <c r="E149" s="332" t="s">
        <v>714</v>
      </c>
      <c r="F149" s="335"/>
      <c r="G149" s="336"/>
      <c r="H149" s="336"/>
      <c r="I149" s="330" t="s">
        <v>725</v>
      </c>
      <c r="J149" s="333"/>
      <c r="K149" s="333"/>
    </row>
    <row r="150" customHeight="1" spans="1:11">
      <c r="A150" s="338"/>
      <c r="B150" s="332"/>
      <c r="C150" s="333" t="s">
        <v>727</v>
      </c>
      <c r="D150" s="334"/>
      <c r="E150" s="332" t="s">
        <v>714</v>
      </c>
      <c r="F150" s="335"/>
      <c r="G150" s="336"/>
      <c r="H150" s="336"/>
      <c r="I150" s="330" t="s">
        <v>728</v>
      </c>
      <c r="J150" s="333"/>
      <c r="K150" s="333"/>
    </row>
    <row r="151" customHeight="1" spans="1:11">
      <c r="A151" s="331"/>
      <c r="B151" s="332" t="s">
        <v>538</v>
      </c>
      <c r="C151" s="339" t="s">
        <v>730</v>
      </c>
      <c r="D151" s="340"/>
      <c r="E151" s="332" t="s">
        <v>694</v>
      </c>
      <c r="F151" s="341"/>
      <c r="G151" s="342"/>
      <c r="H151" s="342"/>
      <c r="I151" s="342"/>
      <c r="J151" s="339"/>
      <c r="K151" s="339"/>
    </row>
    <row r="152" customHeight="1" spans="1:11">
      <c r="A152" s="337"/>
      <c r="B152" s="332"/>
      <c r="C152" s="339" t="s">
        <v>731</v>
      </c>
      <c r="D152" s="340"/>
      <c r="E152" s="332" t="s">
        <v>694</v>
      </c>
      <c r="F152" s="341"/>
      <c r="G152" s="342"/>
      <c r="H152" s="342"/>
      <c r="I152" s="342"/>
      <c r="J152" s="339"/>
      <c r="K152" s="339"/>
    </row>
    <row r="153" customHeight="1" spans="1:11">
      <c r="A153" s="337"/>
      <c r="B153" s="332"/>
      <c r="C153" s="339" t="s">
        <v>732</v>
      </c>
      <c r="D153" s="340"/>
      <c r="E153" s="332" t="s">
        <v>714</v>
      </c>
      <c r="F153" s="335"/>
      <c r="G153" s="343"/>
      <c r="H153" s="343"/>
      <c r="I153" s="342"/>
      <c r="J153" s="339"/>
      <c r="K153" s="339"/>
    </row>
    <row r="154" customHeight="1" spans="1:11">
      <c r="A154" s="338"/>
      <c r="B154" s="332"/>
      <c r="C154" s="339" t="s">
        <v>733</v>
      </c>
      <c r="D154" s="340"/>
      <c r="E154" s="332" t="s">
        <v>714</v>
      </c>
      <c r="F154" s="335"/>
      <c r="G154" s="343"/>
      <c r="H154" s="343"/>
      <c r="I154" s="342"/>
      <c r="J154" s="339"/>
      <c r="K154" s="339"/>
    </row>
    <row r="155" customHeight="1" spans="1:11">
      <c r="A155" s="331"/>
      <c r="B155" s="332" t="s">
        <v>734</v>
      </c>
      <c r="C155" s="339" t="s">
        <v>735</v>
      </c>
      <c r="D155" s="340"/>
      <c r="E155" s="332" t="s">
        <v>714</v>
      </c>
      <c r="F155" s="335"/>
      <c r="G155" s="343"/>
      <c r="H155" s="343"/>
      <c r="I155" s="342"/>
      <c r="J155" s="339"/>
      <c r="K155" s="339"/>
    </row>
    <row r="156" customHeight="1" spans="1:11">
      <c r="A156" s="337"/>
      <c r="B156" s="332"/>
      <c r="C156" s="339" t="s">
        <v>736</v>
      </c>
      <c r="D156" s="340"/>
      <c r="E156" s="332" t="s">
        <v>714</v>
      </c>
      <c r="F156" s="410">
        <v>10.23</v>
      </c>
      <c r="G156" s="343"/>
      <c r="H156" s="343"/>
      <c r="I156" s="342"/>
      <c r="J156" s="339"/>
      <c r="K156" s="339"/>
    </row>
    <row r="157" customHeight="1" spans="1:11">
      <c r="A157" s="337"/>
      <c r="B157" s="332"/>
      <c r="C157" s="339" t="s">
        <v>737</v>
      </c>
      <c r="D157" s="340"/>
      <c r="E157" s="332" t="s">
        <v>714</v>
      </c>
      <c r="F157" s="410">
        <v>4.651</v>
      </c>
      <c r="G157" s="343"/>
      <c r="H157" s="343"/>
      <c r="I157" s="342"/>
      <c r="J157" s="339"/>
      <c r="K157" s="339"/>
    </row>
    <row r="158" customHeight="1" spans="1:11">
      <c r="A158" s="337"/>
      <c r="B158" s="332"/>
      <c r="C158" s="339" t="s">
        <v>738</v>
      </c>
      <c r="D158" s="340"/>
      <c r="E158" s="332" t="s">
        <v>714</v>
      </c>
      <c r="F158" s="410"/>
      <c r="G158" s="343"/>
      <c r="H158" s="343"/>
      <c r="I158" s="342"/>
      <c r="J158" s="339"/>
      <c r="K158" s="339"/>
    </row>
    <row r="159" customHeight="1" spans="1:11">
      <c r="A159" s="337"/>
      <c r="B159" s="332"/>
      <c r="C159" s="339" t="s">
        <v>739</v>
      </c>
      <c r="D159" s="340"/>
      <c r="E159" s="332" t="s">
        <v>714</v>
      </c>
      <c r="F159" s="410"/>
      <c r="G159" s="343"/>
      <c r="H159" s="343"/>
      <c r="I159" s="342"/>
      <c r="J159" s="339"/>
      <c r="K159" s="339"/>
    </row>
    <row r="160" customHeight="1" spans="1:11">
      <c r="A160" s="337"/>
      <c r="B160" s="332"/>
      <c r="C160" s="339" t="s">
        <v>740</v>
      </c>
      <c r="D160" s="340"/>
      <c r="E160" s="332" t="s">
        <v>714</v>
      </c>
      <c r="F160" s="410">
        <v>10.23</v>
      </c>
      <c r="G160" s="343"/>
      <c r="H160" s="343"/>
      <c r="I160" s="342"/>
      <c r="J160" s="339"/>
      <c r="K160" s="339"/>
    </row>
    <row r="161" customHeight="1" spans="1:11">
      <c r="A161" s="337"/>
      <c r="B161" s="332"/>
      <c r="C161" s="339" t="s">
        <v>741</v>
      </c>
      <c r="D161" s="340"/>
      <c r="E161" s="332" t="s">
        <v>714</v>
      </c>
      <c r="F161" s="410">
        <v>4.651</v>
      </c>
      <c r="G161" s="343"/>
      <c r="H161" s="343"/>
      <c r="I161" s="342"/>
      <c r="J161" s="339"/>
      <c r="K161" s="339"/>
    </row>
    <row r="162" customHeight="1" spans="1:11">
      <c r="A162" s="337"/>
      <c r="B162" s="332"/>
      <c r="C162" s="339" t="s">
        <v>742</v>
      </c>
      <c r="D162" s="340"/>
      <c r="E162" s="332" t="s">
        <v>714</v>
      </c>
      <c r="F162" s="410"/>
      <c r="G162" s="343"/>
      <c r="H162" s="343"/>
      <c r="I162" s="342"/>
      <c r="J162" s="339"/>
      <c r="K162" s="339"/>
    </row>
    <row r="163" customHeight="1" spans="1:11">
      <c r="A163" s="337"/>
      <c r="B163" s="332"/>
      <c r="C163" s="339" t="s">
        <v>743</v>
      </c>
      <c r="D163" s="340"/>
      <c r="E163" s="332" t="s">
        <v>694</v>
      </c>
      <c r="F163" s="411"/>
      <c r="G163" s="342"/>
      <c r="H163" s="342"/>
      <c r="I163" s="342"/>
      <c r="J163" s="339"/>
      <c r="K163" s="339"/>
    </row>
    <row r="164" customHeight="1" spans="1:11">
      <c r="A164" s="338"/>
      <c r="B164" s="332"/>
      <c r="C164" s="339" t="s">
        <v>744</v>
      </c>
      <c r="D164" s="340"/>
      <c r="E164" s="332" t="s">
        <v>694</v>
      </c>
      <c r="F164" s="411">
        <v>1.595</v>
      </c>
      <c r="G164" s="342"/>
      <c r="H164" s="342"/>
      <c r="I164" s="342"/>
      <c r="J164" s="339"/>
      <c r="K164" s="339"/>
    </row>
    <row r="165" customHeight="1" spans="1:11">
      <c r="A165" s="332"/>
      <c r="B165" s="344" t="s">
        <v>11</v>
      </c>
      <c r="C165" s="345"/>
      <c r="D165" s="346"/>
      <c r="E165" s="332"/>
      <c r="F165" s="347"/>
      <c r="G165" s="330"/>
      <c r="H165" s="330"/>
      <c r="I165" s="330"/>
      <c r="J165" s="333"/>
      <c r="K165" s="333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352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348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348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348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348">
        <v>9.76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348"/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348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348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348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348">
        <v>3.16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348">
        <v>0.26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348">
        <v>0.47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348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348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348">
        <v>1</v>
      </c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348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348">
        <v>0.47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348">
        <v>0.26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348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348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348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1.595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397" t="s">
        <v>256</v>
      </c>
      <c r="B190" s="397"/>
      <c r="C190" s="398"/>
      <c r="D190" s="398"/>
      <c r="E190" s="398"/>
      <c r="F190" s="399"/>
      <c r="G190" s="400"/>
      <c r="H190" s="400"/>
      <c r="I190" s="400"/>
      <c r="J190" s="402"/>
      <c r="K190" s="402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01"/>
      <c r="H191" s="401"/>
      <c r="I191" s="401"/>
      <c r="J191" s="401"/>
      <c r="K191" s="401"/>
    </row>
    <row r="192" customHeight="1" spans="1:8">
      <c r="A192" s="281"/>
      <c r="B192" s="281" t="s">
        <v>877</v>
      </c>
      <c r="C192" s="281" t="s">
        <v>676</v>
      </c>
      <c r="D192" s="281" t="s">
        <v>878</v>
      </c>
      <c r="E192" s="281" t="s">
        <v>467</v>
      </c>
      <c r="F192" s="367"/>
      <c r="G192" s="368"/>
      <c r="H192" s="368"/>
    </row>
    <row r="193" customHeight="1" spans="1:8">
      <c r="A193" s="281"/>
      <c r="B193" s="281"/>
      <c r="C193" s="281"/>
      <c r="D193" s="281" t="s">
        <v>879</v>
      </c>
      <c r="E193" s="281" t="s">
        <v>467</v>
      </c>
      <c r="F193" s="367"/>
      <c r="G193" s="368"/>
      <c r="H193" s="368"/>
    </row>
    <row r="194" customHeight="1" spans="1:8">
      <c r="A194" s="281"/>
      <c r="B194" s="281"/>
      <c r="C194" s="281"/>
      <c r="D194" s="281" t="s">
        <v>880</v>
      </c>
      <c r="E194" s="281" t="s">
        <v>467</v>
      </c>
      <c r="F194" s="367"/>
      <c r="G194" s="368"/>
      <c r="H194" s="368"/>
    </row>
    <row r="195" customHeight="1" spans="1:8">
      <c r="A195" s="281"/>
      <c r="B195" s="281"/>
      <c r="C195" s="281"/>
      <c r="D195" s="281" t="s">
        <v>881</v>
      </c>
      <c r="E195" s="281" t="s">
        <v>642</v>
      </c>
      <c r="F195" s="367">
        <v>0.04</v>
      </c>
      <c r="G195" s="368"/>
      <c r="H195" s="368"/>
    </row>
    <row r="196" customHeight="1" spans="1:11">
      <c r="A196" s="281"/>
      <c r="B196" s="281"/>
      <c r="C196" s="281" t="s">
        <v>882</v>
      </c>
      <c r="D196" s="281"/>
      <c r="E196" s="281" t="s">
        <v>467</v>
      </c>
      <c r="F196" s="367"/>
      <c r="G196" s="404"/>
      <c r="H196" s="404"/>
      <c r="I196"/>
      <c r="J196"/>
      <c r="K196"/>
    </row>
    <row r="197" customHeight="1" spans="1:11">
      <c r="A197" s="281"/>
      <c r="B197" s="281"/>
      <c r="C197" s="281" t="s">
        <v>883</v>
      </c>
      <c r="D197" s="281"/>
      <c r="E197" s="281" t="s">
        <v>467</v>
      </c>
      <c r="F197" s="367"/>
      <c r="G197" s="404"/>
      <c r="H197" s="404"/>
      <c r="I197"/>
      <c r="J197"/>
      <c r="K197"/>
    </row>
    <row r="198" customHeight="1" spans="1:11">
      <c r="A198" s="281"/>
      <c r="B198" s="281"/>
      <c r="C198" s="281" t="s">
        <v>884</v>
      </c>
      <c r="D198" s="281"/>
      <c r="E198" s="281" t="s">
        <v>885</v>
      </c>
      <c r="F198" s="367"/>
      <c r="G198" s="404"/>
      <c r="H198" s="404"/>
      <c r="I198"/>
      <c r="J198"/>
      <c r="K198"/>
    </row>
    <row r="199" customHeight="1" spans="1:11">
      <c r="A199" s="281"/>
      <c r="B199" s="371"/>
      <c r="C199" s="281" t="s">
        <v>886</v>
      </c>
      <c r="D199" s="281"/>
      <c r="E199" s="281" t="s">
        <v>666</v>
      </c>
      <c r="F199" s="367"/>
      <c r="G199" s="404"/>
      <c r="H199" s="404"/>
      <c r="I199"/>
      <c r="J199"/>
      <c r="K199"/>
    </row>
    <row r="200" customHeight="1" spans="1:11">
      <c r="A200" s="281"/>
      <c r="B200" s="371"/>
      <c r="C200" s="281" t="s">
        <v>868</v>
      </c>
      <c r="D200" s="281"/>
      <c r="E200" s="281" t="s">
        <v>666</v>
      </c>
      <c r="F200" s="367"/>
      <c r="G200" s="404"/>
      <c r="H200" s="404"/>
      <c r="I200"/>
      <c r="J200"/>
      <c r="K200"/>
    </row>
    <row r="201" customHeight="1" spans="1:11">
      <c r="A201" s="281"/>
      <c r="B201" s="371"/>
      <c r="C201" s="371" t="s">
        <v>887</v>
      </c>
      <c r="D201" s="371"/>
      <c r="E201" s="371" t="s">
        <v>603</v>
      </c>
      <c r="F201" s="367">
        <v>0.06</v>
      </c>
      <c r="G201" s="404"/>
      <c r="H201" s="404"/>
      <c r="I201"/>
      <c r="J201"/>
      <c r="K201"/>
    </row>
    <row r="202" customHeight="1" spans="1:11">
      <c r="A202" s="281"/>
      <c r="B202" s="371"/>
      <c r="C202" s="371" t="s">
        <v>888</v>
      </c>
      <c r="D202" s="371"/>
      <c r="E202" s="371" t="s">
        <v>581</v>
      </c>
      <c r="F202" s="372">
        <v>2.93</v>
      </c>
      <c r="G202" s="404"/>
      <c r="H202" s="404"/>
      <c r="I202"/>
      <c r="J202"/>
      <c r="K202"/>
    </row>
    <row r="203" customHeight="1" spans="1:11">
      <c r="A203" s="281"/>
      <c r="B203" s="371"/>
      <c r="C203" s="281" t="s">
        <v>889</v>
      </c>
      <c r="D203" s="281"/>
      <c r="E203" s="281" t="s">
        <v>654</v>
      </c>
      <c r="F203" s="304"/>
      <c r="G203" s="404"/>
      <c r="H203" s="404"/>
      <c r="I203"/>
      <c r="J203"/>
      <c r="K203"/>
    </row>
    <row r="204" customHeight="1" spans="1:11">
      <c r="A204" s="281"/>
      <c r="B204" s="371"/>
      <c r="C204" s="281" t="s">
        <v>890</v>
      </c>
      <c r="D204" s="281"/>
      <c r="E204" s="281" t="s">
        <v>285</v>
      </c>
      <c r="F204" s="304"/>
      <c r="G204" s="404"/>
      <c r="H204" s="404"/>
      <c r="I204"/>
      <c r="J204"/>
      <c r="K204"/>
    </row>
    <row r="205" customHeight="1" spans="1:11">
      <c r="A205" s="371"/>
      <c r="B205" s="371" t="s">
        <v>891</v>
      </c>
      <c r="C205" s="371" t="s">
        <v>892</v>
      </c>
      <c r="D205" s="371"/>
      <c r="E205" s="371" t="s">
        <v>893</v>
      </c>
      <c r="F205" s="373"/>
      <c r="G205" s="404"/>
      <c r="H205" s="404"/>
      <c r="I205"/>
      <c r="J205"/>
      <c r="K205"/>
    </row>
    <row r="206" customHeight="1" spans="1:11">
      <c r="A206" s="281"/>
      <c r="B206" s="281" t="s">
        <v>894</v>
      </c>
      <c r="C206" s="281" t="s">
        <v>895</v>
      </c>
      <c r="D206" s="281"/>
      <c r="E206" s="281" t="s">
        <v>851</v>
      </c>
      <c r="F206" s="304"/>
      <c r="G206" s="404"/>
      <c r="H206" s="404"/>
      <c r="I206"/>
      <c r="J206"/>
      <c r="K206"/>
    </row>
    <row r="207" customHeight="1" spans="1:11">
      <c r="A207" s="281"/>
      <c r="B207" s="281" t="s">
        <v>896</v>
      </c>
      <c r="C207" s="281" t="s">
        <v>774</v>
      </c>
      <c r="D207" s="281"/>
      <c r="E207" s="281" t="s">
        <v>581</v>
      </c>
      <c r="F207" s="304"/>
      <c r="G207" s="404"/>
      <c r="H207" s="404"/>
      <c r="I207"/>
      <c r="J207"/>
      <c r="K207"/>
    </row>
    <row r="208" customHeight="1" spans="1:11">
      <c r="A208" s="281"/>
      <c r="B208" s="281"/>
      <c r="C208" s="281" t="s">
        <v>897</v>
      </c>
      <c r="D208" s="281"/>
      <c r="E208" s="281" t="s">
        <v>603</v>
      </c>
      <c r="F208" s="304"/>
      <c r="G208" s="404"/>
      <c r="H208" s="404"/>
      <c r="I208"/>
      <c r="J208"/>
      <c r="K208"/>
    </row>
    <row r="209" customHeight="1" spans="1:8">
      <c r="A209" s="374"/>
      <c r="B209" s="374"/>
      <c r="C209" s="281" t="s">
        <v>898</v>
      </c>
      <c r="D209" s="281"/>
      <c r="E209" s="281" t="s">
        <v>666</v>
      </c>
      <c r="F209" s="304"/>
      <c r="G209" s="368"/>
      <c r="H209" s="368"/>
    </row>
    <row r="210" customHeight="1" spans="1:8">
      <c r="A210" s="364"/>
      <c r="B210" s="365" t="s">
        <v>899</v>
      </c>
      <c r="C210" s="365"/>
      <c r="D210" s="365"/>
      <c r="E210" s="366"/>
      <c r="F210" s="366"/>
      <c r="G210" s="368"/>
      <c r="H210" s="368"/>
    </row>
  </sheetData>
  <mergeCells count="334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C196:D196"/>
    <mergeCell ref="C197:D197"/>
    <mergeCell ref="C198:D198"/>
    <mergeCell ref="C199:D199"/>
    <mergeCell ref="C200:D200"/>
    <mergeCell ref="C201:D201"/>
    <mergeCell ref="C202:D202"/>
    <mergeCell ref="C203:D203"/>
    <mergeCell ref="C204:D204"/>
    <mergeCell ref="C206:D206"/>
    <mergeCell ref="C207:D207"/>
    <mergeCell ref="C208:D208"/>
    <mergeCell ref="C209:D209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A192:A199"/>
    <mergeCell ref="A200:A201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B192:B195"/>
    <mergeCell ref="C69:C71"/>
    <mergeCell ref="C72:C75"/>
    <mergeCell ref="C118:C120"/>
    <mergeCell ref="C121:C128"/>
    <mergeCell ref="C192:C195"/>
  </mergeCells>
  <pageMargins left="0.75" right="0.75" top="1" bottom="1" header="0.5" footer="0.5"/>
  <headerFooter/>
</worksheet>
</file>

<file path=xl/worksheets/sheet1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210"/>
  <sheetViews>
    <sheetView workbookViewId="0">
      <pane ySplit="6" topLeftCell="A10" activePane="bottomLeft" state="frozen"/>
      <selection/>
      <selection pane="bottomLeft" activeCell="A1" sqref="A1:K1"/>
    </sheetView>
  </sheetViews>
  <sheetFormatPr defaultColWidth="9" defaultRowHeight="20" customHeight="1"/>
  <cols>
    <col min="1" max="1" width="9" style="278"/>
    <col min="2" max="2" width="15" style="278" customWidth="1"/>
    <col min="3" max="3" width="14" style="278" customWidth="1"/>
    <col min="4" max="4" width="22.1327433628319" style="278" customWidth="1"/>
    <col min="5" max="5" width="26.4159292035398" style="278" customWidth="1"/>
    <col min="6" max="6" width="19.2654867256637" style="278" customWidth="1"/>
    <col min="7" max="8" width="15.5398230088496" style="278" customWidth="1"/>
    <col min="9" max="11" width="25.4955752212389" style="278" customWidth="1"/>
    <col min="12" max="16384" width="9" style="278"/>
  </cols>
  <sheetData>
    <row r="1" customHeight="1" spans="1:11">
      <c r="A1" s="280" t="s">
        <v>505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</row>
    <row r="2" customHeight="1" spans="1:11">
      <c r="A2" s="281" t="s">
        <v>506</v>
      </c>
      <c r="B2" s="281"/>
      <c r="C2" s="281" t="s">
        <v>734</v>
      </c>
      <c r="D2" s="281" t="s">
        <v>507</v>
      </c>
      <c r="E2" s="281" t="s">
        <v>181</v>
      </c>
      <c r="F2" s="281" t="s">
        <v>509</v>
      </c>
      <c r="G2" s="407" t="s">
        <v>182</v>
      </c>
      <c r="H2" s="408"/>
      <c r="I2" s="304"/>
      <c r="J2" s="304"/>
      <c r="K2" s="304"/>
    </row>
    <row r="3" customHeight="1" spans="1:11">
      <c r="A3" s="281" t="s">
        <v>510</v>
      </c>
      <c r="B3" s="281">
        <v>2.134</v>
      </c>
      <c r="C3" s="409" t="s">
        <v>1003</v>
      </c>
      <c r="D3" s="285" t="s">
        <v>511</v>
      </c>
      <c r="E3" s="281"/>
      <c r="F3" s="281" t="s">
        <v>512</v>
      </c>
      <c r="G3" s="285" t="s">
        <v>983</v>
      </c>
      <c r="H3" s="281" t="s">
        <v>514</v>
      </c>
      <c r="I3" s="304"/>
      <c r="J3" s="281" t="s">
        <v>1004</v>
      </c>
      <c r="K3" s="304"/>
    </row>
    <row r="4" customHeight="1" spans="1:11">
      <c r="A4" s="281" t="s">
        <v>515</v>
      </c>
      <c r="B4" s="281"/>
      <c r="C4" s="371" t="s">
        <v>872</v>
      </c>
      <c r="D4" s="281" t="s">
        <v>516</v>
      </c>
      <c r="E4" s="281">
        <v>1974</v>
      </c>
      <c r="F4" s="281" t="s">
        <v>517</v>
      </c>
      <c r="G4" s="281" t="s">
        <v>999</v>
      </c>
      <c r="H4" s="281" t="s">
        <v>518</v>
      </c>
      <c r="I4" s="281">
        <v>0</v>
      </c>
      <c r="J4" s="281" t="s">
        <v>519</v>
      </c>
      <c r="K4" s="281">
        <v>0</v>
      </c>
    </row>
    <row r="5" customHeight="1" spans="1:11">
      <c r="A5" s="281" t="s">
        <v>520</v>
      </c>
      <c r="B5" s="281"/>
      <c r="C5" s="371" t="s">
        <v>1005</v>
      </c>
      <c r="D5" s="281" t="s">
        <v>521</v>
      </c>
      <c r="E5" s="281" t="s">
        <v>1006</v>
      </c>
      <c r="F5" s="281" t="s">
        <v>522</v>
      </c>
      <c r="G5" s="371">
        <v>0</v>
      </c>
      <c r="H5" s="281" t="s">
        <v>523</v>
      </c>
      <c r="I5" s="281">
        <v>0</v>
      </c>
      <c r="J5" s="281" t="s">
        <v>524</v>
      </c>
      <c r="K5" s="281">
        <v>0</v>
      </c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296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296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308" t="s">
        <v>538</v>
      </c>
      <c r="D10" s="386"/>
      <c r="E10" s="295" t="s">
        <v>534</v>
      </c>
      <c r="F10" s="296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296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296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296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296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296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296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296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296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296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296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296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296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296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296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296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296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296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296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296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296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296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296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296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296">
        <v>1.5392</v>
      </c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296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296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296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296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296"/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296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296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296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296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296">
        <v>0.02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296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296"/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296"/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296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296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296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296">
        <v>4.16</v>
      </c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296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296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296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296">
        <v>0.0294</v>
      </c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296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296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296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296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296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296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296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296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296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296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311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311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315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315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315">
        <v>491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315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318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31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295">
        <v>4450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618</v>
      </c>
      <c r="E75" s="296" t="s">
        <v>615</v>
      </c>
      <c r="F75" s="295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295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295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295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295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318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295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295">
        <v>0.04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295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295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296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296"/>
      <c r="G86" s="291"/>
      <c r="H86" s="291"/>
      <c r="I86" s="291"/>
      <c r="J86" s="291"/>
      <c r="K86" s="291"/>
    </row>
    <row r="87" customHeight="1" spans="1:11">
      <c r="A87" s="297"/>
      <c r="B87" s="297"/>
      <c r="C87" s="236" t="s">
        <v>639</v>
      </c>
      <c r="D87" s="298"/>
      <c r="E87" s="295"/>
      <c r="F87" s="296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296"/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296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296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296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296">
        <v>0.03</v>
      </c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296">
        <v>0.18</v>
      </c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296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296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296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296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296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296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296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296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296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296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296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296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296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296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296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296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296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296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296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296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296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296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296">
        <v>0.294</v>
      </c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296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296">
        <v>0.02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296"/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296">
        <v>0.06</v>
      </c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296"/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296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296"/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296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296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296">
        <v>0.282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666</v>
      </c>
      <c r="F127" s="296">
        <v>1.2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296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296"/>
      <c r="G129" s="236"/>
      <c r="H129" s="236"/>
      <c r="I129" s="236"/>
      <c r="J129" s="276"/>
      <c r="K129" s="276"/>
    </row>
    <row r="130" customFormat="1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2.134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296"/>
      <c r="G131" s="291"/>
      <c r="H131" s="291"/>
      <c r="I131" s="291" t="s">
        <v>631</v>
      </c>
      <c r="J131" s="291"/>
      <c r="K131" s="291"/>
    </row>
    <row r="132" customHeight="1" spans="1:11">
      <c r="A132" s="326" t="s">
        <v>691</v>
      </c>
      <c r="B132" s="326"/>
      <c r="C132" s="327" t="s">
        <v>692</v>
      </c>
      <c r="D132" s="328"/>
      <c r="E132" s="329"/>
      <c r="F132" s="329"/>
      <c r="G132" s="330"/>
      <c r="H132" s="330"/>
      <c r="I132" s="330"/>
      <c r="J132" s="333"/>
      <c r="K132" s="333"/>
    </row>
    <row r="133" customHeight="1" spans="1:11">
      <c r="A133" s="331"/>
      <c r="B133" s="332" t="s">
        <v>272</v>
      </c>
      <c r="C133" s="333" t="s">
        <v>693</v>
      </c>
      <c r="D133" s="334"/>
      <c r="E133" s="332" t="s">
        <v>694</v>
      </c>
      <c r="F133" s="341"/>
      <c r="G133" s="330"/>
      <c r="H133" s="330"/>
      <c r="I133" s="330" t="s">
        <v>695</v>
      </c>
      <c r="J133" s="333"/>
      <c r="K133" s="333"/>
    </row>
    <row r="134" customHeight="1" spans="1:11">
      <c r="A134" s="337"/>
      <c r="B134" s="332"/>
      <c r="C134" s="333" t="s">
        <v>697</v>
      </c>
      <c r="D134" s="334"/>
      <c r="E134" s="332" t="s">
        <v>694</v>
      </c>
      <c r="F134" s="341"/>
      <c r="G134" s="330"/>
      <c r="H134" s="330"/>
      <c r="I134" s="330" t="s">
        <v>698</v>
      </c>
      <c r="J134" s="333"/>
      <c r="K134" s="333"/>
    </row>
    <row r="135" customHeight="1" spans="1:11">
      <c r="A135" s="337"/>
      <c r="B135" s="332"/>
      <c r="C135" s="333" t="s">
        <v>699</v>
      </c>
      <c r="D135" s="334"/>
      <c r="E135" s="332" t="s">
        <v>694</v>
      </c>
      <c r="F135" s="341"/>
      <c r="G135" s="330"/>
      <c r="H135" s="330"/>
      <c r="I135" s="330" t="s">
        <v>700</v>
      </c>
      <c r="J135" s="333"/>
      <c r="K135" s="333"/>
    </row>
    <row r="136" customHeight="1" spans="1:11">
      <c r="A136" s="337"/>
      <c r="B136" s="332"/>
      <c r="C136" s="333" t="s">
        <v>701</v>
      </c>
      <c r="D136" s="334"/>
      <c r="E136" s="332" t="s">
        <v>694</v>
      </c>
      <c r="F136" s="341"/>
      <c r="G136" s="330"/>
      <c r="H136" s="330"/>
      <c r="I136" s="330" t="s">
        <v>695</v>
      </c>
      <c r="J136" s="333"/>
      <c r="K136" s="333"/>
    </row>
    <row r="137" customHeight="1" spans="1:11">
      <c r="A137" s="337"/>
      <c r="B137" s="332"/>
      <c r="C137" s="333" t="s">
        <v>702</v>
      </c>
      <c r="D137" s="334"/>
      <c r="E137" s="332" t="s">
        <v>694</v>
      </c>
      <c r="F137" s="341"/>
      <c r="G137" s="330"/>
      <c r="H137" s="330"/>
      <c r="I137" s="330" t="s">
        <v>698</v>
      </c>
      <c r="J137" s="333"/>
      <c r="K137" s="333"/>
    </row>
    <row r="138" customHeight="1" spans="1:11">
      <c r="A138" s="337"/>
      <c r="B138" s="332"/>
      <c r="C138" s="333" t="s">
        <v>703</v>
      </c>
      <c r="D138" s="334"/>
      <c r="E138" s="332" t="s">
        <v>694</v>
      </c>
      <c r="F138" s="341"/>
      <c r="G138" s="330"/>
      <c r="H138" s="330"/>
      <c r="I138" s="330" t="s">
        <v>700</v>
      </c>
      <c r="J138" s="333"/>
      <c r="K138" s="333"/>
    </row>
    <row r="139" customHeight="1" spans="1:11">
      <c r="A139" s="337"/>
      <c r="B139" s="332"/>
      <c r="C139" s="333" t="s">
        <v>704</v>
      </c>
      <c r="D139" s="334"/>
      <c r="E139" s="332" t="s">
        <v>694</v>
      </c>
      <c r="F139" s="341"/>
      <c r="G139" s="330"/>
      <c r="H139" s="330"/>
      <c r="I139" s="330" t="s">
        <v>705</v>
      </c>
      <c r="J139" s="333"/>
      <c r="K139" s="333"/>
    </row>
    <row r="140" customHeight="1" spans="1:11">
      <c r="A140" s="337"/>
      <c r="B140" s="332"/>
      <c r="C140" s="333" t="s">
        <v>707</v>
      </c>
      <c r="D140" s="334"/>
      <c r="E140" s="332" t="s">
        <v>694</v>
      </c>
      <c r="F140" s="341"/>
      <c r="G140" s="330"/>
      <c r="H140" s="330"/>
      <c r="I140" s="330" t="s">
        <v>705</v>
      </c>
      <c r="J140" s="333"/>
      <c r="K140" s="333"/>
    </row>
    <row r="141" customHeight="1" spans="1:11">
      <c r="A141" s="337"/>
      <c r="B141" s="332"/>
      <c r="C141" s="333" t="s">
        <v>708</v>
      </c>
      <c r="D141" s="334"/>
      <c r="E141" s="332" t="s">
        <v>694</v>
      </c>
      <c r="F141" s="341"/>
      <c r="G141" s="330"/>
      <c r="H141" s="330"/>
      <c r="I141" s="330" t="s">
        <v>709</v>
      </c>
      <c r="J141" s="333"/>
      <c r="K141" s="333"/>
    </row>
    <row r="142" customHeight="1" spans="1:11">
      <c r="A142" s="337"/>
      <c r="B142" s="332"/>
      <c r="C142" s="333" t="s">
        <v>710</v>
      </c>
      <c r="D142" s="334"/>
      <c r="E142" s="332" t="s">
        <v>694</v>
      </c>
      <c r="F142" s="341"/>
      <c r="G142" s="330"/>
      <c r="H142" s="330"/>
      <c r="I142" s="330" t="s">
        <v>705</v>
      </c>
      <c r="J142" s="333"/>
      <c r="K142" s="333"/>
    </row>
    <row r="143" customHeight="1" spans="1:11">
      <c r="A143" s="337"/>
      <c r="B143" s="332"/>
      <c r="C143" s="333" t="s">
        <v>711</v>
      </c>
      <c r="D143" s="334"/>
      <c r="E143" s="332" t="s">
        <v>694</v>
      </c>
      <c r="F143" s="341"/>
      <c r="G143" s="330"/>
      <c r="H143" s="330"/>
      <c r="I143" s="330" t="s">
        <v>705</v>
      </c>
      <c r="J143" s="333"/>
      <c r="K143" s="333"/>
    </row>
    <row r="144" customHeight="1" spans="1:11">
      <c r="A144" s="337"/>
      <c r="B144" s="332"/>
      <c r="C144" s="333" t="s">
        <v>712</v>
      </c>
      <c r="D144" s="334"/>
      <c r="E144" s="332" t="s">
        <v>694</v>
      </c>
      <c r="F144" s="341"/>
      <c r="G144" s="330"/>
      <c r="H144" s="330"/>
      <c r="I144" s="330" t="s">
        <v>709</v>
      </c>
      <c r="J144" s="333"/>
      <c r="K144" s="333"/>
    </row>
    <row r="145" customHeight="1" spans="1:11">
      <c r="A145" s="337"/>
      <c r="B145" s="332"/>
      <c r="C145" s="333" t="s">
        <v>713</v>
      </c>
      <c r="D145" s="334"/>
      <c r="E145" s="332" t="s">
        <v>714</v>
      </c>
      <c r="F145" s="335"/>
      <c r="G145" s="336"/>
      <c r="H145" s="336"/>
      <c r="I145" s="330" t="s">
        <v>715</v>
      </c>
      <c r="J145" s="333"/>
      <c r="K145" s="333"/>
    </row>
    <row r="146" customHeight="1" spans="1:11">
      <c r="A146" s="337"/>
      <c r="B146" s="332"/>
      <c r="C146" s="333" t="s">
        <v>717</v>
      </c>
      <c r="D146" s="334"/>
      <c r="E146" s="332" t="s">
        <v>714</v>
      </c>
      <c r="F146" s="335"/>
      <c r="G146" s="336"/>
      <c r="H146" s="336"/>
      <c r="I146" s="330" t="s">
        <v>718</v>
      </c>
      <c r="J146" s="333"/>
      <c r="K146" s="333"/>
    </row>
    <row r="147" customHeight="1" spans="1:11">
      <c r="A147" s="337"/>
      <c r="B147" s="332"/>
      <c r="C147" s="333" t="s">
        <v>719</v>
      </c>
      <c r="D147" s="334"/>
      <c r="E147" s="332" t="s">
        <v>714</v>
      </c>
      <c r="F147" s="335"/>
      <c r="G147" s="336"/>
      <c r="H147" s="336"/>
      <c r="I147" s="330" t="s">
        <v>720</v>
      </c>
      <c r="J147" s="333"/>
      <c r="K147" s="333"/>
    </row>
    <row r="148" customHeight="1" spans="1:11">
      <c r="A148" s="337"/>
      <c r="B148" s="332"/>
      <c r="C148" s="333" t="s">
        <v>721</v>
      </c>
      <c r="D148" s="334"/>
      <c r="E148" s="332" t="s">
        <v>714</v>
      </c>
      <c r="F148" s="335"/>
      <c r="G148" s="336"/>
      <c r="H148" s="336"/>
      <c r="I148" s="330" t="s">
        <v>722</v>
      </c>
      <c r="J148" s="333"/>
      <c r="K148" s="333"/>
    </row>
    <row r="149" customHeight="1" spans="1:11">
      <c r="A149" s="337"/>
      <c r="B149" s="332"/>
      <c r="C149" s="333" t="s">
        <v>724</v>
      </c>
      <c r="D149" s="334"/>
      <c r="E149" s="332" t="s">
        <v>714</v>
      </c>
      <c r="F149" s="335"/>
      <c r="G149" s="336"/>
      <c r="H149" s="336"/>
      <c r="I149" s="330" t="s">
        <v>725</v>
      </c>
      <c r="J149" s="333"/>
      <c r="K149" s="333"/>
    </row>
    <row r="150" customHeight="1" spans="1:11">
      <c r="A150" s="338"/>
      <c r="B150" s="332"/>
      <c r="C150" s="333" t="s">
        <v>727</v>
      </c>
      <c r="D150" s="334"/>
      <c r="E150" s="332" t="s">
        <v>714</v>
      </c>
      <c r="F150" s="335"/>
      <c r="G150" s="336"/>
      <c r="H150" s="336"/>
      <c r="I150" s="330" t="s">
        <v>728</v>
      </c>
      <c r="J150" s="333"/>
      <c r="K150" s="333"/>
    </row>
    <row r="151" customHeight="1" spans="1:11">
      <c r="A151" s="331"/>
      <c r="B151" s="332" t="s">
        <v>538</v>
      </c>
      <c r="C151" s="339" t="s">
        <v>730</v>
      </c>
      <c r="D151" s="340"/>
      <c r="E151" s="332" t="s">
        <v>694</v>
      </c>
      <c r="F151" s="341"/>
      <c r="G151" s="342"/>
      <c r="H151" s="342"/>
      <c r="I151" s="342"/>
      <c r="J151" s="339"/>
      <c r="K151" s="339"/>
    </row>
    <row r="152" customHeight="1" spans="1:11">
      <c r="A152" s="337"/>
      <c r="B152" s="332"/>
      <c r="C152" s="339" t="s">
        <v>731</v>
      </c>
      <c r="D152" s="340"/>
      <c r="E152" s="332" t="s">
        <v>694</v>
      </c>
      <c r="F152" s="341"/>
      <c r="G152" s="342"/>
      <c r="H152" s="342"/>
      <c r="I152" s="342"/>
      <c r="J152" s="339"/>
      <c r="K152" s="339"/>
    </row>
    <row r="153" customHeight="1" spans="1:11">
      <c r="A153" s="337"/>
      <c r="B153" s="332"/>
      <c r="C153" s="339" t="s">
        <v>732</v>
      </c>
      <c r="D153" s="340"/>
      <c r="E153" s="332" t="s">
        <v>714</v>
      </c>
      <c r="F153" s="335"/>
      <c r="G153" s="343"/>
      <c r="H153" s="343"/>
      <c r="I153" s="342"/>
      <c r="J153" s="339"/>
      <c r="K153" s="339"/>
    </row>
    <row r="154" customHeight="1" spans="1:11">
      <c r="A154" s="338"/>
      <c r="B154" s="332"/>
      <c r="C154" s="339" t="s">
        <v>733</v>
      </c>
      <c r="D154" s="340"/>
      <c r="E154" s="332" t="s">
        <v>714</v>
      </c>
      <c r="F154" s="335"/>
      <c r="G154" s="343"/>
      <c r="H154" s="343"/>
      <c r="I154" s="342"/>
      <c r="J154" s="339"/>
      <c r="K154" s="339"/>
    </row>
    <row r="155" customHeight="1" spans="1:11">
      <c r="A155" s="331"/>
      <c r="B155" s="332" t="s">
        <v>734</v>
      </c>
      <c r="C155" s="339" t="s">
        <v>735</v>
      </c>
      <c r="D155" s="340"/>
      <c r="E155" s="332" t="s">
        <v>714</v>
      </c>
      <c r="F155" s="335"/>
      <c r="G155" s="343"/>
      <c r="H155" s="343"/>
      <c r="I155" s="342"/>
      <c r="J155" s="339"/>
      <c r="K155" s="339"/>
    </row>
    <row r="156" customHeight="1" spans="1:11">
      <c r="A156" s="337"/>
      <c r="B156" s="332"/>
      <c r="C156" s="339" t="s">
        <v>736</v>
      </c>
      <c r="D156" s="340"/>
      <c r="E156" s="332" t="s">
        <v>714</v>
      </c>
      <c r="F156" s="335"/>
      <c r="G156" s="343"/>
      <c r="H156" s="343"/>
      <c r="I156" s="342"/>
      <c r="J156" s="339"/>
      <c r="K156" s="339"/>
    </row>
    <row r="157" customHeight="1" spans="1:11">
      <c r="A157" s="337"/>
      <c r="B157" s="332"/>
      <c r="C157" s="339" t="s">
        <v>737</v>
      </c>
      <c r="D157" s="340"/>
      <c r="E157" s="332" t="s">
        <v>714</v>
      </c>
      <c r="F157" s="410">
        <v>15.592</v>
      </c>
      <c r="G157" s="343"/>
      <c r="H157" s="343"/>
      <c r="I157" s="342"/>
      <c r="J157" s="339"/>
      <c r="K157" s="339"/>
    </row>
    <row r="158" customHeight="1" spans="1:11">
      <c r="A158" s="337"/>
      <c r="B158" s="332"/>
      <c r="C158" s="339" t="s">
        <v>738</v>
      </c>
      <c r="D158" s="340"/>
      <c r="E158" s="332" t="s">
        <v>714</v>
      </c>
      <c r="F158" s="410"/>
      <c r="G158" s="343"/>
      <c r="H158" s="343"/>
      <c r="I158" s="342"/>
      <c r="J158" s="339"/>
      <c r="K158" s="339"/>
    </row>
    <row r="159" customHeight="1" spans="1:11">
      <c r="A159" s="337"/>
      <c r="B159" s="332"/>
      <c r="C159" s="339" t="s">
        <v>739</v>
      </c>
      <c r="D159" s="340"/>
      <c r="E159" s="332" t="s">
        <v>714</v>
      </c>
      <c r="F159" s="410"/>
      <c r="G159" s="343"/>
      <c r="H159" s="343"/>
      <c r="I159" s="342"/>
      <c r="J159" s="339"/>
      <c r="K159" s="339"/>
    </row>
    <row r="160" customHeight="1" spans="1:11">
      <c r="A160" s="337"/>
      <c r="B160" s="332"/>
      <c r="C160" s="339" t="s">
        <v>740</v>
      </c>
      <c r="D160" s="340"/>
      <c r="E160" s="332" t="s">
        <v>714</v>
      </c>
      <c r="F160" s="410"/>
      <c r="G160" s="343"/>
      <c r="H160" s="343"/>
      <c r="I160" s="342"/>
      <c r="J160" s="339"/>
      <c r="K160" s="339"/>
    </row>
    <row r="161" customHeight="1" spans="1:11">
      <c r="A161" s="337"/>
      <c r="B161" s="332"/>
      <c r="C161" s="339" t="s">
        <v>741</v>
      </c>
      <c r="D161" s="340"/>
      <c r="E161" s="332" t="s">
        <v>714</v>
      </c>
      <c r="F161" s="410">
        <v>15.592</v>
      </c>
      <c r="G161" s="343"/>
      <c r="H161" s="343"/>
      <c r="I161" s="342"/>
      <c r="J161" s="339"/>
      <c r="K161" s="339"/>
    </row>
    <row r="162" customHeight="1" spans="1:11">
      <c r="A162" s="337"/>
      <c r="B162" s="332"/>
      <c r="C162" s="339" t="s">
        <v>742</v>
      </c>
      <c r="D162" s="340"/>
      <c r="E162" s="332" t="s">
        <v>714</v>
      </c>
      <c r="F162" s="410"/>
      <c r="G162" s="343"/>
      <c r="H162" s="343"/>
      <c r="I162" s="342"/>
      <c r="J162" s="339"/>
      <c r="K162" s="339"/>
    </row>
    <row r="163" customHeight="1" spans="1:11">
      <c r="A163" s="337"/>
      <c r="B163" s="332"/>
      <c r="C163" s="339" t="s">
        <v>743</v>
      </c>
      <c r="D163" s="340"/>
      <c r="E163" s="332" t="s">
        <v>694</v>
      </c>
      <c r="F163" s="411"/>
      <c r="G163" s="342"/>
      <c r="H163" s="342"/>
      <c r="I163" s="342"/>
      <c r="J163" s="339"/>
      <c r="K163" s="339"/>
    </row>
    <row r="164" customHeight="1" spans="1:11">
      <c r="A164" s="338"/>
      <c r="B164" s="332"/>
      <c r="C164" s="339" t="s">
        <v>744</v>
      </c>
      <c r="D164" s="340"/>
      <c r="E164" s="332" t="s">
        <v>694</v>
      </c>
      <c r="F164" s="411">
        <v>2.134</v>
      </c>
      <c r="G164" s="342"/>
      <c r="H164" s="342"/>
      <c r="I164" s="342"/>
      <c r="J164" s="339"/>
      <c r="K164" s="339"/>
    </row>
    <row r="165" customHeight="1" spans="1:11">
      <c r="A165" s="332"/>
      <c r="B165" s="344" t="s">
        <v>11</v>
      </c>
      <c r="C165" s="345"/>
      <c r="D165" s="346"/>
      <c r="E165" s="332"/>
      <c r="F165" s="347"/>
      <c r="G165" s="330"/>
      <c r="H165" s="330"/>
      <c r="I165" s="330"/>
      <c r="J165" s="333"/>
      <c r="K165" s="333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352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348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348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348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348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348"/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348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348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348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348"/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348"/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348"/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348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348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348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348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348"/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348"/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348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348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348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2.134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397" t="s">
        <v>256</v>
      </c>
      <c r="B190" s="397"/>
      <c r="C190" s="398"/>
      <c r="D190" s="398"/>
      <c r="E190" s="398"/>
      <c r="F190" s="399"/>
      <c r="G190" s="400"/>
      <c r="H190" s="400"/>
      <c r="I190" s="400"/>
      <c r="J190" s="402"/>
      <c r="K190" s="402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01"/>
      <c r="H191" s="401"/>
      <c r="I191" s="401"/>
      <c r="J191" s="401"/>
      <c r="K191" s="401"/>
    </row>
    <row r="192" customHeight="1" spans="1:8">
      <c r="A192" s="281"/>
      <c r="B192" s="281" t="s">
        <v>877</v>
      </c>
      <c r="C192" s="281" t="s">
        <v>676</v>
      </c>
      <c r="D192" s="281" t="s">
        <v>878</v>
      </c>
      <c r="E192" s="281" t="s">
        <v>467</v>
      </c>
      <c r="F192" s="367"/>
      <c r="G192" s="368"/>
      <c r="H192" s="368"/>
    </row>
    <row r="193" customHeight="1" spans="1:8">
      <c r="A193" s="281"/>
      <c r="B193" s="281"/>
      <c r="C193" s="281"/>
      <c r="D193" s="281" t="s">
        <v>879</v>
      </c>
      <c r="E193" s="281" t="s">
        <v>467</v>
      </c>
      <c r="F193" s="367"/>
      <c r="G193" s="368"/>
      <c r="H193" s="368"/>
    </row>
    <row r="194" customHeight="1" spans="1:8">
      <c r="A194" s="281"/>
      <c r="B194" s="281"/>
      <c r="C194" s="281"/>
      <c r="D194" s="281" t="s">
        <v>880</v>
      </c>
      <c r="E194" s="281" t="s">
        <v>467</v>
      </c>
      <c r="F194" s="367"/>
      <c r="G194" s="368"/>
      <c r="H194" s="368"/>
    </row>
    <row r="195" customHeight="1" spans="1:8">
      <c r="A195" s="281"/>
      <c r="B195" s="281"/>
      <c r="C195" s="281"/>
      <c r="D195" s="281" t="s">
        <v>881</v>
      </c>
      <c r="E195" s="281" t="s">
        <v>642</v>
      </c>
      <c r="F195" s="367"/>
      <c r="G195" s="368"/>
      <c r="H195" s="368"/>
    </row>
    <row r="196" customHeight="1" spans="1:11">
      <c r="A196" s="281"/>
      <c r="B196" s="281"/>
      <c r="C196" s="281" t="s">
        <v>882</v>
      </c>
      <c r="D196" s="281"/>
      <c r="E196" s="281" t="s">
        <v>467</v>
      </c>
      <c r="F196" s="367"/>
      <c r="G196" s="404"/>
      <c r="H196" s="404"/>
      <c r="I196"/>
      <c r="J196"/>
      <c r="K196"/>
    </row>
    <row r="197" customHeight="1" spans="1:11">
      <c r="A197" s="281"/>
      <c r="B197" s="281"/>
      <c r="C197" s="281" t="s">
        <v>883</v>
      </c>
      <c r="D197" s="281"/>
      <c r="E197" s="281" t="s">
        <v>467</v>
      </c>
      <c r="F197" s="367"/>
      <c r="G197" s="404"/>
      <c r="H197" s="404"/>
      <c r="I197"/>
      <c r="J197"/>
      <c r="K197"/>
    </row>
    <row r="198" customHeight="1" spans="1:11">
      <c r="A198" s="281"/>
      <c r="B198" s="281"/>
      <c r="C198" s="281" t="s">
        <v>884</v>
      </c>
      <c r="D198" s="281"/>
      <c r="E198" s="281" t="s">
        <v>885</v>
      </c>
      <c r="F198" s="367"/>
      <c r="G198" s="404"/>
      <c r="H198" s="404"/>
      <c r="I198"/>
      <c r="J198"/>
      <c r="K198"/>
    </row>
    <row r="199" customHeight="1" spans="1:11">
      <c r="A199" s="281"/>
      <c r="B199" s="371"/>
      <c r="C199" s="281" t="s">
        <v>886</v>
      </c>
      <c r="D199" s="281"/>
      <c r="E199" s="281" t="s">
        <v>666</v>
      </c>
      <c r="F199" s="367"/>
      <c r="G199" s="404"/>
      <c r="H199" s="404"/>
      <c r="I199"/>
      <c r="J199"/>
      <c r="K199"/>
    </row>
    <row r="200" customHeight="1" spans="1:11">
      <c r="A200" s="281"/>
      <c r="B200" s="371"/>
      <c r="C200" s="281" t="s">
        <v>868</v>
      </c>
      <c r="D200" s="281"/>
      <c r="E200" s="281" t="s">
        <v>666</v>
      </c>
      <c r="F200" s="367"/>
      <c r="G200" s="404"/>
      <c r="H200" s="404"/>
      <c r="I200"/>
      <c r="J200"/>
      <c r="K200"/>
    </row>
    <row r="201" customHeight="1" spans="1:11">
      <c r="A201" s="281"/>
      <c r="B201" s="371"/>
      <c r="C201" s="371" t="s">
        <v>887</v>
      </c>
      <c r="D201" s="371"/>
      <c r="E201" s="371" t="s">
        <v>603</v>
      </c>
      <c r="F201" s="367"/>
      <c r="G201" s="404"/>
      <c r="H201" s="404"/>
      <c r="I201"/>
      <c r="J201"/>
      <c r="K201"/>
    </row>
    <row r="202" customHeight="1" spans="1:11">
      <c r="A202" s="281"/>
      <c r="B202" s="371"/>
      <c r="C202" s="371" t="s">
        <v>888</v>
      </c>
      <c r="D202" s="371"/>
      <c r="E202" s="371" t="s">
        <v>581</v>
      </c>
      <c r="F202" s="372">
        <v>25.88</v>
      </c>
      <c r="G202" s="404"/>
      <c r="H202" s="404"/>
      <c r="I202"/>
      <c r="J202"/>
      <c r="K202"/>
    </row>
    <row r="203" customHeight="1" spans="1:11">
      <c r="A203" s="281"/>
      <c r="B203" s="371"/>
      <c r="C203" s="281" t="s">
        <v>889</v>
      </c>
      <c r="D203" s="281"/>
      <c r="E203" s="281" t="s">
        <v>654</v>
      </c>
      <c r="F203" s="304"/>
      <c r="G203" s="404"/>
      <c r="H203" s="404"/>
      <c r="I203"/>
      <c r="J203"/>
      <c r="K203"/>
    </row>
    <row r="204" customHeight="1" spans="1:11">
      <c r="A204" s="281"/>
      <c r="B204" s="371"/>
      <c r="C204" s="281" t="s">
        <v>890</v>
      </c>
      <c r="D204" s="281"/>
      <c r="E204" s="281" t="s">
        <v>285</v>
      </c>
      <c r="F204" s="304"/>
      <c r="G204" s="404"/>
      <c r="H204" s="404"/>
      <c r="I204"/>
      <c r="J204"/>
      <c r="K204"/>
    </row>
    <row r="205" customHeight="1" spans="1:11">
      <c r="A205" s="371"/>
      <c r="B205" s="371" t="s">
        <v>891</v>
      </c>
      <c r="C205" s="371" t="s">
        <v>892</v>
      </c>
      <c r="D205" s="371"/>
      <c r="E205" s="371" t="s">
        <v>893</v>
      </c>
      <c r="F205" s="373"/>
      <c r="G205" s="404"/>
      <c r="H205" s="404"/>
      <c r="I205"/>
      <c r="J205"/>
      <c r="K205"/>
    </row>
    <row r="206" customHeight="1" spans="1:11">
      <c r="A206" s="281"/>
      <c r="B206" s="281" t="s">
        <v>894</v>
      </c>
      <c r="C206" s="281" t="s">
        <v>895</v>
      </c>
      <c r="D206" s="281"/>
      <c r="E206" s="281" t="s">
        <v>851</v>
      </c>
      <c r="F206" s="304"/>
      <c r="G206" s="404"/>
      <c r="H206" s="404"/>
      <c r="I206"/>
      <c r="J206"/>
      <c r="K206"/>
    </row>
    <row r="207" customHeight="1" spans="1:11">
      <c r="A207" s="281"/>
      <c r="B207" s="281" t="s">
        <v>896</v>
      </c>
      <c r="C207" s="281" t="s">
        <v>774</v>
      </c>
      <c r="D207" s="281"/>
      <c r="E207" s="281" t="s">
        <v>581</v>
      </c>
      <c r="F207" s="304"/>
      <c r="G207" s="404"/>
      <c r="H207" s="404"/>
      <c r="I207"/>
      <c r="J207"/>
      <c r="K207"/>
    </row>
    <row r="208" customHeight="1" spans="1:11">
      <c r="A208" s="281"/>
      <c r="B208" s="281"/>
      <c r="C208" s="281" t="s">
        <v>897</v>
      </c>
      <c r="D208" s="281"/>
      <c r="E208" s="281" t="s">
        <v>603</v>
      </c>
      <c r="F208" s="304"/>
      <c r="G208" s="404"/>
      <c r="H208" s="404"/>
      <c r="I208"/>
      <c r="J208"/>
      <c r="K208"/>
    </row>
    <row r="209" customHeight="1" spans="1:8">
      <c r="A209" s="374"/>
      <c r="B209" s="374"/>
      <c r="C209" s="281" t="s">
        <v>898</v>
      </c>
      <c r="D209" s="281"/>
      <c r="E209" s="281" t="s">
        <v>666</v>
      </c>
      <c r="F209" s="304"/>
      <c r="G209" s="368"/>
      <c r="H209" s="368"/>
    </row>
    <row r="210" customHeight="1" spans="1:8">
      <c r="A210" s="364"/>
      <c r="B210" s="365" t="s">
        <v>899</v>
      </c>
      <c r="C210" s="365"/>
      <c r="D210" s="365"/>
      <c r="E210" s="366"/>
      <c r="F210" s="366"/>
      <c r="G210" s="368"/>
      <c r="H210" s="368"/>
    </row>
  </sheetData>
  <mergeCells count="334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C196:D196"/>
    <mergeCell ref="C197:D197"/>
    <mergeCell ref="C198:D198"/>
    <mergeCell ref="C199:D199"/>
    <mergeCell ref="C200:D200"/>
    <mergeCell ref="C201:D201"/>
    <mergeCell ref="C202:D202"/>
    <mergeCell ref="C203:D203"/>
    <mergeCell ref="C204:D204"/>
    <mergeCell ref="C206:D206"/>
    <mergeCell ref="C207:D207"/>
    <mergeCell ref="C208:D208"/>
    <mergeCell ref="C209:D209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A192:A199"/>
    <mergeCell ref="A200:A201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B192:B195"/>
    <mergeCell ref="C69:C71"/>
    <mergeCell ref="C72:C75"/>
    <mergeCell ref="C118:C120"/>
    <mergeCell ref="C121:C128"/>
    <mergeCell ref="C192:C195"/>
  </mergeCells>
  <pageMargins left="0.75" right="0.75" top="1" bottom="1" header="0.5" footer="0.5"/>
  <headerFooter/>
</worksheet>
</file>

<file path=xl/worksheets/sheet1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workbookViewId="0">
      <selection activeCell="A1" sqref="A1:K1"/>
    </sheetView>
  </sheetViews>
  <sheetFormatPr defaultColWidth="9" defaultRowHeight="20" customHeight="1"/>
  <cols>
    <col min="1" max="1" width="9" style="278"/>
    <col min="2" max="2" width="15" style="278" customWidth="1"/>
    <col min="3" max="3" width="14" style="278" customWidth="1"/>
    <col min="4" max="4" width="22.1327433628319" style="278" customWidth="1"/>
    <col min="5" max="5" width="26.4159292035398" style="278" customWidth="1"/>
    <col min="6" max="6" width="19.2654867256637" style="278" customWidth="1"/>
    <col min="7" max="8" width="15.5398230088496" style="278" customWidth="1"/>
    <col min="9" max="11" width="25.4955752212389" style="278" customWidth="1"/>
    <col min="12" max="12" width="9" style="278"/>
    <col min="13" max="13" width="15.070796460177" style="278"/>
    <col min="14" max="16384" width="9" style="278"/>
  </cols>
  <sheetData>
    <row r="1" customHeight="1" spans="1:11">
      <c r="A1" s="280" t="s">
        <v>505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</row>
    <row r="2" customHeight="1" spans="1:11">
      <c r="A2" s="281" t="s">
        <v>506</v>
      </c>
      <c r="B2" s="281"/>
      <c r="C2" s="281"/>
      <c r="D2" s="281" t="s">
        <v>507</v>
      </c>
      <c r="E2" s="281" t="s">
        <v>183</v>
      </c>
      <c r="F2" s="281" t="s">
        <v>509</v>
      </c>
      <c r="G2" s="383" t="s">
        <v>184</v>
      </c>
      <c r="H2" s="384"/>
      <c r="I2" s="304"/>
      <c r="J2" s="304"/>
      <c r="K2" s="304"/>
    </row>
    <row r="3" customHeight="1" spans="1:11">
      <c r="A3" s="281" t="s">
        <v>510</v>
      </c>
      <c r="B3" s="281">
        <v>1.408</v>
      </c>
      <c r="C3" s="373" t="s">
        <v>1007</v>
      </c>
      <c r="D3" s="285" t="s">
        <v>511</v>
      </c>
      <c r="E3" s="281"/>
      <c r="F3" s="281" t="s">
        <v>512</v>
      </c>
      <c r="G3" s="285" t="s">
        <v>983</v>
      </c>
      <c r="H3" s="281" t="s">
        <v>514</v>
      </c>
      <c r="I3" s="304"/>
      <c r="J3" s="281"/>
      <c r="K3" s="304"/>
    </row>
    <row r="4" customHeight="1" spans="1:11">
      <c r="A4" s="281" t="s">
        <v>515</v>
      </c>
      <c r="B4" s="281"/>
      <c r="C4" s="373"/>
      <c r="D4" s="281" t="s">
        <v>516</v>
      </c>
      <c r="E4" s="281"/>
      <c r="F4" s="281" t="s">
        <v>517</v>
      </c>
      <c r="G4" s="281"/>
      <c r="H4" s="281" t="s">
        <v>518</v>
      </c>
      <c r="I4" s="281"/>
      <c r="J4" s="281" t="s">
        <v>519</v>
      </c>
      <c r="K4" s="304"/>
    </row>
    <row r="5" customHeight="1" spans="1:11">
      <c r="A5" s="281" t="s">
        <v>520</v>
      </c>
      <c r="B5" s="281"/>
      <c r="C5" s="373"/>
      <c r="D5" s="281" t="s">
        <v>521</v>
      </c>
      <c r="E5" s="281"/>
      <c r="F5" s="281" t="s">
        <v>522</v>
      </c>
      <c r="G5" s="371"/>
      <c r="H5" s="281" t="s">
        <v>523</v>
      </c>
      <c r="I5" s="281"/>
      <c r="J5" s="281" t="s">
        <v>524</v>
      </c>
      <c r="K5" s="304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3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  <c r="M7" s="387"/>
    </row>
    <row r="8" customHeight="1" spans="1:13">
      <c r="A8" s="292"/>
      <c r="B8" s="292" t="s">
        <v>532</v>
      </c>
      <c r="C8" s="293" t="s">
        <v>533</v>
      </c>
      <c r="D8" s="294"/>
      <c r="E8" s="295" t="s">
        <v>534</v>
      </c>
      <c r="F8" s="296"/>
      <c r="G8" s="291"/>
      <c r="H8" s="291"/>
      <c r="I8" s="291" t="s">
        <v>535</v>
      </c>
      <c r="J8" s="291"/>
      <c r="K8" s="291"/>
      <c r="M8" s="388">
        <v>34403.11</v>
      </c>
    </row>
    <row r="9" customHeight="1" spans="1:13">
      <c r="A9" s="297"/>
      <c r="B9" s="297"/>
      <c r="C9" s="293" t="s">
        <v>536</v>
      </c>
      <c r="D9" s="294"/>
      <c r="E9" s="295" t="s">
        <v>534</v>
      </c>
      <c r="F9" s="296"/>
      <c r="G9" s="291"/>
      <c r="H9" s="291"/>
      <c r="I9" s="291" t="s">
        <v>537</v>
      </c>
      <c r="J9" s="291"/>
      <c r="K9" s="291"/>
      <c r="M9" s="388"/>
    </row>
    <row r="10" customHeight="1" spans="1:13">
      <c r="A10" s="297"/>
      <c r="B10" s="297"/>
      <c r="C10" s="308" t="s">
        <v>538</v>
      </c>
      <c r="D10" s="386"/>
      <c r="E10" s="295" t="s">
        <v>534</v>
      </c>
      <c r="F10" s="296"/>
      <c r="G10" s="299"/>
      <c r="H10" s="299"/>
      <c r="I10" s="299"/>
      <c r="J10" s="232"/>
      <c r="K10" s="232"/>
      <c r="M10" s="389"/>
    </row>
    <row r="11" customHeight="1" spans="1:13">
      <c r="A11" s="297"/>
      <c r="B11" s="297"/>
      <c r="C11" s="298" t="s">
        <v>539</v>
      </c>
      <c r="D11" s="291"/>
      <c r="E11" s="295" t="s">
        <v>534</v>
      </c>
      <c r="F11" s="296"/>
      <c r="G11" s="291"/>
      <c r="H11" s="291"/>
      <c r="I11" s="291"/>
      <c r="J11" s="291"/>
      <c r="K11" s="291"/>
      <c r="M11" s="389">
        <v>34244.61</v>
      </c>
    </row>
    <row r="12" customHeight="1" spans="1:13">
      <c r="A12" s="297"/>
      <c r="B12" s="297"/>
      <c r="C12" s="298" t="s">
        <v>540</v>
      </c>
      <c r="D12" s="291"/>
      <c r="E12" s="295" t="s">
        <v>534</v>
      </c>
      <c r="F12" s="296"/>
      <c r="G12" s="291"/>
      <c r="H12" s="291"/>
      <c r="I12" s="291"/>
      <c r="J12" s="291"/>
      <c r="K12" s="291"/>
      <c r="M12" s="388">
        <v>46152.73</v>
      </c>
    </row>
    <row r="13" customHeight="1" spans="1:13">
      <c r="A13" s="297"/>
      <c r="B13" s="297"/>
      <c r="C13" s="298" t="s">
        <v>541</v>
      </c>
      <c r="D13" s="291"/>
      <c r="E13" s="295" t="s">
        <v>534</v>
      </c>
      <c r="F13" s="296"/>
      <c r="G13" s="291"/>
      <c r="H13" s="291"/>
      <c r="I13" s="291"/>
      <c r="J13" s="291"/>
      <c r="K13" s="291"/>
      <c r="M13" s="388">
        <v>69673.03</v>
      </c>
    </row>
    <row r="14" customHeight="1" spans="1:13">
      <c r="A14" s="297"/>
      <c r="B14" s="297"/>
      <c r="C14" s="298" t="s">
        <v>542</v>
      </c>
      <c r="D14" s="291"/>
      <c r="E14" s="295" t="s">
        <v>534</v>
      </c>
      <c r="F14" s="296"/>
      <c r="G14" s="291"/>
      <c r="H14" s="291"/>
      <c r="I14" s="291"/>
      <c r="J14" s="291"/>
      <c r="K14" s="291"/>
      <c r="M14" s="388">
        <v>104805.51</v>
      </c>
    </row>
    <row r="15" customHeight="1" spans="1:13">
      <c r="A15" s="297"/>
      <c r="B15" s="297"/>
      <c r="C15" s="298" t="s">
        <v>543</v>
      </c>
      <c r="D15" s="291"/>
      <c r="E15" s="295" t="s">
        <v>534</v>
      </c>
      <c r="F15" s="296"/>
      <c r="G15" s="291"/>
      <c r="H15" s="291"/>
      <c r="I15" s="291"/>
      <c r="J15" s="291"/>
      <c r="K15" s="291"/>
      <c r="M15" s="388">
        <v>45525.39</v>
      </c>
    </row>
    <row r="16" customHeight="1" spans="1:13">
      <c r="A16" s="297"/>
      <c r="B16" s="297"/>
      <c r="C16" s="298" t="s">
        <v>544</v>
      </c>
      <c r="D16" s="291"/>
      <c r="E16" s="295" t="s">
        <v>534</v>
      </c>
      <c r="F16" s="296"/>
      <c r="G16" s="291"/>
      <c r="H16" s="291"/>
      <c r="I16" s="291"/>
      <c r="J16" s="291"/>
      <c r="K16" s="291"/>
      <c r="M16" s="388">
        <v>57362.65</v>
      </c>
    </row>
    <row r="17" customHeight="1" spans="1:13">
      <c r="A17" s="297"/>
      <c r="B17" s="297"/>
      <c r="C17" s="298" t="s">
        <v>545</v>
      </c>
      <c r="D17" s="291"/>
      <c r="E17" s="295" t="s">
        <v>534</v>
      </c>
      <c r="F17" s="296"/>
      <c r="G17" s="291"/>
      <c r="H17" s="291"/>
      <c r="I17" s="291"/>
      <c r="J17" s="291"/>
      <c r="K17" s="291"/>
      <c r="M17" s="388">
        <v>80776.65</v>
      </c>
    </row>
    <row r="18" customHeight="1" spans="1:13">
      <c r="A18" s="297"/>
      <c r="B18" s="297"/>
      <c r="C18" s="298" t="s">
        <v>546</v>
      </c>
      <c r="D18" s="291"/>
      <c r="E18" s="295" t="s">
        <v>534</v>
      </c>
      <c r="F18" s="296"/>
      <c r="G18" s="291"/>
      <c r="H18" s="291"/>
      <c r="I18" s="291"/>
      <c r="J18" s="291"/>
      <c r="K18" s="291"/>
      <c r="M18" s="388">
        <v>115767.38</v>
      </c>
    </row>
    <row r="19" customHeight="1" spans="1:13">
      <c r="A19" s="297"/>
      <c r="B19" s="297"/>
      <c r="C19" s="298" t="s">
        <v>547</v>
      </c>
      <c r="D19" s="291"/>
      <c r="E19" s="295" t="s">
        <v>534</v>
      </c>
      <c r="F19" s="296"/>
      <c r="G19" s="291"/>
      <c r="H19" s="291"/>
      <c r="I19" s="291"/>
      <c r="J19" s="291"/>
      <c r="K19" s="291"/>
      <c r="M19" s="388">
        <v>44635.64</v>
      </c>
    </row>
    <row r="20" customHeight="1" spans="1:13">
      <c r="A20" s="297"/>
      <c r="B20" s="297"/>
      <c r="C20" s="298" t="s">
        <v>548</v>
      </c>
      <c r="D20" s="291"/>
      <c r="E20" s="295" t="s">
        <v>534</v>
      </c>
      <c r="F20" s="296"/>
      <c r="G20" s="291"/>
      <c r="H20" s="291"/>
      <c r="I20" s="291"/>
      <c r="J20" s="291"/>
      <c r="K20" s="291"/>
      <c r="M20" s="388">
        <v>53637.65</v>
      </c>
    </row>
    <row r="21" customHeight="1" spans="1:13">
      <c r="A21" s="297"/>
      <c r="B21" s="297"/>
      <c r="C21" s="298" t="s">
        <v>549</v>
      </c>
      <c r="D21" s="291"/>
      <c r="E21" s="295" t="s">
        <v>534</v>
      </c>
      <c r="F21" s="296"/>
      <c r="G21" s="291"/>
      <c r="H21" s="291"/>
      <c r="I21" s="291"/>
      <c r="J21" s="291"/>
      <c r="K21" s="291"/>
      <c r="M21" s="388">
        <v>71746.88</v>
      </c>
    </row>
    <row r="22" customHeight="1" spans="1:13">
      <c r="A22" s="297"/>
      <c r="B22" s="297"/>
      <c r="C22" s="298" t="s">
        <v>550</v>
      </c>
      <c r="D22" s="291"/>
      <c r="E22" s="295" t="s">
        <v>534</v>
      </c>
      <c r="F22" s="296"/>
      <c r="G22" s="291"/>
      <c r="H22" s="291"/>
      <c r="I22" s="291"/>
      <c r="J22" s="291"/>
      <c r="K22" s="291"/>
      <c r="M22" s="388">
        <v>98853.18</v>
      </c>
    </row>
    <row r="23" customHeight="1" spans="1:13">
      <c r="A23" s="297"/>
      <c r="B23" s="297"/>
      <c r="C23" s="298" t="s">
        <v>551</v>
      </c>
      <c r="D23" s="291"/>
      <c r="E23" s="295" t="s">
        <v>534</v>
      </c>
      <c r="F23" s="296"/>
      <c r="G23" s="236"/>
      <c r="H23" s="236"/>
      <c r="I23" s="236"/>
      <c r="J23" s="276"/>
      <c r="K23" s="276"/>
      <c r="M23" s="389">
        <v>38854.49</v>
      </c>
    </row>
    <row r="24" customHeight="1" spans="1:13">
      <c r="A24" s="297"/>
      <c r="B24" s="297"/>
      <c r="C24" s="298" t="s">
        <v>552</v>
      </c>
      <c r="D24" s="291"/>
      <c r="E24" s="295" t="s">
        <v>534</v>
      </c>
      <c r="F24" s="296"/>
      <c r="G24" s="236"/>
      <c r="H24" s="236"/>
      <c r="I24" s="236"/>
      <c r="J24" s="276"/>
      <c r="K24" s="276"/>
      <c r="M24" s="389">
        <v>45829.92</v>
      </c>
    </row>
    <row r="25" customHeight="1" spans="1:13">
      <c r="A25" s="297"/>
      <c r="B25" s="297"/>
      <c r="C25" s="298" t="s">
        <v>553</v>
      </c>
      <c r="D25" s="291"/>
      <c r="E25" s="295" t="s">
        <v>534</v>
      </c>
      <c r="F25" s="296"/>
      <c r="G25" s="236"/>
      <c r="H25" s="236"/>
      <c r="I25" s="236"/>
      <c r="J25" s="276"/>
      <c r="K25" s="276"/>
      <c r="M25" s="389">
        <v>58449.37</v>
      </c>
    </row>
    <row r="26" customHeight="1" spans="1:13">
      <c r="A26" s="297"/>
      <c r="B26" s="297"/>
      <c r="C26" s="298" t="s">
        <v>554</v>
      </c>
      <c r="D26" s="291"/>
      <c r="E26" s="295" t="s">
        <v>534</v>
      </c>
      <c r="F26" s="296"/>
      <c r="G26" s="236"/>
      <c r="H26" s="236"/>
      <c r="I26" s="236"/>
      <c r="J26" s="276"/>
      <c r="K26" s="276"/>
      <c r="M26" s="389">
        <v>72007.24</v>
      </c>
    </row>
    <row r="27" customHeight="1" spans="1:13">
      <c r="A27" s="297"/>
      <c r="B27" s="297"/>
      <c r="C27" s="298" t="s">
        <v>555</v>
      </c>
      <c r="D27" s="291"/>
      <c r="E27" s="295" t="s">
        <v>534</v>
      </c>
      <c r="F27" s="296"/>
      <c r="G27" s="236"/>
      <c r="H27" s="236"/>
      <c r="I27" s="236"/>
      <c r="J27" s="276"/>
      <c r="K27" s="276"/>
      <c r="M27" s="389">
        <v>33686.07</v>
      </c>
    </row>
    <row r="28" customHeight="1" spans="1:13">
      <c r="A28" s="297"/>
      <c r="B28" s="297"/>
      <c r="C28" s="298" t="s">
        <v>556</v>
      </c>
      <c r="D28" s="291"/>
      <c r="E28" s="295" t="s">
        <v>534</v>
      </c>
      <c r="F28" s="296"/>
      <c r="G28" s="236"/>
      <c r="H28" s="236"/>
      <c r="I28" s="236"/>
      <c r="J28" s="276"/>
      <c r="K28" s="276"/>
      <c r="M28" s="389">
        <v>38834.69</v>
      </c>
    </row>
    <row r="29" customHeight="1" spans="1:13">
      <c r="A29" s="297"/>
      <c r="B29" s="297"/>
      <c r="C29" s="298" t="s">
        <v>557</v>
      </c>
      <c r="D29" s="291"/>
      <c r="E29" s="295" t="s">
        <v>534</v>
      </c>
      <c r="F29" s="296"/>
      <c r="G29" s="236"/>
      <c r="H29" s="236"/>
      <c r="I29" s="236"/>
      <c r="J29" s="276"/>
      <c r="K29" s="276"/>
      <c r="M29" s="389">
        <v>38865.17</v>
      </c>
    </row>
    <row r="30" customHeight="1" spans="1:13">
      <c r="A30" s="297"/>
      <c r="B30" s="297"/>
      <c r="C30" s="298" t="s">
        <v>558</v>
      </c>
      <c r="D30" s="291"/>
      <c r="E30" s="295" t="s">
        <v>534</v>
      </c>
      <c r="F30" s="296"/>
      <c r="G30" s="236"/>
      <c r="H30" s="236"/>
      <c r="I30" s="236"/>
      <c r="J30" s="276"/>
      <c r="K30" s="276"/>
      <c r="M30" s="389">
        <f>M29</f>
        <v>38865.17</v>
      </c>
    </row>
    <row r="31" customHeight="1" spans="1:13">
      <c r="A31" s="297"/>
      <c r="B31" s="297"/>
      <c r="C31" s="298" t="s">
        <v>559</v>
      </c>
      <c r="D31" s="291"/>
      <c r="E31" s="295" t="s">
        <v>534</v>
      </c>
      <c r="F31" s="296">
        <v>3.3792</v>
      </c>
      <c r="G31" s="236"/>
      <c r="H31" s="236"/>
      <c r="I31" s="236"/>
      <c r="J31" s="276"/>
      <c r="K31" s="276"/>
      <c r="M31" s="389">
        <v>26882.37</v>
      </c>
    </row>
    <row r="32" customHeight="1" spans="1:13">
      <c r="A32" s="297"/>
      <c r="B32" s="297"/>
      <c r="C32" s="298" t="s">
        <v>560</v>
      </c>
      <c r="D32" s="291"/>
      <c r="E32" s="295" t="s">
        <v>534</v>
      </c>
      <c r="F32" s="296"/>
      <c r="G32" s="236"/>
      <c r="H32" s="236"/>
      <c r="I32" s="236"/>
      <c r="J32" s="276"/>
      <c r="K32" s="276"/>
      <c r="M32" s="389">
        <v>30907.85</v>
      </c>
    </row>
    <row r="33" customHeight="1" spans="1:13">
      <c r="A33" s="297"/>
      <c r="B33" s="297"/>
      <c r="C33" s="298" t="s">
        <v>561</v>
      </c>
      <c r="D33" s="291"/>
      <c r="E33" s="295" t="s">
        <v>534</v>
      </c>
      <c r="F33" s="296"/>
      <c r="G33" s="236"/>
      <c r="H33" s="236"/>
      <c r="I33" s="236"/>
      <c r="J33" s="276"/>
      <c r="K33" s="276"/>
      <c r="M33" s="389">
        <v>38949.25</v>
      </c>
    </row>
    <row r="34" customHeight="1" spans="1:13">
      <c r="A34" s="297"/>
      <c r="B34" s="297"/>
      <c r="C34" s="298" t="s">
        <v>562</v>
      </c>
      <c r="D34" s="291"/>
      <c r="E34" s="295" t="s">
        <v>534</v>
      </c>
      <c r="F34" s="296"/>
      <c r="G34" s="236"/>
      <c r="H34" s="236"/>
      <c r="I34" s="236"/>
      <c r="J34" s="276"/>
      <c r="K34" s="276"/>
      <c r="M34" s="389">
        <f>M33</f>
        <v>38949.25</v>
      </c>
    </row>
    <row r="35" customHeight="1" spans="1:13">
      <c r="A35" s="297"/>
      <c r="B35" s="297"/>
      <c r="C35" s="298" t="s">
        <v>563</v>
      </c>
      <c r="D35" s="291"/>
      <c r="E35" s="295" t="s">
        <v>534</v>
      </c>
      <c r="F35" s="296"/>
      <c r="G35" s="236"/>
      <c r="H35" s="236"/>
      <c r="I35" s="236"/>
      <c r="J35" s="276"/>
      <c r="K35" s="276"/>
      <c r="M35" s="389">
        <v>14175.28</v>
      </c>
    </row>
    <row r="36" customHeight="1" spans="1:13">
      <c r="A36" s="297"/>
      <c r="B36" s="297"/>
      <c r="C36" s="298" t="s">
        <v>564</v>
      </c>
      <c r="D36" s="291"/>
      <c r="E36" s="295" t="s">
        <v>534</v>
      </c>
      <c r="F36" s="296"/>
      <c r="G36" s="236"/>
      <c r="H36" s="236"/>
      <c r="I36" s="236"/>
      <c r="J36" s="276"/>
      <c r="K36" s="276"/>
      <c r="M36" s="389">
        <v>16812.8</v>
      </c>
    </row>
    <row r="37" customHeight="1" spans="1:13">
      <c r="A37" s="297"/>
      <c r="B37" s="297"/>
      <c r="C37" s="298" t="s">
        <v>565</v>
      </c>
      <c r="D37" s="291"/>
      <c r="E37" s="295" t="s">
        <v>534</v>
      </c>
      <c r="F37" s="296"/>
      <c r="G37" s="236"/>
      <c r="H37" s="236"/>
      <c r="I37" s="236"/>
      <c r="J37" s="276"/>
      <c r="K37" s="276"/>
      <c r="M37" s="389">
        <f>M33/M32*M36</f>
        <v>21187.0431104072</v>
      </c>
    </row>
    <row r="38" customHeight="1" spans="1:13">
      <c r="A38" s="297"/>
      <c r="B38" s="297"/>
      <c r="C38" s="298" t="s">
        <v>566</v>
      </c>
      <c r="D38" s="291"/>
      <c r="E38" s="295" t="s">
        <v>534</v>
      </c>
      <c r="F38" s="296"/>
      <c r="G38" s="236"/>
      <c r="H38" s="236"/>
      <c r="I38" s="236"/>
      <c r="J38" s="276"/>
      <c r="K38" s="276"/>
      <c r="M38" s="389">
        <f>M37</f>
        <v>21187.0431104072</v>
      </c>
    </row>
    <row r="39" customHeight="1" spans="1:13">
      <c r="A39" s="297"/>
      <c r="B39" s="297"/>
      <c r="C39" s="298" t="s">
        <v>567</v>
      </c>
      <c r="D39" s="291"/>
      <c r="E39" s="295" t="s">
        <v>534</v>
      </c>
      <c r="F39" s="296"/>
      <c r="G39" s="236"/>
      <c r="H39" s="236"/>
      <c r="I39" s="236"/>
      <c r="J39" s="276"/>
      <c r="K39" s="276"/>
      <c r="M39" s="389">
        <v>27221.34</v>
      </c>
    </row>
    <row r="40" customHeight="1" spans="1:13">
      <c r="A40" s="297"/>
      <c r="B40" s="297"/>
      <c r="C40" s="293" t="s">
        <v>568</v>
      </c>
      <c r="D40" s="294"/>
      <c r="E40" s="295"/>
      <c r="F40" s="296"/>
      <c r="G40" s="291"/>
      <c r="H40" s="291"/>
      <c r="I40" s="291"/>
      <c r="J40" s="291"/>
      <c r="K40" s="291"/>
      <c r="M40" s="388"/>
    </row>
    <row r="41" customHeight="1" spans="1:13">
      <c r="A41" s="297"/>
      <c r="B41" s="297"/>
      <c r="C41" s="298" t="s">
        <v>569</v>
      </c>
      <c r="D41" s="291"/>
      <c r="E41" s="295" t="s">
        <v>534</v>
      </c>
      <c r="F41" s="296"/>
      <c r="G41" s="291"/>
      <c r="H41" s="291"/>
      <c r="I41" s="291" t="s">
        <v>570</v>
      </c>
      <c r="J41" s="291"/>
      <c r="K41" s="291"/>
      <c r="M41" s="388">
        <v>47654.58</v>
      </c>
    </row>
    <row r="42" customHeight="1" spans="1:13">
      <c r="A42" s="297"/>
      <c r="B42" s="297"/>
      <c r="C42" s="276" t="s">
        <v>571</v>
      </c>
      <c r="D42" s="298"/>
      <c r="E42" s="295" t="s">
        <v>534</v>
      </c>
      <c r="F42" s="296"/>
      <c r="G42" s="299"/>
      <c r="H42" s="299"/>
      <c r="I42" s="299"/>
      <c r="J42" s="232"/>
      <c r="K42" s="232"/>
      <c r="M42" s="389">
        <v>44635.64</v>
      </c>
    </row>
    <row r="43" customHeight="1" spans="1:13">
      <c r="A43" s="297"/>
      <c r="B43" s="297"/>
      <c r="C43" s="298" t="s">
        <v>424</v>
      </c>
      <c r="D43" s="291"/>
      <c r="E43" s="295" t="s">
        <v>534</v>
      </c>
      <c r="F43" s="296"/>
      <c r="G43" s="291"/>
      <c r="H43" s="291"/>
      <c r="I43" s="291" t="s">
        <v>572</v>
      </c>
      <c r="J43" s="291"/>
      <c r="K43" s="291"/>
      <c r="M43" s="388">
        <v>84872.03</v>
      </c>
    </row>
    <row r="44" customHeight="1" spans="1:13">
      <c r="A44" s="297"/>
      <c r="B44" s="297"/>
      <c r="C44" s="298" t="s">
        <v>573</v>
      </c>
      <c r="D44" s="291"/>
      <c r="E44" s="295" t="s">
        <v>534</v>
      </c>
      <c r="F44" s="296"/>
      <c r="G44" s="291"/>
      <c r="H44" s="291"/>
      <c r="I44" s="291" t="s">
        <v>574</v>
      </c>
      <c r="J44" s="291"/>
      <c r="K44" s="291"/>
      <c r="M44" s="388">
        <v>34031.41</v>
      </c>
    </row>
    <row r="45" customHeight="1" spans="1:13">
      <c r="A45" s="297"/>
      <c r="B45" s="297"/>
      <c r="C45" s="276" t="s">
        <v>428</v>
      </c>
      <c r="D45" s="298"/>
      <c r="E45" s="295" t="s">
        <v>575</v>
      </c>
      <c r="F45" s="296"/>
      <c r="G45" s="291"/>
      <c r="H45" s="291"/>
      <c r="I45" s="291"/>
      <c r="J45" s="291"/>
      <c r="K45" s="291"/>
      <c r="M45" s="388">
        <v>90090.24</v>
      </c>
    </row>
    <row r="46" customHeight="1" spans="1:13">
      <c r="A46" s="297"/>
      <c r="B46" s="297"/>
      <c r="C46" s="298" t="s">
        <v>431</v>
      </c>
      <c r="D46" s="291"/>
      <c r="E46" s="295" t="s">
        <v>576</v>
      </c>
      <c r="F46" s="296">
        <v>0.0001</v>
      </c>
      <c r="G46" s="291"/>
      <c r="H46" s="291"/>
      <c r="I46" s="291" t="s">
        <v>577</v>
      </c>
      <c r="J46" s="291"/>
      <c r="K46" s="291"/>
      <c r="M46" s="388">
        <v>18581.94</v>
      </c>
    </row>
    <row r="47" customHeight="1" spans="1:13">
      <c r="A47" s="297"/>
      <c r="B47" s="297"/>
      <c r="C47" s="298" t="s">
        <v>437</v>
      </c>
      <c r="D47" s="291"/>
      <c r="E47" s="295" t="s">
        <v>576</v>
      </c>
      <c r="F47" s="296">
        <v>0.0001</v>
      </c>
      <c r="G47" s="291"/>
      <c r="H47" s="291"/>
      <c r="I47" s="291"/>
      <c r="J47" s="291"/>
      <c r="K47" s="291"/>
      <c r="M47" s="388">
        <v>20502.53</v>
      </c>
    </row>
    <row r="48" customHeight="1" spans="1:13">
      <c r="A48" s="297"/>
      <c r="B48" s="297"/>
      <c r="C48" s="298" t="s">
        <v>578</v>
      </c>
      <c r="D48" s="291"/>
      <c r="E48" s="295" t="s">
        <v>575</v>
      </c>
      <c r="F48" s="296"/>
      <c r="G48" s="291"/>
      <c r="H48" s="291"/>
      <c r="I48" s="291"/>
      <c r="J48" s="291"/>
      <c r="K48" s="291"/>
      <c r="M48" s="388"/>
    </row>
    <row r="49" customHeight="1" spans="1:13">
      <c r="A49" s="297"/>
      <c r="B49" s="297"/>
      <c r="C49" s="300" t="s">
        <v>579</v>
      </c>
      <c r="D49" s="293"/>
      <c r="E49" s="295"/>
      <c r="F49" s="296"/>
      <c r="G49" s="299"/>
      <c r="H49" s="299"/>
      <c r="I49" s="299"/>
      <c r="J49" s="232"/>
      <c r="K49" s="232"/>
      <c r="M49" s="389"/>
    </row>
    <row r="50" customHeight="1" spans="1:13">
      <c r="A50" s="297"/>
      <c r="B50" s="297"/>
      <c r="C50" s="276" t="s">
        <v>580</v>
      </c>
      <c r="D50" s="298"/>
      <c r="E50" s="295" t="s">
        <v>581</v>
      </c>
      <c r="F50" s="296"/>
      <c r="G50" s="299"/>
      <c r="H50" s="299"/>
      <c r="I50" s="299"/>
      <c r="J50" s="232"/>
      <c r="K50" s="232"/>
      <c r="M50" s="389">
        <v>6456.1</v>
      </c>
    </row>
    <row r="51" customHeight="1" spans="1:13">
      <c r="A51" s="297"/>
      <c r="B51" s="297"/>
      <c r="C51" s="276" t="s">
        <v>582</v>
      </c>
      <c r="D51" s="298"/>
      <c r="E51" s="295" t="s">
        <v>581</v>
      </c>
      <c r="F51" s="296"/>
      <c r="G51" s="299"/>
      <c r="H51" s="299"/>
      <c r="I51" s="299"/>
      <c r="J51" s="232"/>
      <c r="K51" s="232"/>
      <c r="M51" s="389">
        <v>8032.79</v>
      </c>
    </row>
    <row r="52" customHeight="1" spans="1:13">
      <c r="A52" s="297"/>
      <c r="B52" s="297"/>
      <c r="C52" s="300" t="s">
        <v>583</v>
      </c>
      <c r="D52" s="293"/>
      <c r="E52" s="295"/>
      <c r="F52" s="296"/>
      <c r="G52" s="299"/>
      <c r="H52" s="299"/>
      <c r="I52" s="299"/>
      <c r="J52" s="232"/>
      <c r="K52" s="232"/>
      <c r="M52" s="389"/>
    </row>
    <row r="53" customHeight="1" spans="1:13">
      <c r="A53" s="297"/>
      <c r="B53" s="297"/>
      <c r="C53" s="276" t="s">
        <v>584</v>
      </c>
      <c r="D53" s="298"/>
      <c r="E53" s="295" t="s">
        <v>534</v>
      </c>
      <c r="F53" s="296"/>
      <c r="G53" s="299"/>
      <c r="H53" s="299"/>
      <c r="I53" s="299"/>
      <c r="J53" s="232"/>
      <c r="K53" s="232"/>
      <c r="M53" s="389">
        <v>6022.71</v>
      </c>
    </row>
    <row r="54" customHeight="1" spans="1:13">
      <c r="A54" s="297"/>
      <c r="B54" s="297"/>
      <c r="C54" s="276" t="s">
        <v>585</v>
      </c>
      <c r="D54" s="298"/>
      <c r="E54" s="295" t="s">
        <v>534</v>
      </c>
      <c r="F54" s="296"/>
      <c r="G54" s="299"/>
      <c r="H54" s="299"/>
      <c r="I54" s="299"/>
      <c r="J54" s="232"/>
      <c r="K54" s="232"/>
      <c r="M54" s="389">
        <v>3154.19</v>
      </c>
    </row>
    <row r="55" customHeight="1" spans="1:13">
      <c r="A55" s="297"/>
      <c r="B55" s="297"/>
      <c r="C55" s="276" t="s">
        <v>586</v>
      </c>
      <c r="D55" s="298"/>
      <c r="E55" s="295" t="s">
        <v>534</v>
      </c>
      <c r="F55" s="296"/>
      <c r="G55" s="299"/>
      <c r="H55" s="299"/>
      <c r="I55" s="299"/>
      <c r="J55" s="232"/>
      <c r="K55" s="232"/>
      <c r="M55" s="389">
        <v>8883.35</v>
      </c>
    </row>
    <row r="56" customHeight="1" spans="1:13">
      <c r="A56" s="297"/>
      <c r="B56" s="297"/>
      <c r="C56" s="298" t="s">
        <v>587</v>
      </c>
      <c r="D56" s="291"/>
      <c r="E56" s="295" t="s">
        <v>534</v>
      </c>
      <c r="F56" s="296"/>
      <c r="G56" s="299"/>
      <c r="H56" s="299"/>
      <c r="I56" s="299"/>
      <c r="J56" s="232"/>
      <c r="K56" s="232"/>
      <c r="M56" s="389">
        <v>4441.78</v>
      </c>
    </row>
    <row r="57" customHeight="1" spans="1:13">
      <c r="A57" s="297"/>
      <c r="B57" s="297"/>
      <c r="C57" s="291" t="s">
        <v>588</v>
      </c>
      <c r="D57" s="291"/>
      <c r="E57" s="295" t="s">
        <v>589</v>
      </c>
      <c r="F57" s="296"/>
      <c r="G57" s="301"/>
      <c r="H57" s="301"/>
      <c r="I57" s="301" t="s">
        <v>590</v>
      </c>
      <c r="J57" s="301"/>
      <c r="K57" s="301"/>
      <c r="M57" s="388">
        <v>155981.33</v>
      </c>
    </row>
    <row r="58" customHeight="1" spans="1:13">
      <c r="A58" s="297"/>
      <c r="B58" s="297"/>
      <c r="C58" s="291" t="s">
        <v>591</v>
      </c>
      <c r="D58" s="291"/>
      <c r="E58" s="295" t="s">
        <v>589</v>
      </c>
      <c r="F58" s="296"/>
      <c r="G58" s="291"/>
      <c r="H58" s="291"/>
      <c r="I58" s="291"/>
      <c r="J58" s="291"/>
      <c r="K58" s="291"/>
      <c r="M58" s="388">
        <v>87717.53</v>
      </c>
    </row>
    <row r="59" customHeight="1" spans="1:13">
      <c r="A59" s="297"/>
      <c r="B59" s="297"/>
      <c r="C59" s="300" t="s">
        <v>592</v>
      </c>
      <c r="D59" s="293"/>
      <c r="E59" s="295" t="s">
        <v>534</v>
      </c>
      <c r="F59" s="296"/>
      <c r="G59" s="236"/>
      <c r="H59" s="236"/>
      <c r="I59" s="236"/>
      <c r="J59" s="276"/>
      <c r="K59" s="276"/>
      <c r="M59" s="388">
        <v>1097439.12</v>
      </c>
    </row>
    <row r="60" customHeight="1" spans="1:13">
      <c r="A60" s="302"/>
      <c r="B60" s="297"/>
      <c r="C60" s="233" t="s">
        <v>3</v>
      </c>
      <c r="D60" s="234"/>
      <c r="E60" s="295"/>
      <c r="F60" s="296"/>
      <c r="G60" s="303"/>
      <c r="H60" s="303"/>
      <c r="I60" s="303"/>
      <c r="J60" s="308"/>
      <c r="K60" s="308"/>
      <c r="M60" s="389"/>
    </row>
    <row r="61" ht="30" customHeight="1" spans="1:13">
      <c r="A61" s="292"/>
      <c r="B61" s="292" t="s">
        <v>593</v>
      </c>
      <c r="C61" s="291" t="s">
        <v>594</v>
      </c>
      <c r="D61" s="291"/>
      <c r="E61" s="295"/>
      <c r="F61" s="296"/>
      <c r="G61" s="301"/>
      <c r="H61" s="301"/>
      <c r="I61" s="301" t="s">
        <v>595</v>
      </c>
      <c r="J61" s="301"/>
      <c r="K61" s="301"/>
      <c r="M61" s="388"/>
    </row>
    <row r="62" ht="30" customHeight="1" spans="1:13">
      <c r="A62" s="297"/>
      <c r="B62" s="297"/>
      <c r="C62" s="291" t="s">
        <v>442</v>
      </c>
      <c r="D62" s="291"/>
      <c r="E62" s="295" t="s">
        <v>589</v>
      </c>
      <c r="F62" s="296"/>
      <c r="G62" s="301"/>
      <c r="H62" s="301"/>
      <c r="I62" s="301" t="s">
        <v>596</v>
      </c>
      <c r="J62" s="301"/>
      <c r="K62" s="301"/>
      <c r="M62" s="388">
        <v>57234.5</v>
      </c>
    </row>
    <row r="63" ht="30" customHeight="1" spans="1:13">
      <c r="A63" s="297"/>
      <c r="B63" s="297"/>
      <c r="C63" s="291" t="s">
        <v>476</v>
      </c>
      <c r="D63" s="291"/>
      <c r="E63" s="295" t="s">
        <v>589</v>
      </c>
      <c r="F63" s="296"/>
      <c r="G63" s="301"/>
      <c r="H63" s="301"/>
      <c r="I63" s="301" t="s">
        <v>597</v>
      </c>
      <c r="J63" s="301"/>
      <c r="K63" s="301"/>
      <c r="M63" s="388">
        <v>109743.91</v>
      </c>
    </row>
    <row r="64" ht="30" customHeight="1" spans="1:13">
      <c r="A64" s="297"/>
      <c r="B64" s="297"/>
      <c r="C64" s="291" t="s">
        <v>484</v>
      </c>
      <c r="D64" s="291"/>
      <c r="E64" s="295" t="s">
        <v>589</v>
      </c>
      <c r="F64" s="296"/>
      <c r="G64" s="301"/>
      <c r="H64" s="301"/>
      <c r="I64" s="301" t="s">
        <v>598</v>
      </c>
      <c r="J64" s="301"/>
      <c r="K64" s="301"/>
      <c r="M64" s="388">
        <v>43254.84</v>
      </c>
    </row>
    <row r="65" ht="30" customHeight="1" spans="1:13">
      <c r="A65" s="297"/>
      <c r="B65" s="297"/>
      <c r="C65" s="291" t="s">
        <v>499</v>
      </c>
      <c r="D65" s="291"/>
      <c r="E65" s="295" t="s">
        <v>589</v>
      </c>
      <c r="F65" s="296"/>
      <c r="G65" s="301"/>
      <c r="H65" s="301"/>
      <c r="I65" s="301" t="s">
        <v>599</v>
      </c>
      <c r="J65" s="301"/>
      <c r="K65" s="301"/>
      <c r="M65" s="388">
        <v>136817.31</v>
      </c>
    </row>
    <row r="66" customHeight="1" spans="1:13">
      <c r="A66" s="297"/>
      <c r="B66" s="297"/>
      <c r="C66" s="309" t="s">
        <v>600</v>
      </c>
      <c r="D66" s="310"/>
      <c r="E66" s="292" t="s">
        <v>601</v>
      </c>
      <c r="F66" s="311"/>
      <c r="G66" s="312"/>
      <c r="H66" s="312"/>
      <c r="I66" s="303"/>
      <c r="J66" s="308"/>
      <c r="K66" s="308"/>
      <c r="M66" s="390">
        <v>25483947.16</v>
      </c>
    </row>
    <row r="67" customHeight="1" spans="1:13">
      <c r="A67" s="297"/>
      <c r="B67" s="297"/>
      <c r="C67" s="313" t="s">
        <v>602</v>
      </c>
      <c r="D67" s="313"/>
      <c r="E67" s="292" t="s">
        <v>603</v>
      </c>
      <c r="F67" s="311"/>
      <c r="G67" s="312"/>
      <c r="H67" s="312"/>
      <c r="I67" s="303" t="s">
        <v>604</v>
      </c>
      <c r="J67" s="308"/>
      <c r="K67" s="308"/>
      <c r="M67" s="390">
        <v>38219.87</v>
      </c>
    </row>
    <row r="68" customHeight="1" spans="1:13">
      <c r="A68" s="302"/>
      <c r="B68" s="302"/>
      <c r="C68" s="314" t="s">
        <v>4</v>
      </c>
      <c r="D68" s="314"/>
      <c r="E68" s="295"/>
      <c r="F68" s="315"/>
      <c r="G68" s="236"/>
      <c r="H68" s="236"/>
      <c r="I68" s="236"/>
      <c r="J68" s="276"/>
      <c r="K68" s="276"/>
      <c r="M68" s="391"/>
    </row>
    <row r="69" customHeight="1" spans="1:13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315"/>
      <c r="G69" s="291"/>
      <c r="H69" s="291"/>
      <c r="I69" s="291"/>
      <c r="J69" s="291"/>
      <c r="K69" s="291"/>
      <c r="M69" s="392">
        <v>33.81</v>
      </c>
    </row>
    <row r="70" customHeight="1" spans="1:13">
      <c r="A70" s="297"/>
      <c r="B70" s="295"/>
      <c r="C70" s="316"/>
      <c r="D70" s="317" t="s">
        <v>610</v>
      </c>
      <c r="E70" s="295" t="s">
        <v>608</v>
      </c>
      <c r="F70" s="296">
        <v>410</v>
      </c>
      <c r="G70" s="291"/>
      <c r="H70" s="291"/>
      <c r="I70" s="291"/>
      <c r="J70" s="291"/>
      <c r="K70" s="291"/>
      <c r="M70" s="392">
        <v>24.06</v>
      </c>
    </row>
    <row r="71" customHeight="1" spans="1:13">
      <c r="A71" s="297"/>
      <c r="B71" s="295"/>
      <c r="C71" s="316"/>
      <c r="D71" s="317" t="s">
        <v>612</v>
      </c>
      <c r="E71" s="295" t="s">
        <v>608</v>
      </c>
      <c r="F71" s="296"/>
      <c r="G71" s="291"/>
      <c r="H71" s="291"/>
      <c r="I71" s="291"/>
      <c r="J71" s="291"/>
      <c r="K71" s="291"/>
      <c r="M71" s="392">
        <v>19.32</v>
      </c>
    </row>
    <row r="72" customHeight="1" spans="1:13">
      <c r="A72" s="297"/>
      <c r="B72" s="295"/>
      <c r="C72" s="316" t="s">
        <v>613</v>
      </c>
      <c r="D72" s="317" t="s">
        <v>614</v>
      </c>
      <c r="E72" s="296" t="s">
        <v>615</v>
      </c>
      <c r="F72" s="296"/>
      <c r="G72" s="291"/>
      <c r="H72" s="291"/>
      <c r="I72" s="291"/>
      <c r="J72" s="291"/>
      <c r="K72" s="291"/>
      <c r="M72" s="388">
        <v>6.47</v>
      </c>
    </row>
    <row r="73" customHeight="1" spans="1:13">
      <c r="A73" s="297"/>
      <c r="B73" s="295"/>
      <c r="C73" s="316"/>
      <c r="D73" s="317" t="s">
        <v>616</v>
      </c>
      <c r="E73" s="296" t="s">
        <v>615</v>
      </c>
      <c r="F73" s="296"/>
      <c r="G73" s="291"/>
      <c r="H73" s="291"/>
      <c r="I73" s="291"/>
      <c r="J73" s="291"/>
      <c r="K73" s="291"/>
      <c r="M73" s="388">
        <f>M72</f>
        <v>6.47</v>
      </c>
    </row>
    <row r="74" customHeight="1" spans="1:13">
      <c r="A74" s="297"/>
      <c r="B74" s="295"/>
      <c r="C74" s="316"/>
      <c r="D74" s="317" t="s">
        <v>617</v>
      </c>
      <c r="E74" s="296" t="s">
        <v>615</v>
      </c>
      <c r="F74" s="296">
        <v>922.5</v>
      </c>
      <c r="G74" s="291"/>
      <c r="H74" s="291"/>
      <c r="I74" s="291"/>
      <c r="J74" s="291"/>
      <c r="K74" s="291"/>
      <c r="M74" s="388">
        <f>M73</f>
        <v>6.47</v>
      </c>
    </row>
    <row r="75" customHeight="1" spans="1:13">
      <c r="A75" s="297"/>
      <c r="B75" s="295"/>
      <c r="C75" s="316"/>
      <c r="D75" s="319" t="s">
        <v>618</v>
      </c>
      <c r="E75" s="296" t="s">
        <v>615</v>
      </c>
      <c r="F75" s="296"/>
      <c r="G75" s="299"/>
      <c r="H75" s="299"/>
      <c r="I75" s="299"/>
      <c r="J75" s="232"/>
      <c r="K75" s="232"/>
      <c r="M75" s="393">
        <v>10.62</v>
      </c>
    </row>
    <row r="76" customHeight="1" spans="1:13">
      <c r="A76" s="297"/>
      <c r="B76" s="295"/>
      <c r="C76" s="320" t="s">
        <v>619</v>
      </c>
      <c r="D76" s="320"/>
      <c r="E76" s="296" t="s">
        <v>615</v>
      </c>
      <c r="F76" s="296"/>
      <c r="G76" s="299"/>
      <c r="H76" s="299"/>
      <c r="I76" s="299"/>
      <c r="J76" s="232"/>
      <c r="K76" s="232"/>
      <c r="M76" s="388">
        <f>M74</f>
        <v>6.47</v>
      </c>
    </row>
    <row r="77" customHeight="1" spans="1:13">
      <c r="A77" s="297"/>
      <c r="B77" s="295"/>
      <c r="C77" s="320" t="s">
        <v>620</v>
      </c>
      <c r="D77" s="320"/>
      <c r="E77" s="296" t="s">
        <v>615</v>
      </c>
      <c r="F77" s="295"/>
      <c r="G77" s="291"/>
      <c r="H77" s="291"/>
      <c r="I77" s="291"/>
      <c r="J77" s="291"/>
      <c r="K77" s="291"/>
      <c r="M77" s="388">
        <v>4.5</v>
      </c>
    </row>
    <row r="78" customHeight="1" spans="1:13">
      <c r="A78" s="297"/>
      <c r="B78" s="295"/>
      <c r="C78" s="320" t="s">
        <v>622</v>
      </c>
      <c r="D78" s="320"/>
      <c r="E78" s="295" t="s">
        <v>623</v>
      </c>
      <c r="F78" s="295"/>
      <c r="G78" s="299"/>
      <c r="H78" s="299"/>
      <c r="I78" s="299"/>
      <c r="J78" s="232"/>
      <c r="K78" s="232"/>
      <c r="M78" s="389">
        <v>5896.06</v>
      </c>
    </row>
    <row r="79" customHeight="1" spans="1:13">
      <c r="A79" s="297"/>
      <c r="B79" s="295"/>
      <c r="C79" s="320" t="s">
        <v>624</v>
      </c>
      <c r="D79" s="320"/>
      <c r="E79" s="295" t="s">
        <v>623</v>
      </c>
      <c r="F79" s="295"/>
      <c r="G79" s="299"/>
      <c r="H79" s="299"/>
      <c r="I79" s="299"/>
      <c r="J79" s="232"/>
      <c r="K79" s="232"/>
      <c r="M79" s="389">
        <v>6572</v>
      </c>
    </row>
    <row r="80" customHeight="1" spans="1:13">
      <c r="A80" s="297"/>
      <c r="B80" s="295"/>
      <c r="C80" s="316" t="s">
        <v>625</v>
      </c>
      <c r="D80" s="317" t="s">
        <v>626</v>
      </c>
      <c r="E80" s="296" t="s">
        <v>615</v>
      </c>
      <c r="F80" s="318"/>
      <c r="G80" s="291"/>
      <c r="H80" s="291"/>
      <c r="I80" s="291"/>
      <c r="J80" s="291"/>
      <c r="K80" s="291"/>
      <c r="M80" s="388">
        <v>6.37</v>
      </c>
    </row>
    <row r="81" customHeight="1" spans="1:13">
      <c r="A81" s="302"/>
      <c r="B81" s="295"/>
      <c r="C81" s="321" t="s">
        <v>5</v>
      </c>
      <c r="D81" s="321"/>
      <c r="E81" s="295"/>
      <c r="F81" s="295"/>
      <c r="G81" s="291"/>
      <c r="H81" s="291"/>
      <c r="I81" s="291"/>
      <c r="J81" s="291"/>
      <c r="K81" s="291"/>
      <c r="M81" s="394"/>
    </row>
    <row r="82" customHeight="1" spans="1:13">
      <c r="A82" s="292"/>
      <c r="B82" s="292" t="s">
        <v>628</v>
      </c>
      <c r="C82" s="291" t="s">
        <v>629</v>
      </c>
      <c r="D82" s="291"/>
      <c r="E82" s="296" t="s">
        <v>630</v>
      </c>
      <c r="F82" s="315">
        <v>0.01</v>
      </c>
      <c r="G82" s="291"/>
      <c r="H82" s="291"/>
      <c r="I82" s="291" t="s">
        <v>631</v>
      </c>
      <c r="J82" s="291"/>
      <c r="K82" s="291"/>
      <c r="M82" s="390">
        <v>38219.87</v>
      </c>
    </row>
    <row r="83" customHeight="1" spans="1:13">
      <c r="A83" s="297"/>
      <c r="B83" s="297"/>
      <c r="C83" s="291" t="s">
        <v>632</v>
      </c>
      <c r="D83" s="291"/>
      <c r="E83" s="296" t="s">
        <v>581</v>
      </c>
      <c r="F83" s="315"/>
      <c r="G83" s="291"/>
      <c r="H83" s="291"/>
      <c r="I83" s="291" t="s">
        <v>633</v>
      </c>
      <c r="J83" s="291"/>
      <c r="K83" s="291"/>
      <c r="M83" s="388">
        <v>4783.27</v>
      </c>
    </row>
    <row r="84" customHeight="1" spans="1:13">
      <c r="A84" s="297"/>
      <c r="B84" s="297"/>
      <c r="C84" s="291" t="s">
        <v>634</v>
      </c>
      <c r="D84" s="291"/>
      <c r="E84" s="296" t="s">
        <v>581</v>
      </c>
      <c r="F84" s="318">
        <v>0.01</v>
      </c>
      <c r="G84" s="291"/>
      <c r="H84" s="291"/>
      <c r="I84" s="291" t="s">
        <v>635</v>
      </c>
      <c r="J84" s="291"/>
      <c r="K84" s="291"/>
      <c r="M84" s="388">
        <v>4580.05</v>
      </c>
    </row>
    <row r="85" customHeight="1" spans="1:13">
      <c r="A85" s="297"/>
      <c r="B85" s="297"/>
      <c r="C85" s="291" t="s">
        <v>636</v>
      </c>
      <c r="D85" s="291"/>
      <c r="E85" s="296" t="s">
        <v>581</v>
      </c>
      <c r="F85" s="318"/>
      <c r="G85" s="291"/>
      <c r="H85" s="291"/>
      <c r="I85" s="291" t="s">
        <v>635</v>
      </c>
      <c r="J85" s="291"/>
      <c r="K85" s="291"/>
      <c r="M85" s="388">
        <v>2233.41</v>
      </c>
    </row>
    <row r="86" customHeight="1" spans="1:13">
      <c r="A86" s="297"/>
      <c r="B86" s="297"/>
      <c r="C86" s="291" t="s">
        <v>637</v>
      </c>
      <c r="D86" s="291"/>
      <c r="E86" s="295" t="s">
        <v>638</v>
      </c>
      <c r="F86" s="318"/>
      <c r="G86" s="291"/>
      <c r="H86" s="291"/>
      <c r="I86" s="291"/>
      <c r="J86" s="291"/>
      <c r="K86" s="291"/>
      <c r="M86" s="388">
        <v>6416.19</v>
      </c>
    </row>
    <row r="87" customHeight="1" spans="1:13">
      <c r="A87" s="297"/>
      <c r="B87" s="297"/>
      <c r="C87" s="236" t="s">
        <v>639</v>
      </c>
      <c r="D87" s="298"/>
      <c r="E87" s="295"/>
      <c r="F87" s="295"/>
      <c r="G87" s="299"/>
      <c r="H87" s="299"/>
      <c r="I87" s="299"/>
      <c r="J87" s="232"/>
      <c r="K87" s="232"/>
      <c r="M87" s="389"/>
    </row>
    <row r="88" customHeight="1" spans="1:13">
      <c r="A88" s="297"/>
      <c r="B88" s="297"/>
      <c r="C88" s="291" t="s">
        <v>641</v>
      </c>
      <c r="D88" s="291"/>
      <c r="E88" s="295" t="s">
        <v>642</v>
      </c>
      <c r="F88" s="318">
        <v>0.01</v>
      </c>
      <c r="G88" s="291"/>
      <c r="H88" s="291"/>
      <c r="I88" s="291"/>
      <c r="J88" s="291"/>
      <c r="K88" s="291"/>
      <c r="M88" s="388">
        <v>2828.66</v>
      </c>
    </row>
    <row r="89" customHeight="1" spans="1:13">
      <c r="A89" s="297"/>
      <c r="B89" s="297"/>
      <c r="C89" s="291" t="s">
        <v>643</v>
      </c>
      <c r="D89" s="291"/>
      <c r="E89" s="295" t="s">
        <v>642</v>
      </c>
      <c r="F89" s="296"/>
      <c r="G89" s="299"/>
      <c r="H89" s="299"/>
      <c r="I89" s="299"/>
      <c r="J89" s="232"/>
      <c r="K89" s="232"/>
      <c r="M89" s="388">
        <v>204.3</v>
      </c>
    </row>
    <row r="90" customHeight="1" spans="1:13">
      <c r="A90" s="297"/>
      <c r="B90" s="297"/>
      <c r="C90" s="291" t="s">
        <v>644</v>
      </c>
      <c r="D90" s="291"/>
      <c r="E90" s="295" t="s">
        <v>642</v>
      </c>
      <c r="F90" s="296"/>
      <c r="G90" s="299"/>
      <c r="H90" s="299"/>
      <c r="I90" s="299"/>
      <c r="J90" s="232"/>
      <c r="K90" s="232"/>
      <c r="M90" s="388">
        <v>204.3</v>
      </c>
    </row>
    <row r="91" customHeight="1" spans="1:13">
      <c r="A91" s="297"/>
      <c r="B91" s="297"/>
      <c r="C91" s="291" t="s">
        <v>645</v>
      </c>
      <c r="D91" s="291"/>
      <c r="E91" s="295" t="s">
        <v>603</v>
      </c>
      <c r="F91" s="296"/>
      <c r="G91" s="299"/>
      <c r="H91" s="299"/>
      <c r="I91" s="299"/>
      <c r="J91" s="232"/>
      <c r="K91" s="232"/>
      <c r="M91" s="388">
        <v>160.4</v>
      </c>
    </row>
    <row r="92" customHeight="1" spans="1:13">
      <c r="A92" s="297"/>
      <c r="B92" s="297"/>
      <c r="C92" s="291" t="s">
        <v>646</v>
      </c>
      <c r="D92" s="291"/>
      <c r="E92" s="295" t="s">
        <v>642</v>
      </c>
      <c r="F92" s="296"/>
      <c r="G92" s="299"/>
      <c r="H92" s="299"/>
      <c r="I92" s="299"/>
      <c r="J92" s="232"/>
      <c r="K92" s="232"/>
      <c r="M92" s="389">
        <v>2709.13</v>
      </c>
    </row>
    <row r="93" customHeight="1" spans="1:13">
      <c r="A93" s="297"/>
      <c r="B93" s="297"/>
      <c r="C93" s="291" t="s">
        <v>647</v>
      </c>
      <c r="D93" s="291"/>
      <c r="E93" s="295" t="s">
        <v>642</v>
      </c>
      <c r="F93" s="296"/>
      <c r="G93" s="299"/>
      <c r="H93" s="299"/>
      <c r="I93" s="299"/>
      <c r="J93" s="232"/>
      <c r="K93" s="232"/>
      <c r="M93" s="389">
        <v>2491.91</v>
      </c>
    </row>
    <row r="94" customHeight="1" spans="1:13">
      <c r="A94" s="297"/>
      <c r="B94" s="297"/>
      <c r="C94" s="291" t="s">
        <v>648</v>
      </c>
      <c r="D94" s="291"/>
      <c r="E94" s="295" t="s">
        <v>642</v>
      </c>
      <c r="F94" s="296"/>
      <c r="G94" s="236"/>
      <c r="H94" s="236"/>
      <c r="I94" s="236"/>
      <c r="J94" s="276"/>
      <c r="K94" s="276"/>
      <c r="M94" s="389">
        <v>2752.4</v>
      </c>
    </row>
    <row r="95" customHeight="1" spans="1:13">
      <c r="A95" s="297"/>
      <c r="B95" s="297"/>
      <c r="C95" s="291" t="s">
        <v>649</v>
      </c>
      <c r="D95" s="291"/>
      <c r="E95" s="295" t="s">
        <v>601</v>
      </c>
      <c r="F95" s="296"/>
      <c r="G95" s="236"/>
      <c r="H95" s="236"/>
      <c r="I95" s="236"/>
      <c r="J95" s="276"/>
      <c r="K95" s="276"/>
      <c r="M95" s="389">
        <v>1457.8</v>
      </c>
    </row>
    <row r="96" customHeight="1" spans="1:13">
      <c r="A96" s="297"/>
      <c r="B96" s="297"/>
      <c r="C96" s="291" t="s">
        <v>650</v>
      </c>
      <c r="D96" s="291"/>
      <c r="E96" s="295" t="s">
        <v>603</v>
      </c>
      <c r="F96" s="296"/>
      <c r="G96" s="236"/>
      <c r="H96" s="236"/>
      <c r="I96" s="236"/>
      <c r="J96" s="276"/>
      <c r="K96" s="276"/>
      <c r="M96" s="389">
        <v>5206.75</v>
      </c>
    </row>
    <row r="97" customHeight="1" spans="1:13">
      <c r="A97" s="297"/>
      <c r="B97" s="297"/>
      <c r="C97" s="291" t="s">
        <v>651</v>
      </c>
      <c r="D97" s="291"/>
      <c r="E97" s="295" t="s">
        <v>601</v>
      </c>
      <c r="F97" s="296"/>
      <c r="G97" s="236"/>
      <c r="H97" s="236"/>
      <c r="I97" s="236"/>
      <c r="J97" s="276"/>
      <c r="K97" s="276"/>
      <c r="M97" s="389">
        <v>65158.11</v>
      </c>
    </row>
    <row r="98" customHeight="1" spans="1:13">
      <c r="A98" s="297"/>
      <c r="B98" s="297"/>
      <c r="C98" s="291" t="s">
        <v>652</v>
      </c>
      <c r="D98" s="291"/>
      <c r="E98" s="295" t="s">
        <v>601</v>
      </c>
      <c r="F98" s="296"/>
      <c r="G98" s="236"/>
      <c r="H98" s="236"/>
      <c r="I98" s="236"/>
      <c r="J98" s="276"/>
      <c r="K98" s="276"/>
      <c r="M98" s="389">
        <v>130316.22</v>
      </c>
    </row>
    <row r="99" customHeight="1" spans="1:13">
      <c r="A99" s="297"/>
      <c r="B99" s="297"/>
      <c r="C99" s="291" t="s">
        <v>653</v>
      </c>
      <c r="D99" s="291"/>
      <c r="E99" s="295" t="s">
        <v>654</v>
      </c>
      <c r="F99" s="296"/>
      <c r="G99" s="236"/>
      <c r="H99" s="236"/>
      <c r="I99" s="236"/>
      <c r="J99" s="276"/>
      <c r="K99" s="276"/>
      <c r="M99" s="389">
        <v>6417.6</v>
      </c>
    </row>
    <row r="100" customHeight="1" spans="1:13">
      <c r="A100" s="297"/>
      <c r="B100" s="297"/>
      <c r="C100" s="291" t="s">
        <v>655</v>
      </c>
      <c r="D100" s="291"/>
      <c r="E100" s="295" t="s">
        <v>601</v>
      </c>
      <c r="F100" s="296"/>
      <c r="G100" s="236"/>
      <c r="H100" s="236"/>
      <c r="I100" s="236"/>
      <c r="J100" s="276"/>
      <c r="K100" s="276"/>
      <c r="M100" s="389">
        <v>6417.6</v>
      </c>
    </row>
    <row r="101" customHeight="1" spans="1:13">
      <c r="A101" s="297"/>
      <c r="B101" s="297"/>
      <c r="C101" s="291" t="s">
        <v>656</v>
      </c>
      <c r="D101" s="291"/>
      <c r="E101" s="295" t="s">
        <v>601</v>
      </c>
      <c r="F101" s="296"/>
      <c r="G101" s="236"/>
      <c r="H101" s="236"/>
      <c r="I101" s="236"/>
      <c r="J101" s="276"/>
      <c r="K101" s="276"/>
      <c r="M101" s="389">
        <v>6417.6</v>
      </c>
    </row>
    <row r="102" customHeight="1" spans="1:13">
      <c r="A102" s="297"/>
      <c r="B102" s="297"/>
      <c r="C102" s="291" t="s">
        <v>657</v>
      </c>
      <c r="D102" s="291"/>
      <c r="E102" s="295" t="s">
        <v>658</v>
      </c>
      <c r="F102" s="296"/>
      <c r="G102" s="236"/>
      <c r="H102" s="236"/>
      <c r="I102" s="236"/>
      <c r="J102" s="276"/>
      <c r="K102" s="276"/>
      <c r="M102" s="389">
        <v>7550.11</v>
      </c>
    </row>
    <row r="103" customHeight="1" spans="1:13">
      <c r="A103" s="297"/>
      <c r="B103" s="297"/>
      <c r="C103" s="291" t="s">
        <v>659</v>
      </c>
      <c r="D103" s="291"/>
      <c r="E103" s="295" t="s">
        <v>658</v>
      </c>
      <c r="F103" s="296"/>
      <c r="G103" s="236"/>
      <c r="H103" s="236"/>
      <c r="I103" s="236"/>
      <c r="J103" s="276"/>
      <c r="K103" s="276"/>
      <c r="M103" s="389">
        <v>7550.11</v>
      </c>
    </row>
    <row r="104" customHeight="1" spans="1:13">
      <c r="A104" s="297"/>
      <c r="B104" s="297"/>
      <c r="C104" s="291" t="s">
        <v>660</v>
      </c>
      <c r="D104" s="291"/>
      <c r="E104" s="295" t="s">
        <v>658</v>
      </c>
      <c r="F104" s="296"/>
      <c r="G104" s="236"/>
      <c r="H104" s="236"/>
      <c r="I104" s="236"/>
      <c r="J104" s="276"/>
      <c r="K104" s="276"/>
      <c r="M104" s="389">
        <v>7550.11</v>
      </c>
    </row>
    <row r="105" customHeight="1" spans="1:13">
      <c r="A105" s="297"/>
      <c r="B105" s="297"/>
      <c r="C105" s="291" t="s">
        <v>661</v>
      </c>
      <c r="D105" s="291"/>
      <c r="E105" s="295" t="s">
        <v>658</v>
      </c>
      <c r="F105" s="296"/>
      <c r="G105" s="236"/>
      <c r="H105" s="236"/>
      <c r="I105" s="236"/>
      <c r="J105" s="276"/>
      <c r="K105" s="276"/>
      <c r="M105" s="389">
        <v>7550.11</v>
      </c>
    </row>
    <row r="106" customHeight="1" spans="1:13">
      <c r="A106" s="297"/>
      <c r="B106" s="297"/>
      <c r="C106" s="291" t="s">
        <v>662</v>
      </c>
      <c r="D106" s="291"/>
      <c r="E106" s="295" t="s">
        <v>285</v>
      </c>
      <c r="F106" s="296"/>
      <c r="G106" s="236"/>
      <c r="H106" s="236"/>
      <c r="I106" s="236"/>
      <c r="J106" s="276"/>
      <c r="K106" s="276"/>
      <c r="M106" s="389">
        <v>7550.11</v>
      </c>
    </row>
    <row r="107" customHeight="1" spans="1:13">
      <c r="A107" s="297"/>
      <c r="B107" s="297"/>
      <c r="C107" s="291" t="s">
        <v>663</v>
      </c>
      <c r="D107" s="291"/>
      <c r="E107" s="295" t="s">
        <v>285</v>
      </c>
      <c r="F107" s="296"/>
      <c r="G107" s="236"/>
      <c r="H107" s="236"/>
      <c r="I107" s="236"/>
      <c r="J107" s="276"/>
      <c r="K107" s="276"/>
      <c r="M107" s="389">
        <v>7550.11</v>
      </c>
    </row>
    <row r="108" customHeight="1" spans="1:13">
      <c r="A108" s="297"/>
      <c r="B108" s="297"/>
      <c r="C108" s="291" t="s">
        <v>664</v>
      </c>
      <c r="D108" s="291"/>
      <c r="E108" s="295" t="s">
        <v>285</v>
      </c>
      <c r="F108" s="296"/>
      <c r="G108" s="236"/>
      <c r="H108" s="236"/>
      <c r="I108" s="236"/>
      <c r="J108" s="276"/>
      <c r="K108" s="276"/>
      <c r="M108" s="389">
        <v>7550.11</v>
      </c>
    </row>
    <row r="109" customHeight="1" spans="1:13">
      <c r="A109" s="297"/>
      <c r="B109" s="297"/>
      <c r="C109" s="291" t="s">
        <v>665</v>
      </c>
      <c r="D109" s="291"/>
      <c r="E109" s="295" t="s">
        <v>666</v>
      </c>
      <c r="F109" s="296"/>
      <c r="G109" s="236"/>
      <c r="H109" s="236"/>
      <c r="I109" s="236"/>
      <c r="J109" s="276"/>
      <c r="K109" s="276"/>
      <c r="M109" s="389">
        <v>5206.75</v>
      </c>
    </row>
    <row r="110" customHeight="1" spans="1:13">
      <c r="A110" s="297"/>
      <c r="B110" s="297"/>
      <c r="C110" s="291" t="s">
        <v>667</v>
      </c>
      <c r="D110" s="291"/>
      <c r="E110" s="295" t="s">
        <v>589</v>
      </c>
      <c r="F110" s="296"/>
      <c r="G110" s="236"/>
      <c r="H110" s="236"/>
      <c r="I110" s="236"/>
      <c r="J110" s="276"/>
      <c r="K110" s="276"/>
      <c r="M110" s="388">
        <v>5279.69</v>
      </c>
    </row>
    <row r="111" customHeight="1" spans="1:13">
      <c r="A111" s="297"/>
      <c r="B111" s="297"/>
      <c r="C111" s="291" t="s">
        <v>668</v>
      </c>
      <c r="D111" s="291"/>
      <c r="E111" s="295" t="s">
        <v>603</v>
      </c>
      <c r="F111" s="296"/>
      <c r="G111" s="236"/>
      <c r="H111" s="236"/>
      <c r="I111" s="236"/>
      <c r="J111" s="276"/>
      <c r="K111" s="276"/>
      <c r="M111" s="388">
        <v>2828.66</v>
      </c>
    </row>
    <row r="112" customHeight="1" spans="1:13">
      <c r="A112" s="297"/>
      <c r="B112" s="297"/>
      <c r="C112" s="291" t="s">
        <v>669</v>
      </c>
      <c r="D112" s="291"/>
      <c r="E112" s="295" t="s">
        <v>589</v>
      </c>
      <c r="F112" s="296"/>
      <c r="G112" s="236"/>
      <c r="H112" s="236"/>
      <c r="I112" s="236"/>
      <c r="J112" s="276"/>
      <c r="K112" s="276"/>
      <c r="M112" s="388">
        <v>6416.19</v>
      </c>
    </row>
    <row r="113" customHeight="1" spans="1:13">
      <c r="A113" s="297"/>
      <c r="B113" s="297"/>
      <c r="C113" s="291" t="s">
        <v>670</v>
      </c>
      <c r="D113" s="291"/>
      <c r="E113" s="295" t="s">
        <v>654</v>
      </c>
      <c r="F113" s="296"/>
      <c r="G113" s="236"/>
      <c r="H113" s="236"/>
      <c r="I113" s="236"/>
      <c r="J113" s="276"/>
      <c r="K113" s="276"/>
      <c r="M113" s="389">
        <v>5206.75</v>
      </c>
    </row>
    <row r="114" customHeight="1" spans="1:13">
      <c r="A114" s="297"/>
      <c r="B114" s="297"/>
      <c r="C114" s="291" t="s">
        <v>671</v>
      </c>
      <c r="D114" s="291"/>
      <c r="E114" s="295" t="s">
        <v>654</v>
      </c>
      <c r="F114" s="296"/>
      <c r="G114" s="236"/>
      <c r="H114" s="236"/>
      <c r="I114" s="236"/>
      <c r="J114" s="276"/>
      <c r="K114" s="276"/>
      <c r="M114" s="389">
        <v>5206.75</v>
      </c>
    </row>
    <row r="115" customHeight="1" spans="1:13">
      <c r="A115" s="297"/>
      <c r="B115" s="297"/>
      <c r="C115" s="291" t="s">
        <v>672</v>
      </c>
      <c r="D115" s="291"/>
      <c r="E115" s="295" t="s">
        <v>673</v>
      </c>
      <c r="F115" s="296"/>
      <c r="G115" s="291"/>
      <c r="H115" s="291"/>
      <c r="I115" s="291"/>
      <c r="J115" s="291"/>
      <c r="K115" s="291"/>
      <c r="M115" s="388">
        <v>5279.69</v>
      </c>
    </row>
    <row r="116" customHeight="1" spans="1:13">
      <c r="A116" s="297"/>
      <c r="B116" s="297"/>
      <c r="C116" s="291" t="s">
        <v>674</v>
      </c>
      <c r="D116" s="291"/>
      <c r="E116" s="295" t="s">
        <v>673</v>
      </c>
      <c r="F116" s="296"/>
      <c r="G116" s="291"/>
      <c r="H116" s="291"/>
      <c r="I116" s="291"/>
      <c r="J116" s="291"/>
      <c r="K116" s="291"/>
      <c r="M116" s="388">
        <v>5279.69</v>
      </c>
    </row>
    <row r="117" customHeight="1" spans="1:13">
      <c r="A117" s="297"/>
      <c r="B117" s="297"/>
      <c r="C117" s="322" t="s">
        <v>6</v>
      </c>
      <c r="D117" s="234"/>
      <c r="E117" s="295"/>
      <c r="F117" s="296"/>
      <c r="G117" s="236"/>
      <c r="H117" s="236"/>
      <c r="I117" s="236"/>
      <c r="J117" s="276"/>
      <c r="K117" s="276"/>
      <c r="M117" s="391"/>
    </row>
    <row r="118" customHeight="1" spans="1:13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296"/>
      <c r="G118" s="236"/>
      <c r="H118" s="236"/>
      <c r="I118" s="236"/>
      <c r="J118" s="276"/>
      <c r="K118" s="276"/>
      <c r="M118" s="389">
        <v>38843.58</v>
      </c>
    </row>
    <row r="119" customHeight="1" spans="1:13">
      <c r="A119" s="297"/>
      <c r="B119" s="295"/>
      <c r="C119" s="291"/>
      <c r="D119" s="291" t="s">
        <v>678</v>
      </c>
      <c r="E119" s="295" t="s">
        <v>603</v>
      </c>
      <c r="F119" s="296"/>
      <c r="G119" s="236"/>
      <c r="H119" s="236"/>
      <c r="I119" s="236"/>
      <c r="J119" s="276"/>
      <c r="K119" s="276"/>
      <c r="M119" s="389">
        <v>3177.79</v>
      </c>
    </row>
    <row r="120" customHeight="1" spans="1:13">
      <c r="A120" s="297"/>
      <c r="B120" s="295"/>
      <c r="C120" s="291"/>
      <c r="D120" s="291" t="s">
        <v>625</v>
      </c>
      <c r="E120" s="295" t="s">
        <v>679</v>
      </c>
      <c r="F120" s="296"/>
      <c r="G120" s="236"/>
      <c r="H120" s="236"/>
      <c r="I120" s="236"/>
      <c r="J120" s="276"/>
      <c r="K120" s="276"/>
      <c r="M120" s="389">
        <v>4046.21</v>
      </c>
    </row>
    <row r="121" customHeight="1" spans="1:13">
      <c r="A121" s="297"/>
      <c r="B121" s="295"/>
      <c r="C121" s="291" t="s">
        <v>680</v>
      </c>
      <c r="D121" s="291" t="s">
        <v>681</v>
      </c>
      <c r="E121" s="295" t="s">
        <v>666</v>
      </c>
      <c r="F121" s="296"/>
      <c r="G121" s="236"/>
      <c r="H121" s="236"/>
      <c r="I121" s="236"/>
      <c r="J121" s="276"/>
      <c r="K121" s="276"/>
      <c r="M121" s="389">
        <v>255.32</v>
      </c>
    </row>
    <row r="122" customHeight="1" spans="1:13">
      <c r="A122" s="297"/>
      <c r="B122" s="295"/>
      <c r="C122" s="291"/>
      <c r="D122" s="291" t="s">
        <v>682</v>
      </c>
      <c r="E122" s="295" t="s">
        <v>666</v>
      </c>
      <c r="F122" s="296"/>
      <c r="G122" s="236"/>
      <c r="H122" s="236"/>
      <c r="I122" s="236"/>
      <c r="J122" s="276"/>
      <c r="K122" s="276"/>
      <c r="M122" s="389">
        <v>510.64</v>
      </c>
    </row>
    <row r="123" customHeight="1" spans="1:13">
      <c r="A123" s="297"/>
      <c r="B123" s="295"/>
      <c r="C123" s="291"/>
      <c r="D123" s="291" t="s">
        <v>683</v>
      </c>
      <c r="E123" s="295" t="s">
        <v>666</v>
      </c>
      <c r="F123" s="296"/>
      <c r="G123" s="236"/>
      <c r="H123" s="236"/>
      <c r="I123" s="236"/>
      <c r="J123" s="276"/>
      <c r="K123" s="276"/>
      <c r="M123" s="389">
        <v>102.13</v>
      </c>
    </row>
    <row r="124" customHeight="1" spans="1:13">
      <c r="A124" s="297"/>
      <c r="B124" s="295"/>
      <c r="C124" s="291"/>
      <c r="D124" s="291" t="s">
        <v>684</v>
      </c>
      <c r="E124" s="295" t="s">
        <v>666</v>
      </c>
      <c r="F124" s="296"/>
      <c r="G124" s="236"/>
      <c r="H124" s="236"/>
      <c r="I124" s="236"/>
      <c r="J124" s="276"/>
      <c r="K124" s="276"/>
      <c r="M124" s="389">
        <v>204.26</v>
      </c>
    </row>
    <row r="125" customHeight="1" spans="1:13">
      <c r="A125" s="297"/>
      <c r="B125" s="295"/>
      <c r="C125" s="291"/>
      <c r="D125" s="291" t="s">
        <v>685</v>
      </c>
      <c r="E125" s="295" t="s">
        <v>666</v>
      </c>
      <c r="F125" s="296"/>
      <c r="G125" s="236"/>
      <c r="H125" s="236"/>
      <c r="I125" s="236"/>
      <c r="J125" s="276"/>
      <c r="K125" s="276"/>
      <c r="M125" s="389">
        <v>255.32</v>
      </c>
    </row>
    <row r="126" customHeight="1" spans="1:13">
      <c r="A126" s="297"/>
      <c r="B126" s="295"/>
      <c r="C126" s="291"/>
      <c r="D126" s="291" t="s">
        <v>686</v>
      </c>
      <c r="E126" s="295" t="s">
        <v>589</v>
      </c>
      <c r="F126" s="296"/>
      <c r="G126" s="236"/>
      <c r="H126" s="236"/>
      <c r="I126" s="236"/>
      <c r="J126" s="276"/>
      <c r="K126" s="276"/>
      <c r="M126" s="389">
        <v>408.51</v>
      </c>
    </row>
    <row r="127" customHeight="1" spans="1:13">
      <c r="A127" s="297"/>
      <c r="B127" s="295"/>
      <c r="C127" s="291"/>
      <c r="D127" s="291" t="s">
        <v>687</v>
      </c>
      <c r="E127" s="295" t="s">
        <v>666</v>
      </c>
      <c r="F127" s="296"/>
      <c r="G127" s="236"/>
      <c r="H127" s="236"/>
      <c r="I127" s="236"/>
      <c r="J127" s="276"/>
      <c r="K127" s="276"/>
      <c r="M127" s="389">
        <v>510.64</v>
      </c>
    </row>
    <row r="128" customHeight="1" spans="1:13">
      <c r="A128" s="297"/>
      <c r="B128" s="295"/>
      <c r="C128" s="291"/>
      <c r="D128" s="291" t="s">
        <v>688</v>
      </c>
      <c r="E128" s="295" t="s">
        <v>666</v>
      </c>
      <c r="F128" s="296"/>
      <c r="G128" s="236"/>
      <c r="H128" s="236"/>
      <c r="I128" s="236"/>
      <c r="J128" s="276"/>
      <c r="K128" s="276"/>
      <c r="M128" s="391"/>
    </row>
    <row r="129" customHeight="1" spans="1:13">
      <c r="A129" s="302"/>
      <c r="B129" s="295"/>
      <c r="C129" s="321" t="s">
        <v>7</v>
      </c>
      <c r="D129" s="321"/>
      <c r="E129" s="295"/>
      <c r="F129" s="296"/>
      <c r="G129" s="236"/>
      <c r="H129" s="236"/>
      <c r="I129" s="236"/>
      <c r="J129" s="276"/>
      <c r="K129" s="276"/>
      <c r="M129" s="391"/>
    </row>
    <row r="130" customFormat="1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1.408</v>
      </c>
      <c r="G130" s="236"/>
      <c r="H130" s="236"/>
      <c r="I130" s="236"/>
      <c r="J130" s="276"/>
      <c r="K130" s="276"/>
    </row>
    <row r="131" customHeight="1" spans="1:13">
      <c r="A131" s="323" t="s">
        <v>10</v>
      </c>
      <c r="B131" s="324"/>
      <c r="C131" s="324"/>
      <c r="D131" s="325"/>
      <c r="E131" s="295"/>
      <c r="F131" s="296"/>
      <c r="G131" s="291"/>
      <c r="H131" s="291"/>
      <c r="I131" s="291" t="s">
        <v>631</v>
      </c>
      <c r="J131" s="291"/>
      <c r="K131" s="291"/>
      <c r="M131" s="394"/>
    </row>
    <row r="132" customHeight="1" spans="1:11">
      <c r="A132" s="326" t="s">
        <v>691</v>
      </c>
      <c r="B132" s="326"/>
      <c r="C132" s="327" t="s">
        <v>692</v>
      </c>
      <c r="D132" s="328"/>
      <c r="E132" s="329"/>
      <c r="F132" s="329"/>
      <c r="G132" s="330"/>
      <c r="H132" s="330"/>
      <c r="I132" s="330"/>
      <c r="J132" s="333"/>
      <c r="K132" s="333"/>
    </row>
    <row r="133" customHeight="1" spans="1:11">
      <c r="A133" s="331"/>
      <c r="B133" s="332" t="s">
        <v>272</v>
      </c>
      <c r="C133" s="333" t="s">
        <v>693</v>
      </c>
      <c r="D133" s="334"/>
      <c r="E133" s="332" t="s">
        <v>694</v>
      </c>
      <c r="F133" s="341"/>
      <c r="G133" s="330"/>
      <c r="H133" s="330"/>
      <c r="I133" s="330" t="s">
        <v>695</v>
      </c>
      <c r="J133" s="333"/>
      <c r="K133" s="333"/>
    </row>
    <row r="134" customHeight="1" spans="1:11">
      <c r="A134" s="337"/>
      <c r="B134" s="332"/>
      <c r="C134" s="333" t="s">
        <v>697</v>
      </c>
      <c r="D134" s="334"/>
      <c r="E134" s="332" t="s">
        <v>694</v>
      </c>
      <c r="F134" s="341"/>
      <c r="G134" s="330"/>
      <c r="H134" s="330"/>
      <c r="I134" s="330" t="s">
        <v>698</v>
      </c>
      <c r="J134" s="333"/>
      <c r="K134" s="333"/>
    </row>
    <row r="135" customHeight="1" spans="1:11">
      <c r="A135" s="337"/>
      <c r="B135" s="332"/>
      <c r="C135" s="333" t="s">
        <v>699</v>
      </c>
      <c r="D135" s="334"/>
      <c r="E135" s="332" t="s">
        <v>694</v>
      </c>
      <c r="F135" s="341"/>
      <c r="G135" s="330"/>
      <c r="H135" s="330"/>
      <c r="I135" s="330" t="s">
        <v>700</v>
      </c>
      <c r="J135" s="333"/>
      <c r="K135" s="333"/>
    </row>
    <row r="136" customHeight="1" spans="1:11">
      <c r="A136" s="337"/>
      <c r="B136" s="332"/>
      <c r="C136" s="333" t="s">
        <v>701</v>
      </c>
      <c r="D136" s="334"/>
      <c r="E136" s="332" t="s">
        <v>694</v>
      </c>
      <c r="F136" s="341"/>
      <c r="G136" s="330"/>
      <c r="H136" s="330"/>
      <c r="I136" s="330" t="s">
        <v>695</v>
      </c>
      <c r="J136" s="333"/>
      <c r="K136" s="333"/>
    </row>
    <row r="137" customHeight="1" spans="1:11">
      <c r="A137" s="337"/>
      <c r="B137" s="332"/>
      <c r="C137" s="333" t="s">
        <v>702</v>
      </c>
      <c r="D137" s="334"/>
      <c r="E137" s="332" t="s">
        <v>694</v>
      </c>
      <c r="F137" s="341"/>
      <c r="G137" s="330"/>
      <c r="H137" s="330"/>
      <c r="I137" s="330" t="s">
        <v>698</v>
      </c>
      <c r="J137" s="333"/>
      <c r="K137" s="333"/>
    </row>
    <row r="138" customHeight="1" spans="1:11">
      <c r="A138" s="337"/>
      <c r="B138" s="332"/>
      <c r="C138" s="333" t="s">
        <v>703</v>
      </c>
      <c r="D138" s="334"/>
      <c r="E138" s="332" t="s">
        <v>694</v>
      </c>
      <c r="F138" s="341"/>
      <c r="G138" s="330"/>
      <c r="H138" s="330"/>
      <c r="I138" s="330" t="s">
        <v>700</v>
      </c>
      <c r="J138" s="333"/>
      <c r="K138" s="333"/>
    </row>
    <row r="139" customHeight="1" spans="1:11">
      <c r="A139" s="337"/>
      <c r="B139" s="332"/>
      <c r="C139" s="333" t="s">
        <v>704</v>
      </c>
      <c r="D139" s="334"/>
      <c r="E139" s="332" t="s">
        <v>694</v>
      </c>
      <c r="F139" s="341"/>
      <c r="G139" s="330"/>
      <c r="H139" s="330"/>
      <c r="I139" s="330" t="s">
        <v>705</v>
      </c>
      <c r="J139" s="333"/>
      <c r="K139" s="333"/>
    </row>
    <row r="140" customHeight="1" spans="1:11">
      <c r="A140" s="337"/>
      <c r="B140" s="332"/>
      <c r="C140" s="333" t="s">
        <v>707</v>
      </c>
      <c r="D140" s="334"/>
      <c r="E140" s="332" t="s">
        <v>694</v>
      </c>
      <c r="F140" s="341"/>
      <c r="G140" s="330"/>
      <c r="H140" s="330"/>
      <c r="I140" s="330" t="s">
        <v>705</v>
      </c>
      <c r="J140" s="333"/>
      <c r="K140" s="333"/>
    </row>
    <row r="141" customHeight="1" spans="1:11">
      <c r="A141" s="337"/>
      <c r="B141" s="332"/>
      <c r="C141" s="333" t="s">
        <v>708</v>
      </c>
      <c r="D141" s="334"/>
      <c r="E141" s="332" t="s">
        <v>694</v>
      </c>
      <c r="F141" s="341"/>
      <c r="G141" s="330"/>
      <c r="H141" s="330"/>
      <c r="I141" s="330" t="s">
        <v>709</v>
      </c>
      <c r="J141" s="333"/>
      <c r="K141" s="333"/>
    </row>
    <row r="142" customHeight="1" spans="1:11">
      <c r="A142" s="337"/>
      <c r="B142" s="332"/>
      <c r="C142" s="333" t="s">
        <v>710</v>
      </c>
      <c r="D142" s="334"/>
      <c r="E142" s="332" t="s">
        <v>694</v>
      </c>
      <c r="F142" s="341"/>
      <c r="G142" s="330"/>
      <c r="H142" s="330"/>
      <c r="I142" s="330" t="s">
        <v>705</v>
      </c>
      <c r="J142" s="333"/>
      <c r="K142" s="333"/>
    </row>
    <row r="143" customHeight="1" spans="1:11">
      <c r="A143" s="337"/>
      <c r="B143" s="332"/>
      <c r="C143" s="333" t="s">
        <v>711</v>
      </c>
      <c r="D143" s="334"/>
      <c r="E143" s="332" t="s">
        <v>694</v>
      </c>
      <c r="F143" s="341"/>
      <c r="G143" s="330"/>
      <c r="H143" s="330"/>
      <c r="I143" s="330" t="s">
        <v>705</v>
      </c>
      <c r="J143" s="333"/>
      <c r="K143" s="333"/>
    </row>
    <row r="144" customHeight="1" spans="1:11">
      <c r="A144" s="337"/>
      <c r="B144" s="332"/>
      <c r="C144" s="333" t="s">
        <v>712</v>
      </c>
      <c r="D144" s="334"/>
      <c r="E144" s="332" t="s">
        <v>694</v>
      </c>
      <c r="F144" s="341"/>
      <c r="G144" s="330"/>
      <c r="H144" s="330"/>
      <c r="I144" s="330" t="s">
        <v>709</v>
      </c>
      <c r="J144" s="333"/>
      <c r="K144" s="333"/>
    </row>
    <row r="145" customHeight="1" spans="1:11">
      <c r="A145" s="337"/>
      <c r="B145" s="332"/>
      <c r="C145" s="333" t="s">
        <v>713</v>
      </c>
      <c r="D145" s="334"/>
      <c r="E145" s="332" t="s">
        <v>714</v>
      </c>
      <c r="F145" s="335"/>
      <c r="G145" s="336"/>
      <c r="H145" s="336"/>
      <c r="I145" s="330" t="s">
        <v>715</v>
      </c>
      <c r="J145" s="333"/>
      <c r="K145" s="333"/>
    </row>
    <row r="146" customHeight="1" spans="1:11">
      <c r="A146" s="337"/>
      <c r="B146" s="332"/>
      <c r="C146" s="333" t="s">
        <v>717</v>
      </c>
      <c r="D146" s="334"/>
      <c r="E146" s="332" t="s">
        <v>714</v>
      </c>
      <c r="F146" s="335"/>
      <c r="G146" s="336"/>
      <c r="H146" s="336"/>
      <c r="I146" s="330" t="s">
        <v>718</v>
      </c>
      <c r="J146" s="333"/>
      <c r="K146" s="333"/>
    </row>
    <row r="147" customHeight="1" spans="1:11">
      <c r="A147" s="337"/>
      <c r="B147" s="332"/>
      <c r="C147" s="333" t="s">
        <v>719</v>
      </c>
      <c r="D147" s="334"/>
      <c r="E147" s="332" t="s">
        <v>714</v>
      </c>
      <c r="F147" s="335"/>
      <c r="G147" s="336"/>
      <c r="H147" s="336"/>
      <c r="I147" s="330" t="s">
        <v>720</v>
      </c>
      <c r="J147" s="333"/>
      <c r="K147" s="333"/>
    </row>
    <row r="148" customHeight="1" spans="1:11">
      <c r="A148" s="337"/>
      <c r="B148" s="332"/>
      <c r="C148" s="333" t="s">
        <v>721</v>
      </c>
      <c r="D148" s="334"/>
      <c r="E148" s="332" t="s">
        <v>714</v>
      </c>
      <c r="F148" s="335"/>
      <c r="G148" s="336"/>
      <c r="H148" s="336"/>
      <c r="I148" s="330" t="s">
        <v>722</v>
      </c>
      <c r="J148" s="333"/>
      <c r="K148" s="333"/>
    </row>
    <row r="149" customHeight="1" spans="1:11">
      <c r="A149" s="337"/>
      <c r="B149" s="332"/>
      <c r="C149" s="333" t="s">
        <v>724</v>
      </c>
      <c r="D149" s="334"/>
      <c r="E149" s="332" t="s">
        <v>714</v>
      </c>
      <c r="F149" s="335"/>
      <c r="G149" s="336"/>
      <c r="H149" s="336"/>
      <c r="I149" s="330" t="s">
        <v>725</v>
      </c>
      <c r="J149" s="333"/>
      <c r="K149" s="333"/>
    </row>
    <row r="150" customHeight="1" spans="1:11">
      <c r="A150" s="338"/>
      <c r="B150" s="332"/>
      <c r="C150" s="333" t="s">
        <v>727</v>
      </c>
      <c r="D150" s="334"/>
      <c r="E150" s="332" t="s">
        <v>714</v>
      </c>
      <c r="F150" s="335"/>
      <c r="G150" s="336"/>
      <c r="H150" s="336"/>
      <c r="I150" s="330" t="s">
        <v>728</v>
      </c>
      <c r="J150" s="333"/>
      <c r="K150" s="333"/>
    </row>
    <row r="151" customHeight="1" spans="1:11">
      <c r="A151" s="331"/>
      <c r="B151" s="332" t="s">
        <v>538</v>
      </c>
      <c r="C151" s="339" t="s">
        <v>730</v>
      </c>
      <c r="D151" s="340"/>
      <c r="E151" s="332" t="s">
        <v>694</v>
      </c>
      <c r="F151" s="341"/>
      <c r="G151" s="342"/>
      <c r="H151" s="342"/>
      <c r="I151" s="342"/>
      <c r="J151" s="339"/>
      <c r="K151" s="339"/>
    </row>
    <row r="152" customHeight="1" spans="1:11">
      <c r="A152" s="337"/>
      <c r="B152" s="332"/>
      <c r="C152" s="339" t="s">
        <v>731</v>
      </c>
      <c r="D152" s="340"/>
      <c r="E152" s="332" t="s">
        <v>694</v>
      </c>
      <c r="F152" s="341"/>
      <c r="G152" s="342"/>
      <c r="H152" s="342"/>
      <c r="I152" s="342"/>
      <c r="J152" s="339"/>
      <c r="K152" s="339"/>
    </row>
    <row r="153" customHeight="1" spans="1:11">
      <c r="A153" s="337"/>
      <c r="B153" s="332"/>
      <c r="C153" s="339" t="s">
        <v>732</v>
      </c>
      <c r="D153" s="340"/>
      <c r="E153" s="332" t="s">
        <v>714</v>
      </c>
      <c r="F153" s="335"/>
      <c r="G153" s="343"/>
      <c r="H153" s="343"/>
      <c r="I153" s="342"/>
      <c r="J153" s="339"/>
      <c r="K153" s="339"/>
    </row>
    <row r="154" customHeight="1" spans="1:11">
      <c r="A154" s="338"/>
      <c r="B154" s="332"/>
      <c r="C154" s="339" t="s">
        <v>733</v>
      </c>
      <c r="D154" s="340"/>
      <c r="E154" s="332" t="s">
        <v>714</v>
      </c>
      <c r="F154" s="335"/>
      <c r="G154" s="343"/>
      <c r="H154" s="343"/>
      <c r="I154" s="342"/>
      <c r="J154" s="339"/>
      <c r="K154" s="339"/>
    </row>
    <row r="155" customHeight="1" spans="1:11">
      <c r="A155" s="331"/>
      <c r="B155" s="332" t="s">
        <v>734</v>
      </c>
      <c r="C155" s="339" t="s">
        <v>735</v>
      </c>
      <c r="D155" s="340"/>
      <c r="E155" s="332" t="s">
        <v>714</v>
      </c>
      <c r="F155" s="335"/>
      <c r="G155" s="343"/>
      <c r="H155" s="343"/>
      <c r="I155" s="342"/>
      <c r="J155" s="339"/>
      <c r="K155" s="339"/>
    </row>
    <row r="156" customHeight="1" spans="1:11">
      <c r="A156" s="337"/>
      <c r="B156" s="332"/>
      <c r="C156" s="339" t="s">
        <v>736</v>
      </c>
      <c r="D156" s="340"/>
      <c r="E156" s="332" t="s">
        <v>714</v>
      </c>
      <c r="F156" s="335"/>
      <c r="G156" s="343"/>
      <c r="H156" s="343"/>
      <c r="I156" s="342"/>
      <c r="J156" s="339"/>
      <c r="K156" s="339"/>
    </row>
    <row r="157" customHeight="1" spans="1:11">
      <c r="A157" s="337"/>
      <c r="B157" s="332"/>
      <c r="C157" s="339" t="s">
        <v>737</v>
      </c>
      <c r="D157" s="340"/>
      <c r="E157" s="332" t="s">
        <v>714</v>
      </c>
      <c r="F157" s="395">
        <v>33.792</v>
      </c>
      <c r="G157" s="343"/>
      <c r="H157" s="343"/>
      <c r="I157" s="342"/>
      <c r="J157" s="339"/>
      <c r="K157" s="339"/>
    </row>
    <row r="158" customHeight="1" spans="1:11">
      <c r="A158" s="337"/>
      <c r="B158" s="332"/>
      <c r="C158" s="339" t="s">
        <v>738</v>
      </c>
      <c r="D158" s="340"/>
      <c r="E158" s="332" t="s">
        <v>714</v>
      </c>
      <c r="F158" s="396"/>
      <c r="G158" s="343"/>
      <c r="H158" s="343"/>
      <c r="I158" s="342"/>
      <c r="J158" s="339"/>
      <c r="K158" s="339"/>
    </row>
    <row r="159" customHeight="1" spans="1:11">
      <c r="A159" s="337"/>
      <c r="B159" s="332"/>
      <c r="C159" s="339" t="s">
        <v>739</v>
      </c>
      <c r="D159" s="340"/>
      <c r="E159" s="332" t="s">
        <v>714</v>
      </c>
      <c r="F159" s="396"/>
      <c r="G159" s="343"/>
      <c r="H159" s="343"/>
      <c r="I159" s="342"/>
      <c r="J159" s="339"/>
      <c r="K159" s="339"/>
    </row>
    <row r="160" customHeight="1" spans="1:11">
      <c r="A160" s="337"/>
      <c r="B160" s="332"/>
      <c r="C160" s="339" t="s">
        <v>740</v>
      </c>
      <c r="D160" s="340"/>
      <c r="E160" s="332" t="s">
        <v>714</v>
      </c>
      <c r="F160" s="396"/>
      <c r="G160" s="343"/>
      <c r="H160" s="343"/>
      <c r="I160" s="342"/>
      <c r="J160" s="339"/>
      <c r="K160" s="339"/>
    </row>
    <row r="161" customHeight="1" spans="1:11">
      <c r="A161" s="337"/>
      <c r="B161" s="332"/>
      <c r="C161" s="339" t="s">
        <v>741</v>
      </c>
      <c r="D161" s="340"/>
      <c r="E161" s="332" t="s">
        <v>714</v>
      </c>
      <c r="F161" s="395">
        <v>33.792</v>
      </c>
      <c r="G161" s="343"/>
      <c r="H161" s="343"/>
      <c r="I161" s="342"/>
      <c r="J161" s="339"/>
      <c r="K161" s="339"/>
    </row>
    <row r="162" customHeight="1" spans="1:11">
      <c r="A162" s="337"/>
      <c r="B162" s="332"/>
      <c r="C162" s="339" t="s">
        <v>742</v>
      </c>
      <c r="D162" s="340"/>
      <c r="E162" s="332" t="s">
        <v>714</v>
      </c>
      <c r="F162" s="396"/>
      <c r="G162" s="343"/>
      <c r="H162" s="343"/>
      <c r="I162" s="342"/>
      <c r="J162" s="339"/>
      <c r="K162" s="339"/>
    </row>
    <row r="163" customHeight="1" spans="1:11">
      <c r="A163" s="337"/>
      <c r="B163" s="332"/>
      <c r="C163" s="339" t="s">
        <v>743</v>
      </c>
      <c r="D163" s="340"/>
      <c r="E163" s="332" t="s">
        <v>694</v>
      </c>
      <c r="F163" s="347"/>
      <c r="G163" s="342"/>
      <c r="H163" s="342"/>
      <c r="I163" s="342"/>
      <c r="J163" s="339"/>
      <c r="K163" s="339"/>
    </row>
    <row r="164" customHeight="1" spans="1:11">
      <c r="A164" s="338"/>
      <c r="B164" s="332"/>
      <c r="C164" s="339" t="s">
        <v>744</v>
      </c>
      <c r="D164" s="340"/>
      <c r="E164" s="332" t="s">
        <v>694</v>
      </c>
      <c r="F164" s="395">
        <v>1.408</v>
      </c>
      <c r="G164" s="343"/>
      <c r="H164" s="343"/>
      <c r="I164" s="342"/>
      <c r="J164" s="339"/>
      <c r="K164" s="339"/>
    </row>
    <row r="165" customHeight="1" spans="1:11">
      <c r="A165" s="332"/>
      <c r="B165" s="344" t="s">
        <v>11</v>
      </c>
      <c r="C165" s="345"/>
      <c r="D165" s="346"/>
      <c r="E165" s="332"/>
      <c r="F165" s="347"/>
      <c r="G165" s="330"/>
      <c r="H165" s="330"/>
      <c r="I165" s="330"/>
      <c r="J165" s="333"/>
      <c r="K165" s="333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352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348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348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348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348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348"/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348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348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348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348"/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348"/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348"/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348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348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348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348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348"/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348"/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348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348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348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1.408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397" t="s">
        <v>256</v>
      </c>
      <c r="B190" s="397"/>
      <c r="C190" s="398"/>
      <c r="D190" s="398"/>
      <c r="E190" s="398"/>
      <c r="F190" s="399"/>
      <c r="G190" s="400"/>
      <c r="H190" s="400"/>
      <c r="I190" s="400"/>
      <c r="J190" s="402"/>
      <c r="K190" s="402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01"/>
      <c r="H191" s="401"/>
      <c r="I191" s="401"/>
      <c r="J191" s="401"/>
      <c r="K191" s="401"/>
    </row>
    <row r="192" customHeight="1" spans="1:13">
      <c r="A192" s="281"/>
      <c r="B192" s="281" t="s">
        <v>877</v>
      </c>
      <c r="C192" s="281" t="s">
        <v>676</v>
      </c>
      <c r="D192" s="281" t="s">
        <v>878</v>
      </c>
      <c r="E192" s="281" t="s">
        <v>467</v>
      </c>
      <c r="F192" s="367"/>
      <c r="G192" s="406"/>
      <c r="H192" s="406"/>
      <c r="M192" s="403">
        <v>37.75</v>
      </c>
    </row>
    <row r="193" customHeight="1" spans="1:13">
      <c r="A193" s="281"/>
      <c r="B193" s="281"/>
      <c r="C193" s="281"/>
      <c r="D193" s="281" t="s">
        <v>879</v>
      </c>
      <c r="E193" s="281" t="s">
        <v>467</v>
      </c>
      <c r="F193" s="367"/>
      <c r="G193" s="406"/>
      <c r="H193" s="406"/>
      <c r="M193" s="403">
        <v>37.75</v>
      </c>
    </row>
    <row r="194" customHeight="1" spans="1:13">
      <c r="A194" s="281"/>
      <c r="B194" s="281"/>
      <c r="C194" s="281"/>
      <c r="D194" s="281" t="s">
        <v>880</v>
      </c>
      <c r="E194" s="281" t="s">
        <v>467</v>
      </c>
      <c r="F194" s="367"/>
      <c r="G194" s="406"/>
      <c r="H194" s="406"/>
      <c r="M194" s="403">
        <v>37.75</v>
      </c>
    </row>
    <row r="195" customHeight="1" spans="1:13">
      <c r="A195" s="281"/>
      <c r="B195" s="281"/>
      <c r="C195" s="281"/>
      <c r="D195" s="281" t="s">
        <v>881</v>
      </c>
      <c r="E195" s="281" t="s">
        <v>642</v>
      </c>
      <c r="F195" s="367"/>
      <c r="G195" s="406"/>
      <c r="H195" s="406"/>
      <c r="M195" s="403">
        <v>37.75</v>
      </c>
    </row>
    <row r="196" customHeight="1" spans="1:13">
      <c r="A196" s="281"/>
      <c r="B196" s="281"/>
      <c r="C196" s="281" t="s">
        <v>882</v>
      </c>
      <c r="D196" s="281"/>
      <c r="E196" s="281" t="s">
        <v>467</v>
      </c>
      <c r="F196" s="367"/>
      <c r="G196" s="24"/>
      <c r="H196" s="24"/>
      <c r="I196"/>
      <c r="J196"/>
      <c r="K196"/>
      <c r="M196" s="403">
        <v>2642.54</v>
      </c>
    </row>
    <row r="197" customHeight="1" spans="1:13">
      <c r="A197" s="281"/>
      <c r="B197" s="281"/>
      <c r="C197" s="281" t="s">
        <v>883</v>
      </c>
      <c r="D197" s="281"/>
      <c r="E197" s="281" t="s">
        <v>467</v>
      </c>
      <c r="F197" s="367"/>
      <c r="G197" s="24"/>
      <c r="H197" s="24"/>
      <c r="I197"/>
      <c r="J197"/>
      <c r="K197"/>
      <c r="M197" s="403">
        <v>2642.54</v>
      </c>
    </row>
    <row r="198" customHeight="1" spans="1:13">
      <c r="A198" s="281"/>
      <c r="B198" s="281"/>
      <c r="C198" s="281" t="s">
        <v>884</v>
      </c>
      <c r="D198" s="281"/>
      <c r="E198" s="281" t="s">
        <v>885</v>
      </c>
      <c r="F198" s="367"/>
      <c r="G198" s="24"/>
      <c r="H198" s="24"/>
      <c r="I198"/>
      <c r="J198"/>
      <c r="K198"/>
      <c r="M198" s="403">
        <v>22.65</v>
      </c>
    </row>
    <row r="199" customHeight="1" spans="1:13">
      <c r="A199" s="281"/>
      <c r="B199" s="371"/>
      <c r="C199" s="281" t="s">
        <v>886</v>
      </c>
      <c r="D199" s="281"/>
      <c r="E199" s="281" t="s">
        <v>666</v>
      </c>
      <c r="F199" s="367"/>
      <c r="G199" s="24"/>
      <c r="H199" s="24"/>
      <c r="I199"/>
      <c r="J199"/>
      <c r="K199"/>
      <c r="M199" s="403">
        <v>377.51</v>
      </c>
    </row>
    <row r="200" customHeight="1" spans="1:13">
      <c r="A200" s="281"/>
      <c r="B200" s="371"/>
      <c r="C200" s="281" t="s">
        <v>868</v>
      </c>
      <c r="D200" s="281"/>
      <c r="E200" s="281" t="s">
        <v>666</v>
      </c>
      <c r="F200" s="367"/>
      <c r="G200" s="24"/>
      <c r="H200" s="24"/>
      <c r="I200"/>
      <c r="J200"/>
      <c r="K200"/>
      <c r="M200" s="403">
        <v>1326.76</v>
      </c>
    </row>
    <row r="201" customHeight="1" spans="1:13">
      <c r="A201" s="281"/>
      <c r="B201" s="371"/>
      <c r="C201" s="371" t="s">
        <v>887</v>
      </c>
      <c r="D201" s="371"/>
      <c r="E201" s="371" t="s">
        <v>603</v>
      </c>
      <c r="F201" s="367"/>
      <c r="G201" s="24"/>
      <c r="H201" s="24"/>
      <c r="I201"/>
      <c r="J201"/>
      <c r="K201"/>
      <c r="M201" s="403">
        <v>38843.58</v>
      </c>
    </row>
    <row r="202" customHeight="1" spans="1:13">
      <c r="A202" s="281"/>
      <c r="B202" s="371"/>
      <c r="C202" s="371" t="s">
        <v>888</v>
      </c>
      <c r="D202" s="371"/>
      <c r="E202" s="371" t="s">
        <v>581</v>
      </c>
      <c r="F202" s="372"/>
      <c r="G202" s="24"/>
      <c r="H202" s="24"/>
      <c r="I202"/>
      <c r="J202"/>
      <c r="K202"/>
      <c r="M202" s="403">
        <v>7675.5</v>
      </c>
    </row>
    <row r="203" customHeight="1" spans="1:13">
      <c r="A203" s="281"/>
      <c r="B203" s="371"/>
      <c r="C203" s="281" t="s">
        <v>889</v>
      </c>
      <c r="D203" s="281"/>
      <c r="E203" s="281" t="s">
        <v>654</v>
      </c>
      <c r="F203" s="304"/>
      <c r="G203" s="24"/>
      <c r="H203" s="24"/>
      <c r="I203"/>
      <c r="J203"/>
      <c r="K203"/>
      <c r="M203" s="403">
        <v>6083.28</v>
      </c>
    </row>
    <row r="204" customHeight="1" spans="1:13">
      <c r="A204" s="281"/>
      <c r="B204" s="371"/>
      <c r="C204" s="281" t="s">
        <v>890</v>
      </c>
      <c r="D204" s="281"/>
      <c r="E204" s="281" t="s">
        <v>285</v>
      </c>
      <c r="F204" s="304"/>
      <c r="G204" s="24"/>
      <c r="H204" s="24"/>
      <c r="I204"/>
      <c r="J204"/>
      <c r="K204"/>
      <c r="M204" s="403">
        <v>3775.06</v>
      </c>
    </row>
    <row r="205" customHeight="1" spans="1:13">
      <c r="A205" s="371"/>
      <c r="B205" s="371" t="s">
        <v>891</v>
      </c>
      <c r="C205" s="371" t="s">
        <v>892</v>
      </c>
      <c r="D205" s="371"/>
      <c r="E205" s="371" t="s">
        <v>893</v>
      </c>
      <c r="F205" s="373"/>
      <c r="G205" s="24"/>
      <c r="H205" s="24"/>
      <c r="I205"/>
      <c r="J205"/>
      <c r="K205"/>
      <c r="M205" s="405">
        <v>9.32</v>
      </c>
    </row>
    <row r="206" customHeight="1" spans="1:13">
      <c r="A206" s="281"/>
      <c r="B206" s="281" t="s">
        <v>894</v>
      </c>
      <c r="C206" s="281" t="s">
        <v>895</v>
      </c>
      <c r="D206" s="281"/>
      <c r="E206" s="281" t="s">
        <v>851</v>
      </c>
      <c r="F206" s="304"/>
      <c r="G206" s="24"/>
      <c r="H206" s="24"/>
      <c r="I206"/>
      <c r="J206"/>
      <c r="K206"/>
      <c r="M206" s="403">
        <v>18581.94</v>
      </c>
    </row>
    <row r="207" customHeight="1" spans="1:13">
      <c r="A207" s="281"/>
      <c r="B207" s="281" t="s">
        <v>896</v>
      </c>
      <c r="C207" s="281" t="s">
        <v>774</v>
      </c>
      <c r="D207" s="281"/>
      <c r="E207" s="281" t="s">
        <v>581</v>
      </c>
      <c r="F207" s="304"/>
      <c r="G207" s="24"/>
      <c r="H207" s="24"/>
      <c r="I207"/>
      <c r="J207"/>
      <c r="K207"/>
      <c r="M207" s="403">
        <v>4.25</v>
      </c>
    </row>
    <row r="208" customHeight="1" spans="1:13">
      <c r="A208" s="281"/>
      <c r="B208" s="281"/>
      <c r="C208" s="281" t="s">
        <v>897</v>
      </c>
      <c r="D208" s="281"/>
      <c r="E208" s="281" t="s">
        <v>603</v>
      </c>
      <c r="F208" s="304"/>
      <c r="G208" s="24"/>
      <c r="H208" s="24"/>
      <c r="I208"/>
      <c r="J208"/>
      <c r="K208"/>
      <c r="M208" s="403">
        <v>38219.87</v>
      </c>
    </row>
    <row r="209" customHeight="1" spans="1:13">
      <c r="A209" s="374"/>
      <c r="B209" s="374"/>
      <c r="C209" s="281" t="s">
        <v>898</v>
      </c>
      <c r="D209" s="281"/>
      <c r="E209" s="281" t="s">
        <v>666</v>
      </c>
      <c r="F209" s="304"/>
      <c r="G209" s="406"/>
      <c r="H209" s="406"/>
      <c r="M209" s="403">
        <v>105.8</v>
      </c>
    </row>
    <row r="210" customHeight="1" spans="1:13">
      <c r="A210" s="364"/>
      <c r="B210" s="365" t="s">
        <v>899</v>
      </c>
      <c r="C210" s="365"/>
      <c r="D210" s="365"/>
      <c r="E210" s="366"/>
      <c r="F210" s="366"/>
      <c r="G210" s="406"/>
      <c r="H210" s="406"/>
      <c r="M210" s="366"/>
    </row>
  </sheetData>
  <mergeCells count="334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C196:D196"/>
    <mergeCell ref="C197:D197"/>
    <mergeCell ref="C198:D198"/>
    <mergeCell ref="C199:D199"/>
    <mergeCell ref="C200:D200"/>
    <mergeCell ref="C201:D201"/>
    <mergeCell ref="C202:D202"/>
    <mergeCell ref="C203:D203"/>
    <mergeCell ref="C204:D204"/>
    <mergeCell ref="C206:D206"/>
    <mergeCell ref="C207:D207"/>
    <mergeCell ref="C208:D208"/>
    <mergeCell ref="C209:D209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A192:A199"/>
    <mergeCell ref="A200:A201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B192:B195"/>
    <mergeCell ref="C69:C71"/>
    <mergeCell ref="C72:C75"/>
    <mergeCell ref="C118:C120"/>
    <mergeCell ref="C121:C128"/>
    <mergeCell ref="C192:C195"/>
  </mergeCells>
  <pageMargins left="0.75" right="0.75" top="1" bottom="1" header="0.5" footer="0.5"/>
  <headerFooter/>
</worksheet>
</file>

<file path=xl/worksheets/sheet1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0"/>
  <sheetViews>
    <sheetView topLeftCell="A5" workbookViewId="0">
      <selection activeCell="A1" sqref="A1:K1"/>
    </sheetView>
  </sheetViews>
  <sheetFormatPr defaultColWidth="9" defaultRowHeight="20" customHeight="1"/>
  <cols>
    <col min="1" max="1" width="9" style="278"/>
    <col min="2" max="2" width="15" style="278" customWidth="1"/>
    <col min="3" max="3" width="14" style="278" customWidth="1"/>
    <col min="4" max="4" width="22.1327433628319" style="278" customWidth="1"/>
    <col min="5" max="5" width="26.4159292035398" style="278" customWidth="1"/>
    <col min="6" max="6" width="19.2654867256637" style="278" customWidth="1"/>
    <col min="7" max="8" width="15.5398230088496" style="278" customWidth="1"/>
    <col min="9" max="11" width="25.4955752212389" style="278" customWidth="1"/>
    <col min="12" max="12" width="9" style="278"/>
    <col min="13" max="13" width="15.070796460177" style="278"/>
    <col min="14" max="16384" width="9" style="278"/>
  </cols>
  <sheetData>
    <row r="1" customHeight="1" spans="1:11">
      <c r="A1" s="280" t="s">
        <v>505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</row>
    <row r="2" customHeight="1" spans="1:11">
      <c r="A2" s="281" t="s">
        <v>506</v>
      </c>
      <c r="B2" s="281"/>
      <c r="C2" s="281"/>
      <c r="D2" s="281" t="s">
        <v>507</v>
      </c>
      <c r="E2" s="281" t="s">
        <v>185</v>
      </c>
      <c r="F2" s="281" t="s">
        <v>509</v>
      </c>
      <c r="G2" s="383" t="s">
        <v>186</v>
      </c>
      <c r="H2" s="384"/>
      <c r="I2" s="304"/>
      <c r="J2" s="304"/>
      <c r="K2" s="304"/>
    </row>
    <row r="3" customHeight="1" spans="1:11">
      <c r="A3" s="281" t="s">
        <v>510</v>
      </c>
      <c r="B3" s="281">
        <v>0.756</v>
      </c>
      <c r="C3" s="385"/>
      <c r="D3" s="285" t="s">
        <v>511</v>
      </c>
      <c r="E3" s="281"/>
      <c r="F3" s="281" t="s">
        <v>512</v>
      </c>
      <c r="G3" s="285" t="s">
        <v>983</v>
      </c>
      <c r="H3" s="281" t="s">
        <v>514</v>
      </c>
      <c r="I3" s="304"/>
      <c r="J3" s="281"/>
      <c r="K3" s="304"/>
    </row>
    <row r="4" customHeight="1" spans="1:11">
      <c r="A4" s="281" t="s">
        <v>515</v>
      </c>
      <c r="B4" s="281"/>
      <c r="C4" s="373"/>
      <c r="D4" s="281" t="s">
        <v>516</v>
      </c>
      <c r="E4" s="281"/>
      <c r="F4" s="281" t="s">
        <v>517</v>
      </c>
      <c r="G4" s="281"/>
      <c r="H4" s="281" t="s">
        <v>518</v>
      </c>
      <c r="I4" s="281"/>
      <c r="J4" s="281" t="s">
        <v>519</v>
      </c>
      <c r="K4" s="304"/>
    </row>
    <row r="5" customHeight="1" spans="1:11">
      <c r="A5" s="281" t="s">
        <v>520</v>
      </c>
      <c r="B5" s="281"/>
      <c r="C5" s="373"/>
      <c r="D5" s="281" t="s">
        <v>521</v>
      </c>
      <c r="E5" s="281"/>
      <c r="F5" s="281" t="s">
        <v>522</v>
      </c>
      <c r="G5" s="371"/>
      <c r="H5" s="281" t="s">
        <v>523</v>
      </c>
      <c r="I5" s="281"/>
      <c r="J5" s="281" t="s">
        <v>524</v>
      </c>
      <c r="K5" s="304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3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  <c r="M7" s="387"/>
    </row>
    <row r="8" customHeight="1" spans="1:13">
      <c r="A8" s="292"/>
      <c r="B8" s="292" t="s">
        <v>532</v>
      </c>
      <c r="C8" s="293" t="s">
        <v>533</v>
      </c>
      <c r="D8" s="294"/>
      <c r="E8" s="295" t="s">
        <v>534</v>
      </c>
      <c r="F8" s="296"/>
      <c r="G8" s="291"/>
      <c r="H8" s="291"/>
      <c r="I8" s="291" t="s">
        <v>535</v>
      </c>
      <c r="J8" s="291"/>
      <c r="K8" s="291"/>
      <c r="M8" s="388">
        <v>34403.11</v>
      </c>
    </row>
    <row r="9" customHeight="1" spans="1:13">
      <c r="A9" s="297"/>
      <c r="B9" s="297"/>
      <c r="C9" s="293" t="s">
        <v>536</v>
      </c>
      <c r="D9" s="294"/>
      <c r="E9" s="295" t="s">
        <v>534</v>
      </c>
      <c r="F9" s="296"/>
      <c r="G9" s="291"/>
      <c r="H9" s="291"/>
      <c r="I9" s="291" t="s">
        <v>537</v>
      </c>
      <c r="J9" s="291"/>
      <c r="K9" s="291"/>
      <c r="M9" s="388"/>
    </row>
    <row r="10" customHeight="1" spans="1:13">
      <c r="A10" s="297"/>
      <c r="B10" s="297"/>
      <c r="C10" s="308" t="s">
        <v>538</v>
      </c>
      <c r="D10" s="386"/>
      <c r="E10" s="295" t="s">
        <v>534</v>
      </c>
      <c r="F10" s="296"/>
      <c r="G10" s="299"/>
      <c r="H10" s="299"/>
      <c r="I10" s="299"/>
      <c r="J10" s="232"/>
      <c r="K10" s="232"/>
      <c r="M10" s="389"/>
    </row>
    <row r="11" customHeight="1" spans="1:13">
      <c r="A11" s="297"/>
      <c r="B11" s="297"/>
      <c r="C11" s="298" t="s">
        <v>539</v>
      </c>
      <c r="D11" s="291"/>
      <c r="E11" s="295" t="s">
        <v>534</v>
      </c>
      <c r="F11" s="296"/>
      <c r="G11" s="291"/>
      <c r="H11" s="291"/>
      <c r="I11" s="291"/>
      <c r="J11" s="291"/>
      <c r="K11" s="291"/>
      <c r="M11" s="389">
        <v>34244.61</v>
      </c>
    </row>
    <row r="12" customHeight="1" spans="1:13">
      <c r="A12" s="297"/>
      <c r="B12" s="297"/>
      <c r="C12" s="298" t="s">
        <v>540</v>
      </c>
      <c r="D12" s="291"/>
      <c r="E12" s="295" t="s">
        <v>534</v>
      </c>
      <c r="F12" s="296"/>
      <c r="G12" s="291"/>
      <c r="H12" s="291"/>
      <c r="I12" s="291"/>
      <c r="J12" s="291"/>
      <c r="K12" s="291"/>
      <c r="M12" s="388">
        <v>46152.73</v>
      </c>
    </row>
    <row r="13" customHeight="1" spans="1:13">
      <c r="A13" s="297"/>
      <c r="B13" s="297"/>
      <c r="C13" s="298" t="s">
        <v>541</v>
      </c>
      <c r="D13" s="291"/>
      <c r="E13" s="295" t="s">
        <v>534</v>
      </c>
      <c r="F13" s="296"/>
      <c r="G13" s="291"/>
      <c r="H13" s="291"/>
      <c r="I13" s="291"/>
      <c r="J13" s="291"/>
      <c r="K13" s="291"/>
      <c r="M13" s="388">
        <v>69673.03</v>
      </c>
    </row>
    <row r="14" customHeight="1" spans="1:13">
      <c r="A14" s="297"/>
      <c r="B14" s="297"/>
      <c r="C14" s="298" t="s">
        <v>542</v>
      </c>
      <c r="D14" s="291"/>
      <c r="E14" s="295" t="s">
        <v>534</v>
      </c>
      <c r="F14" s="296"/>
      <c r="G14" s="291"/>
      <c r="H14" s="291"/>
      <c r="I14" s="291"/>
      <c r="J14" s="291"/>
      <c r="K14" s="291"/>
      <c r="M14" s="388">
        <v>104805.51</v>
      </c>
    </row>
    <row r="15" customHeight="1" spans="1:13">
      <c r="A15" s="297"/>
      <c r="B15" s="297"/>
      <c r="C15" s="298" t="s">
        <v>543</v>
      </c>
      <c r="D15" s="291"/>
      <c r="E15" s="295" t="s">
        <v>534</v>
      </c>
      <c r="F15" s="296"/>
      <c r="G15" s="291"/>
      <c r="H15" s="291"/>
      <c r="I15" s="291"/>
      <c r="J15" s="291"/>
      <c r="K15" s="291"/>
      <c r="M15" s="388">
        <v>45525.39</v>
      </c>
    </row>
    <row r="16" customHeight="1" spans="1:13">
      <c r="A16" s="297"/>
      <c r="B16" s="297"/>
      <c r="C16" s="298" t="s">
        <v>544</v>
      </c>
      <c r="D16" s="291"/>
      <c r="E16" s="295" t="s">
        <v>534</v>
      </c>
      <c r="F16" s="296"/>
      <c r="G16" s="291"/>
      <c r="H16" s="291"/>
      <c r="I16" s="291"/>
      <c r="J16" s="291"/>
      <c r="K16" s="291"/>
      <c r="M16" s="388">
        <v>57362.65</v>
      </c>
    </row>
    <row r="17" customHeight="1" spans="1:13">
      <c r="A17" s="297"/>
      <c r="B17" s="297"/>
      <c r="C17" s="298" t="s">
        <v>545</v>
      </c>
      <c r="D17" s="291"/>
      <c r="E17" s="295" t="s">
        <v>534</v>
      </c>
      <c r="F17" s="296"/>
      <c r="G17" s="291"/>
      <c r="H17" s="291"/>
      <c r="I17" s="291"/>
      <c r="J17" s="291"/>
      <c r="K17" s="291"/>
      <c r="M17" s="388">
        <v>80776.65</v>
      </c>
    </row>
    <row r="18" customHeight="1" spans="1:13">
      <c r="A18" s="297"/>
      <c r="B18" s="297"/>
      <c r="C18" s="298" t="s">
        <v>546</v>
      </c>
      <c r="D18" s="291"/>
      <c r="E18" s="295" t="s">
        <v>534</v>
      </c>
      <c r="F18" s="296"/>
      <c r="G18" s="291"/>
      <c r="H18" s="291"/>
      <c r="I18" s="291"/>
      <c r="J18" s="291"/>
      <c r="K18" s="291"/>
      <c r="M18" s="388">
        <v>115767.38</v>
      </c>
    </row>
    <row r="19" customHeight="1" spans="1:13">
      <c r="A19" s="297"/>
      <c r="B19" s="297"/>
      <c r="C19" s="298" t="s">
        <v>547</v>
      </c>
      <c r="D19" s="291"/>
      <c r="E19" s="295" t="s">
        <v>534</v>
      </c>
      <c r="F19" s="296"/>
      <c r="G19" s="291"/>
      <c r="H19" s="291"/>
      <c r="I19" s="291"/>
      <c r="J19" s="291"/>
      <c r="K19" s="291"/>
      <c r="M19" s="388">
        <v>44635.64</v>
      </c>
    </row>
    <row r="20" customHeight="1" spans="1:13">
      <c r="A20" s="297"/>
      <c r="B20" s="297"/>
      <c r="C20" s="298" t="s">
        <v>548</v>
      </c>
      <c r="D20" s="291"/>
      <c r="E20" s="295" t="s">
        <v>534</v>
      </c>
      <c r="F20" s="296"/>
      <c r="G20" s="291"/>
      <c r="H20" s="291"/>
      <c r="I20" s="291"/>
      <c r="J20" s="291"/>
      <c r="K20" s="291"/>
      <c r="M20" s="388">
        <v>53637.65</v>
      </c>
    </row>
    <row r="21" customHeight="1" spans="1:13">
      <c r="A21" s="297"/>
      <c r="B21" s="297"/>
      <c r="C21" s="298" t="s">
        <v>549</v>
      </c>
      <c r="D21" s="291"/>
      <c r="E21" s="295" t="s">
        <v>534</v>
      </c>
      <c r="F21" s="296"/>
      <c r="G21" s="291"/>
      <c r="H21" s="291"/>
      <c r="I21" s="291"/>
      <c r="J21" s="291"/>
      <c r="K21" s="291"/>
      <c r="M21" s="388">
        <v>71746.88</v>
      </c>
    </row>
    <row r="22" customHeight="1" spans="1:13">
      <c r="A22" s="297"/>
      <c r="B22" s="297"/>
      <c r="C22" s="298" t="s">
        <v>550</v>
      </c>
      <c r="D22" s="291"/>
      <c r="E22" s="295" t="s">
        <v>534</v>
      </c>
      <c r="F22" s="296"/>
      <c r="G22" s="291"/>
      <c r="H22" s="291"/>
      <c r="I22" s="291"/>
      <c r="J22" s="291"/>
      <c r="K22" s="291"/>
      <c r="M22" s="388">
        <v>98853.18</v>
      </c>
    </row>
    <row r="23" customHeight="1" spans="1:13">
      <c r="A23" s="297"/>
      <c r="B23" s="297"/>
      <c r="C23" s="298" t="s">
        <v>551</v>
      </c>
      <c r="D23" s="291"/>
      <c r="E23" s="295" t="s">
        <v>534</v>
      </c>
      <c r="F23" s="296"/>
      <c r="G23" s="236"/>
      <c r="H23" s="236"/>
      <c r="I23" s="236"/>
      <c r="J23" s="276"/>
      <c r="K23" s="276"/>
      <c r="M23" s="389">
        <v>38854.49</v>
      </c>
    </row>
    <row r="24" customHeight="1" spans="1:13">
      <c r="A24" s="297"/>
      <c r="B24" s="297"/>
      <c r="C24" s="298" t="s">
        <v>552</v>
      </c>
      <c r="D24" s="291"/>
      <c r="E24" s="295" t="s">
        <v>534</v>
      </c>
      <c r="F24" s="296"/>
      <c r="G24" s="236"/>
      <c r="H24" s="236"/>
      <c r="I24" s="236"/>
      <c r="J24" s="276"/>
      <c r="K24" s="276"/>
      <c r="M24" s="389">
        <v>45829.92</v>
      </c>
    </row>
    <row r="25" customHeight="1" spans="1:13">
      <c r="A25" s="297"/>
      <c r="B25" s="297"/>
      <c r="C25" s="298" t="s">
        <v>553</v>
      </c>
      <c r="D25" s="291"/>
      <c r="E25" s="295" t="s">
        <v>534</v>
      </c>
      <c r="F25" s="296"/>
      <c r="G25" s="236"/>
      <c r="H25" s="236"/>
      <c r="I25" s="236"/>
      <c r="J25" s="276"/>
      <c r="K25" s="276"/>
      <c r="M25" s="389">
        <v>58449.37</v>
      </c>
    </row>
    <row r="26" customHeight="1" spans="1:13">
      <c r="A26" s="297"/>
      <c r="B26" s="297"/>
      <c r="C26" s="298" t="s">
        <v>554</v>
      </c>
      <c r="D26" s="291"/>
      <c r="E26" s="295" t="s">
        <v>534</v>
      </c>
      <c r="F26" s="296"/>
      <c r="G26" s="236"/>
      <c r="H26" s="236"/>
      <c r="I26" s="236"/>
      <c r="J26" s="276"/>
      <c r="K26" s="276"/>
      <c r="M26" s="389">
        <v>72007.24</v>
      </c>
    </row>
    <row r="27" customHeight="1" spans="1:13">
      <c r="A27" s="297"/>
      <c r="B27" s="297"/>
      <c r="C27" s="298" t="s">
        <v>555</v>
      </c>
      <c r="D27" s="291"/>
      <c r="E27" s="295" t="s">
        <v>534</v>
      </c>
      <c r="F27" s="296">
        <v>3.3792</v>
      </c>
      <c r="G27" s="236"/>
      <c r="H27" s="236"/>
      <c r="I27" s="236"/>
      <c r="J27" s="276"/>
      <c r="K27" s="276"/>
      <c r="M27" s="389">
        <v>33686.07</v>
      </c>
    </row>
    <row r="28" customHeight="1" spans="1:13">
      <c r="A28" s="297"/>
      <c r="B28" s="297"/>
      <c r="C28" s="298" t="s">
        <v>556</v>
      </c>
      <c r="D28" s="291"/>
      <c r="E28" s="295" t="s">
        <v>534</v>
      </c>
      <c r="F28" s="296"/>
      <c r="G28" s="236"/>
      <c r="H28" s="236"/>
      <c r="I28" s="236"/>
      <c r="J28" s="276"/>
      <c r="K28" s="276"/>
      <c r="M28" s="389">
        <v>38834.69</v>
      </c>
    </row>
    <row r="29" customHeight="1" spans="1:13">
      <c r="A29" s="297"/>
      <c r="B29" s="297"/>
      <c r="C29" s="298" t="s">
        <v>557</v>
      </c>
      <c r="D29" s="291"/>
      <c r="E29" s="295" t="s">
        <v>534</v>
      </c>
      <c r="F29" s="296"/>
      <c r="G29" s="236"/>
      <c r="H29" s="236"/>
      <c r="I29" s="236"/>
      <c r="J29" s="276"/>
      <c r="K29" s="276"/>
      <c r="M29" s="389">
        <v>38865.17</v>
      </c>
    </row>
    <row r="30" customHeight="1" spans="1:13">
      <c r="A30" s="297"/>
      <c r="B30" s="297"/>
      <c r="C30" s="298" t="s">
        <v>558</v>
      </c>
      <c r="D30" s="291"/>
      <c r="E30" s="295" t="s">
        <v>534</v>
      </c>
      <c r="F30" s="296"/>
      <c r="G30" s="236"/>
      <c r="H30" s="236"/>
      <c r="I30" s="236"/>
      <c r="J30" s="276"/>
      <c r="K30" s="276"/>
      <c r="M30" s="389">
        <f>M29</f>
        <v>38865.17</v>
      </c>
    </row>
    <row r="31" customHeight="1" spans="1:13">
      <c r="A31" s="297"/>
      <c r="B31" s="297"/>
      <c r="C31" s="298" t="s">
        <v>559</v>
      </c>
      <c r="D31" s="291"/>
      <c r="E31" s="295" t="s">
        <v>534</v>
      </c>
      <c r="F31" s="296"/>
      <c r="G31" s="236"/>
      <c r="H31" s="236"/>
      <c r="I31" s="236"/>
      <c r="J31" s="276"/>
      <c r="K31" s="276"/>
      <c r="M31" s="389">
        <v>26882.37</v>
      </c>
    </row>
    <row r="32" customHeight="1" spans="1:13">
      <c r="A32" s="297"/>
      <c r="B32" s="297"/>
      <c r="C32" s="298" t="s">
        <v>560</v>
      </c>
      <c r="D32" s="291"/>
      <c r="E32" s="295" t="s">
        <v>534</v>
      </c>
      <c r="F32" s="296"/>
      <c r="G32" s="236"/>
      <c r="H32" s="236"/>
      <c r="I32" s="236"/>
      <c r="J32" s="276"/>
      <c r="K32" s="276"/>
      <c r="M32" s="389">
        <v>30907.85</v>
      </c>
    </row>
    <row r="33" customHeight="1" spans="1:13">
      <c r="A33" s="297"/>
      <c r="B33" s="297"/>
      <c r="C33" s="298" t="s">
        <v>561</v>
      </c>
      <c r="D33" s="291"/>
      <c r="E33" s="295" t="s">
        <v>534</v>
      </c>
      <c r="F33" s="296"/>
      <c r="G33" s="236"/>
      <c r="H33" s="236"/>
      <c r="I33" s="236"/>
      <c r="J33" s="276"/>
      <c r="K33" s="276"/>
      <c r="M33" s="389">
        <v>38949.25</v>
      </c>
    </row>
    <row r="34" customHeight="1" spans="1:13">
      <c r="A34" s="297"/>
      <c r="B34" s="297"/>
      <c r="C34" s="298" t="s">
        <v>562</v>
      </c>
      <c r="D34" s="291"/>
      <c r="E34" s="295" t="s">
        <v>534</v>
      </c>
      <c r="F34" s="296"/>
      <c r="G34" s="236"/>
      <c r="H34" s="236"/>
      <c r="I34" s="236"/>
      <c r="J34" s="276"/>
      <c r="K34" s="276"/>
      <c r="M34" s="389">
        <f>M33</f>
        <v>38949.25</v>
      </c>
    </row>
    <row r="35" customHeight="1" spans="1:13">
      <c r="A35" s="297"/>
      <c r="B35" s="297"/>
      <c r="C35" s="298" t="s">
        <v>563</v>
      </c>
      <c r="D35" s="291"/>
      <c r="E35" s="295" t="s">
        <v>534</v>
      </c>
      <c r="F35" s="296"/>
      <c r="G35" s="236"/>
      <c r="H35" s="236"/>
      <c r="I35" s="236"/>
      <c r="J35" s="276"/>
      <c r="K35" s="276"/>
      <c r="M35" s="389">
        <v>14175.28</v>
      </c>
    </row>
    <row r="36" customHeight="1" spans="1:13">
      <c r="A36" s="297"/>
      <c r="B36" s="297"/>
      <c r="C36" s="298" t="s">
        <v>564</v>
      </c>
      <c r="D36" s="291"/>
      <c r="E36" s="295" t="s">
        <v>534</v>
      </c>
      <c r="F36" s="296"/>
      <c r="G36" s="236"/>
      <c r="H36" s="236"/>
      <c r="I36" s="236"/>
      <c r="J36" s="276"/>
      <c r="K36" s="276"/>
      <c r="M36" s="389">
        <v>16812.8</v>
      </c>
    </row>
    <row r="37" customHeight="1" spans="1:13">
      <c r="A37" s="297"/>
      <c r="B37" s="297"/>
      <c r="C37" s="298" t="s">
        <v>565</v>
      </c>
      <c r="D37" s="291"/>
      <c r="E37" s="295" t="s">
        <v>534</v>
      </c>
      <c r="F37" s="296"/>
      <c r="G37" s="236"/>
      <c r="H37" s="236"/>
      <c r="I37" s="236"/>
      <c r="J37" s="276"/>
      <c r="K37" s="276"/>
      <c r="M37" s="389">
        <f>M33/M32*M36</f>
        <v>21187.0431104072</v>
      </c>
    </row>
    <row r="38" customHeight="1" spans="1:13">
      <c r="A38" s="297"/>
      <c r="B38" s="297"/>
      <c r="C38" s="298" t="s">
        <v>566</v>
      </c>
      <c r="D38" s="291"/>
      <c r="E38" s="295" t="s">
        <v>534</v>
      </c>
      <c r="F38" s="296"/>
      <c r="G38" s="236"/>
      <c r="H38" s="236"/>
      <c r="I38" s="236"/>
      <c r="J38" s="276"/>
      <c r="K38" s="276"/>
      <c r="M38" s="389">
        <f>M37</f>
        <v>21187.0431104072</v>
      </c>
    </row>
    <row r="39" customHeight="1" spans="1:13">
      <c r="A39" s="297"/>
      <c r="B39" s="297"/>
      <c r="C39" s="298" t="s">
        <v>567</v>
      </c>
      <c r="D39" s="291"/>
      <c r="E39" s="295" t="s">
        <v>534</v>
      </c>
      <c r="F39" s="296"/>
      <c r="G39" s="236"/>
      <c r="H39" s="236"/>
      <c r="I39" s="236"/>
      <c r="J39" s="276"/>
      <c r="K39" s="276"/>
      <c r="M39" s="389">
        <v>27221.34</v>
      </c>
    </row>
    <row r="40" customHeight="1" spans="1:13">
      <c r="A40" s="297"/>
      <c r="B40" s="297"/>
      <c r="C40" s="293" t="s">
        <v>568</v>
      </c>
      <c r="D40" s="294"/>
      <c r="E40" s="295"/>
      <c r="F40" s="296"/>
      <c r="G40" s="291"/>
      <c r="H40" s="291"/>
      <c r="I40" s="291"/>
      <c r="J40" s="291"/>
      <c r="K40" s="291"/>
      <c r="M40" s="388"/>
    </row>
    <row r="41" customHeight="1" spans="1:13">
      <c r="A41" s="297"/>
      <c r="B41" s="297"/>
      <c r="C41" s="298" t="s">
        <v>569</v>
      </c>
      <c r="D41" s="291"/>
      <c r="E41" s="295" t="s">
        <v>534</v>
      </c>
      <c r="F41" s="296"/>
      <c r="G41" s="291"/>
      <c r="H41" s="291"/>
      <c r="I41" s="291" t="s">
        <v>570</v>
      </c>
      <c r="J41" s="291"/>
      <c r="K41" s="291"/>
      <c r="M41" s="388">
        <v>47654.58</v>
      </c>
    </row>
    <row r="42" customHeight="1" spans="1:13">
      <c r="A42" s="297"/>
      <c r="B42" s="297"/>
      <c r="C42" s="276" t="s">
        <v>571</v>
      </c>
      <c r="D42" s="298"/>
      <c r="E42" s="295" t="s">
        <v>534</v>
      </c>
      <c r="F42" s="296"/>
      <c r="G42" s="299"/>
      <c r="H42" s="299"/>
      <c r="I42" s="299"/>
      <c r="J42" s="232"/>
      <c r="K42" s="232"/>
      <c r="M42" s="389">
        <v>44635.64</v>
      </c>
    </row>
    <row r="43" customHeight="1" spans="1:13">
      <c r="A43" s="297"/>
      <c r="B43" s="297"/>
      <c r="C43" s="298" t="s">
        <v>424</v>
      </c>
      <c r="D43" s="291"/>
      <c r="E43" s="295" t="s">
        <v>534</v>
      </c>
      <c r="F43" s="296"/>
      <c r="G43" s="291"/>
      <c r="H43" s="291"/>
      <c r="I43" s="291" t="s">
        <v>572</v>
      </c>
      <c r="J43" s="291"/>
      <c r="K43" s="291"/>
      <c r="M43" s="388">
        <v>84872.03</v>
      </c>
    </row>
    <row r="44" customHeight="1" spans="1:13">
      <c r="A44" s="297"/>
      <c r="B44" s="297"/>
      <c r="C44" s="298" t="s">
        <v>573</v>
      </c>
      <c r="D44" s="291"/>
      <c r="E44" s="295" t="s">
        <v>534</v>
      </c>
      <c r="F44" s="296"/>
      <c r="G44" s="291"/>
      <c r="H44" s="291"/>
      <c r="I44" s="291" t="s">
        <v>574</v>
      </c>
      <c r="J44" s="291"/>
      <c r="K44" s="291"/>
      <c r="M44" s="388">
        <v>34031.41</v>
      </c>
    </row>
    <row r="45" customHeight="1" spans="1:13">
      <c r="A45" s="297"/>
      <c r="B45" s="297"/>
      <c r="C45" s="276" t="s">
        <v>428</v>
      </c>
      <c r="D45" s="298"/>
      <c r="E45" s="295" t="s">
        <v>575</v>
      </c>
      <c r="F45" s="296"/>
      <c r="G45" s="291"/>
      <c r="H45" s="291"/>
      <c r="I45" s="291"/>
      <c r="J45" s="291"/>
      <c r="K45" s="291"/>
      <c r="M45" s="388">
        <v>90090.24</v>
      </c>
    </row>
    <row r="46" customHeight="1" spans="1:13">
      <c r="A46" s="297"/>
      <c r="B46" s="297"/>
      <c r="C46" s="298" t="s">
        <v>431</v>
      </c>
      <c r="D46" s="291"/>
      <c r="E46" s="295" t="s">
        <v>576</v>
      </c>
      <c r="F46" s="296">
        <v>0.0001</v>
      </c>
      <c r="G46" s="291"/>
      <c r="H46" s="291"/>
      <c r="I46" s="291" t="s">
        <v>577</v>
      </c>
      <c r="J46" s="291"/>
      <c r="K46" s="291"/>
      <c r="M46" s="388">
        <v>18581.94</v>
      </c>
    </row>
    <row r="47" customHeight="1" spans="1:13">
      <c r="A47" s="297"/>
      <c r="B47" s="297"/>
      <c r="C47" s="298" t="s">
        <v>437</v>
      </c>
      <c r="D47" s="291"/>
      <c r="E47" s="295" t="s">
        <v>576</v>
      </c>
      <c r="F47" s="296">
        <v>0.0001</v>
      </c>
      <c r="G47" s="291"/>
      <c r="H47" s="291"/>
      <c r="I47" s="291"/>
      <c r="J47" s="291"/>
      <c r="K47" s="291"/>
      <c r="M47" s="388">
        <v>20502.53</v>
      </c>
    </row>
    <row r="48" customHeight="1" spans="1:13">
      <c r="A48" s="297"/>
      <c r="B48" s="297"/>
      <c r="C48" s="298" t="s">
        <v>578</v>
      </c>
      <c r="D48" s="291"/>
      <c r="E48" s="295" t="s">
        <v>575</v>
      </c>
      <c r="F48" s="296"/>
      <c r="G48" s="291"/>
      <c r="H48" s="291"/>
      <c r="I48" s="291"/>
      <c r="J48" s="291"/>
      <c r="K48" s="291"/>
      <c r="M48" s="388"/>
    </row>
    <row r="49" customHeight="1" spans="1:13">
      <c r="A49" s="297"/>
      <c r="B49" s="297"/>
      <c r="C49" s="300" t="s">
        <v>579</v>
      </c>
      <c r="D49" s="293"/>
      <c r="E49" s="295"/>
      <c r="F49" s="296"/>
      <c r="G49" s="299"/>
      <c r="H49" s="299"/>
      <c r="I49" s="299"/>
      <c r="J49" s="232"/>
      <c r="K49" s="232"/>
      <c r="M49" s="389"/>
    </row>
    <row r="50" customHeight="1" spans="1:13">
      <c r="A50" s="297"/>
      <c r="B50" s="297"/>
      <c r="C50" s="276" t="s">
        <v>580</v>
      </c>
      <c r="D50" s="298"/>
      <c r="E50" s="295" t="s">
        <v>581</v>
      </c>
      <c r="F50" s="296"/>
      <c r="G50" s="299"/>
      <c r="H50" s="299"/>
      <c r="I50" s="299"/>
      <c r="J50" s="232"/>
      <c r="K50" s="232"/>
      <c r="M50" s="389">
        <v>6456.1</v>
      </c>
    </row>
    <row r="51" customHeight="1" spans="1:13">
      <c r="A51" s="297"/>
      <c r="B51" s="297"/>
      <c r="C51" s="276" t="s">
        <v>582</v>
      </c>
      <c r="D51" s="298"/>
      <c r="E51" s="295" t="s">
        <v>581</v>
      </c>
      <c r="F51" s="296"/>
      <c r="G51" s="299"/>
      <c r="H51" s="299"/>
      <c r="I51" s="299"/>
      <c r="J51" s="232"/>
      <c r="K51" s="232"/>
      <c r="M51" s="389">
        <v>8032.79</v>
      </c>
    </row>
    <row r="52" customHeight="1" spans="1:13">
      <c r="A52" s="297"/>
      <c r="B52" s="297"/>
      <c r="C52" s="300" t="s">
        <v>583</v>
      </c>
      <c r="D52" s="293"/>
      <c r="E52" s="295"/>
      <c r="F52" s="296"/>
      <c r="G52" s="299"/>
      <c r="H52" s="299"/>
      <c r="I52" s="299"/>
      <c r="J52" s="232"/>
      <c r="K52" s="232"/>
      <c r="M52" s="389"/>
    </row>
    <row r="53" customHeight="1" spans="1:13">
      <c r="A53" s="297"/>
      <c r="B53" s="297"/>
      <c r="C53" s="276" t="s">
        <v>584</v>
      </c>
      <c r="D53" s="298"/>
      <c r="E53" s="295" t="s">
        <v>534</v>
      </c>
      <c r="F53" s="296"/>
      <c r="G53" s="299"/>
      <c r="H53" s="299"/>
      <c r="I53" s="299"/>
      <c r="J53" s="232"/>
      <c r="K53" s="232"/>
      <c r="M53" s="389">
        <v>6022.71</v>
      </c>
    </row>
    <row r="54" customHeight="1" spans="1:13">
      <c r="A54" s="297"/>
      <c r="B54" s="297"/>
      <c r="C54" s="276" t="s">
        <v>585</v>
      </c>
      <c r="D54" s="298"/>
      <c r="E54" s="295" t="s">
        <v>534</v>
      </c>
      <c r="F54" s="296"/>
      <c r="G54" s="299"/>
      <c r="H54" s="299"/>
      <c r="I54" s="299"/>
      <c r="J54" s="232"/>
      <c r="K54" s="232"/>
      <c r="M54" s="389">
        <v>3154.19</v>
      </c>
    </row>
    <row r="55" customHeight="1" spans="1:13">
      <c r="A55" s="297"/>
      <c r="B55" s="297"/>
      <c r="C55" s="276" t="s">
        <v>586</v>
      </c>
      <c r="D55" s="298"/>
      <c r="E55" s="295" t="s">
        <v>534</v>
      </c>
      <c r="F55" s="296"/>
      <c r="G55" s="299"/>
      <c r="H55" s="299"/>
      <c r="I55" s="299"/>
      <c r="J55" s="232"/>
      <c r="K55" s="232"/>
      <c r="M55" s="389">
        <v>8883.35</v>
      </c>
    </row>
    <row r="56" customHeight="1" spans="1:13">
      <c r="A56" s="297"/>
      <c r="B56" s="297"/>
      <c r="C56" s="298" t="s">
        <v>587</v>
      </c>
      <c r="D56" s="291"/>
      <c r="E56" s="295" t="s">
        <v>534</v>
      </c>
      <c r="F56" s="296"/>
      <c r="G56" s="299"/>
      <c r="H56" s="299"/>
      <c r="I56" s="299"/>
      <c r="J56" s="232"/>
      <c r="K56" s="232"/>
      <c r="M56" s="389">
        <v>4441.78</v>
      </c>
    </row>
    <row r="57" customHeight="1" spans="1:13">
      <c r="A57" s="297"/>
      <c r="B57" s="297"/>
      <c r="C57" s="291" t="s">
        <v>588</v>
      </c>
      <c r="D57" s="291"/>
      <c r="E57" s="295" t="s">
        <v>589</v>
      </c>
      <c r="F57" s="296"/>
      <c r="G57" s="301"/>
      <c r="H57" s="301"/>
      <c r="I57" s="301" t="s">
        <v>590</v>
      </c>
      <c r="J57" s="301"/>
      <c r="K57" s="301"/>
      <c r="M57" s="388">
        <v>155981.33</v>
      </c>
    </row>
    <row r="58" customHeight="1" spans="1:13">
      <c r="A58" s="297"/>
      <c r="B58" s="297"/>
      <c r="C58" s="291" t="s">
        <v>591</v>
      </c>
      <c r="D58" s="291"/>
      <c r="E58" s="295" t="s">
        <v>589</v>
      </c>
      <c r="F58" s="296"/>
      <c r="G58" s="291"/>
      <c r="H58" s="291"/>
      <c r="I58" s="291"/>
      <c r="J58" s="291"/>
      <c r="K58" s="291"/>
      <c r="M58" s="388">
        <v>87717.53</v>
      </c>
    </row>
    <row r="59" customHeight="1" spans="1:13">
      <c r="A59" s="297"/>
      <c r="B59" s="297"/>
      <c r="C59" s="300" t="s">
        <v>592</v>
      </c>
      <c r="D59" s="293"/>
      <c r="E59" s="295" t="s">
        <v>534</v>
      </c>
      <c r="F59" s="296"/>
      <c r="G59" s="236"/>
      <c r="H59" s="236"/>
      <c r="I59" s="236"/>
      <c r="J59" s="276"/>
      <c r="K59" s="276"/>
      <c r="M59" s="388">
        <v>1097439.12</v>
      </c>
    </row>
    <row r="60" customHeight="1" spans="1:13">
      <c r="A60" s="302"/>
      <c r="B60" s="297"/>
      <c r="C60" s="233" t="s">
        <v>3</v>
      </c>
      <c r="D60" s="234"/>
      <c r="E60" s="295"/>
      <c r="F60" s="296"/>
      <c r="G60" s="303"/>
      <c r="H60" s="303"/>
      <c r="I60" s="303"/>
      <c r="J60" s="308"/>
      <c r="K60" s="308"/>
      <c r="M60" s="389"/>
    </row>
    <row r="61" ht="30" customHeight="1" spans="1:13">
      <c r="A61" s="292"/>
      <c r="B61" s="292" t="s">
        <v>593</v>
      </c>
      <c r="C61" s="291" t="s">
        <v>594</v>
      </c>
      <c r="D61" s="291"/>
      <c r="E61" s="295"/>
      <c r="F61" s="296"/>
      <c r="G61" s="301"/>
      <c r="H61" s="301"/>
      <c r="I61" s="301" t="s">
        <v>595</v>
      </c>
      <c r="J61" s="301"/>
      <c r="K61" s="301"/>
      <c r="M61" s="388"/>
    </row>
    <row r="62" ht="30" customHeight="1" spans="1:13">
      <c r="A62" s="297"/>
      <c r="B62" s="297"/>
      <c r="C62" s="291" t="s">
        <v>442</v>
      </c>
      <c r="D62" s="291"/>
      <c r="E62" s="295" t="s">
        <v>589</v>
      </c>
      <c r="F62" s="296"/>
      <c r="G62" s="301"/>
      <c r="H62" s="301"/>
      <c r="I62" s="301" t="s">
        <v>596</v>
      </c>
      <c r="J62" s="301"/>
      <c r="K62" s="301"/>
      <c r="M62" s="388">
        <v>57234.5</v>
      </c>
    </row>
    <row r="63" ht="30" customHeight="1" spans="1:13">
      <c r="A63" s="297"/>
      <c r="B63" s="297"/>
      <c r="C63" s="291" t="s">
        <v>476</v>
      </c>
      <c r="D63" s="291"/>
      <c r="E63" s="295" t="s">
        <v>589</v>
      </c>
      <c r="F63" s="296"/>
      <c r="G63" s="301"/>
      <c r="H63" s="301"/>
      <c r="I63" s="301" t="s">
        <v>597</v>
      </c>
      <c r="J63" s="301"/>
      <c r="K63" s="301"/>
      <c r="M63" s="388">
        <v>109743.91</v>
      </c>
    </row>
    <row r="64" ht="30" customHeight="1" spans="1:13">
      <c r="A64" s="297"/>
      <c r="B64" s="297"/>
      <c r="C64" s="291" t="s">
        <v>484</v>
      </c>
      <c r="D64" s="291"/>
      <c r="E64" s="295" t="s">
        <v>589</v>
      </c>
      <c r="F64" s="296"/>
      <c r="G64" s="301"/>
      <c r="H64" s="301"/>
      <c r="I64" s="301" t="s">
        <v>598</v>
      </c>
      <c r="J64" s="301"/>
      <c r="K64" s="301"/>
      <c r="M64" s="388">
        <v>43254.84</v>
      </c>
    </row>
    <row r="65" ht="30" customHeight="1" spans="1:13">
      <c r="A65" s="297"/>
      <c r="B65" s="297"/>
      <c r="C65" s="291" t="s">
        <v>499</v>
      </c>
      <c r="D65" s="291"/>
      <c r="E65" s="295" t="s">
        <v>589</v>
      </c>
      <c r="F65" s="296"/>
      <c r="G65" s="301"/>
      <c r="H65" s="301"/>
      <c r="I65" s="301" t="s">
        <v>599</v>
      </c>
      <c r="J65" s="301"/>
      <c r="K65" s="301"/>
      <c r="M65" s="388">
        <v>136817.31</v>
      </c>
    </row>
    <row r="66" customHeight="1" spans="1:13">
      <c r="A66" s="297"/>
      <c r="B66" s="297"/>
      <c r="C66" s="309" t="s">
        <v>600</v>
      </c>
      <c r="D66" s="310"/>
      <c r="E66" s="292" t="s">
        <v>601</v>
      </c>
      <c r="F66" s="311"/>
      <c r="G66" s="312"/>
      <c r="H66" s="312"/>
      <c r="I66" s="303"/>
      <c r="J66" s="308"/>
      <c r="K66" s="308"/>
      <c r="M66" s="390">
        <v>25483947.16</v>
      </c>
    </row>
    <row r="67" customHeight="1" spans="1:13">
      <c r="A67" s="297"/>
      <c r="B67" s="297"/>
      <c r="C67" s="313" t="s">
        <v>602</v>
      </c>
      <c r="D67" s="313"/>
      <c r="E67" s="292" t="s">
        <v>603</v>
      </c>
      <c r="F67" s="311"/>
      <c r="G67" s="312"/>
      <c r="H67" s="312"/>
      <c r="I67" s="303" t="s">
        <v>604</v>
      </c>
      <c r="J67" s="308"/>
      <c r="K67" s="308"/>
      <c r="M67" s="390">
        <v>38219.87</v>
      </c>
    </row>
    <row r="68" customHeight="1" spans="1:13">
      <c r="A68" s="302"/>
      <c r="B68" s="302"/>
      <c r="C68" s="314" t="s">
        <v>4</v>
      </c>
      <c r="D68" s="314"/>
      <c r="E68" s="295"/>
      <c r="F68" s="315"/>
      <c r="G68" s="236"/>
      <c r="H68" s="236"/>
      <c r="I68" s="236"/>
      <c r="J68" s="276"/>
      <c r="K68" s="276"/>
      <c r="M68" s="391"/>
    </row>
    <row r="69" customHeight="1" spans="1:13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315"/>
      <c r="G69" s="291"/>
      <c r="H69" s="291"/>
      <c r="I69" s="291"/>
      <c r="J69" s="291"/>
      <c r="K69" s="291"/>
      <c r="M69" s="392">
        <v>33.81</v>
      </c>
    </row>
    <row r="70" customHeight="1" spans="1:13">
      <c r="A70" s="297"/>
      <c r="B70" s="295"/>
      <c r="C70" s="316"/>
      <c r="D70" s="317" t="s">
        <v>610</v>
      </c>
      <c r="E70" s="295" t="s">
        <v>608</v>
      </c>
      <c r="F70" s="315">
        <v>410</v>
      </c>
      <c r="G70" s="291"/>
      <c r="H70" s="291"/>
      <c r="I70" s="291"/>
      <c r="J70" s="291"/>
      <c r="K70" s="291"/>
      <c r="M70" s="392">
        <v>24.06</v>
      </c>
    </row>
    <row r="71" customHeight="1" spans="1:13">
      <c r="A71" s="297"/>
      <c r="B71" s="295"/>
      <c r="C71" s="316"/>
      <c r="D71" s="317" t="s">
        <v>612</v>
      </c>
      <c r="E71" s="295" t="s">
        <v>608</v>
      </c>
      <c r="F71" s="315"/>
      <c r="G71" s="291"/>
      <c r="H71" s="291"/>
      <c r="I71" s="291"/>
      <c r="J71" s="291"/>
      <c r="K71" s="291"/>
      <c r="M71" s="392">
        <v>19.32</v>
      </c>
    </row>
    <row r="72" customHeight="1" spans="1:13">
      <c r="A72" s="297"/>
      <c r="B72" s="295"/>
      <c r="C72" s="316" t="s">
        <v>613</v>
      </c>
      <c r="D72" s="317" t="s">
        <v>614</v>
      </c>
      <c r="E72" s="296" t="s">
        <v>615</v>
      </c>
      <c r="F72" s="318"/>
      <c r="G72" s="291"/>
      <c r="H72" s="291"/>
      <c r="I72" s="291"/>
      <c r="J72" s="291"/>
      <c r="K72" s="291"/>
      <c r="M72" s="388">
        <v>6.47</v>
      </c>
    </row>
    <row r="73" customHeight="1" spans="1:13">
      <c r="A73" s="297"/>
      <c r="B73" s="295"/>
      <c r="C73" s="316"/>
      <c r="D73" s="317" t="s">
        <v>616</v>
      </c>
      <c r="E73" s="296" t="s">
        <v>615</v>
      </c>
      <c r="F73" s="318"/>
      <c r="G73" s="291"/>
      <c r="H73" s="291"/>
      <c r="I73" s="291"/>
      <c r="J73" s="291"/>
      <c r="K73" s="291"/>
      <c r="M73" s="388">
        <f>M72</f>
        <v>6.47</v>
      </c>
    </row>
    <row r="74" customHeight="1" spans="1:13">
      <c r="A74" s="297"/>
      <c r="B74" s="295"/>
      <c r="C74" s="316"/>
      <c r="D74" s="317" t="s">
        <v>617</v>
      </c>
      <c r="E74" s="296" t="s">
        <v>615</v>
      </c>
      <c r="F74" s="318">
        <v>922.5</v>
      </c>
      <c r="G74" s="291"/>
      <c r="H74" s="291"/>
      <c r="I74" s="291"/>
      <c r="J74" s="291"/>
      <c r="K74" s="291"/>
      <c r="M74" s="388">
        <f>M73</f>
        <v>6.47</v>
      </c>
    </row>
    <row r="75" customHeight="1" spans="1:13">
      <c r="A75" s="297"/>
      <c r="B75" s="295"/>
      <c r="C75" s="316"/>
      <c r="D75" s="319" t="s">
        <v>618</v>
      </c>
      <c r="E75" s="296" t="s">
        <v>615</v>
      </c>
      <c r="F75" s="295"/>
      <c r="G75" s="299"/>
      <c r="H75" s="299"/>
      <c r="I75" s="299"/>
      <c r="J75" s="232"/>
      <c r="K75" s="232"/>
      <c r="M75" s="393">
        <v>10.62</v>
      </c>
    </row>
    <row r="76" customHeight="1" spans="1:13">
      <c r="A76" s="297"/>
      <c r="B76" s="295"/>
      <c r="C76" s="320" t="s">
        <v>619</v>
      </c>
      <c r="D76" s="320"/>
      <c r="E76" s="296" t="s">
        <v>615</v>
      </c>
      <c r="F76" s="295"/>
      <c r="G76" s="299"/>
      <c r="H76" s="299"/>
      <c r="I76" s="299"/>
      <c r="J76" s="232"/>
      <c r="K76" s="232"/>
      <c r="M76" s="388">
        <f>M74</f>
        <v>6.47</v>
      </c>
    </row>
    <row r="77" customHeight="1" spans="1:13">
      <c r="A77" s="297"/>
      <c r="B77" s="295"/>
      <c r="C77" s="320" t="s">
        <v>620</v>
      </c>
      <c r="D77" s="320"/>
      <c r="E77" s="296" t="s">
        <v>615</v>
      </c>
      <c r="F77" s="295"/>
      <c r="G77" s="291"/>
      <c r="H77" s="291"/>
      <c r="I77" s="291"/>
      <c r="J77" s="291"/>
      <c r="K77" s="291"/>
      <c r="M77" s="388">
        <v>4.5</v>
      </c>
    </row>
    <row r="78" customHeight="1" spans="1:13">
      <c r="A78" s="297"/>
      <c r="B78" s="295"/>
      <c r="C78" s="320" t="s">
        <v>622</v>
      </c>
      <c r="D78" s="320"/>
      <c r="E78" s="295" t="s">
        <v>623</v>
      </c>
      <c r="F78" s="295"/>
      <c r="G78" s="299"/>
      <c r="H78" s="299"/>
      <c r="I78" s="299"/>
      <c r="J78" s="232"/>
      <c r="K78" s="232"/>
      <c r="M78" s="389">
        <v>5896.06</v>
      </c>
    </row>
    <row r="79" customHeight="1" spans="1:13">
      <c r="A79" s="297"/>
      <c r="B79" s="295"/>
      <c r="C79" s="320" t="s">
        <v>624</v>
      </c>
      <c r="D79" s="320"/>
      <c r="E79" s="295" t="s">
        <v>623</v>
      </c>
      <c r="F79" s="295"/>
      <c r="G79" s="299"/>
      <c r="H79" s="299"/>
      <c r="I79" s="299"/>
      <c r="J79" s="232"/>
      <c r="K79" s="232"/>
      <c r="M79" s="389">
        <v>6572</v>
      </c>
    </row>
    <row r="80" customHeight="1" spans="1:13">
      <c r="A80" s="297"/>
      <c r="B80" s="295"/>
      <c r="C80" s="316" t="s">
        <v>625</v>
      </c>
      <c r="D80" s="317" t="s">
        <v>626</v>
      </c>
      <c r="E80" s="296" t="s">
        <v>615</v>
      </c>
      <c r="F80" s="318"/>
      <c r="G80" s="291"/>
      <c r="H80" s="291"/>
      <c r="I80" s="291"/>
      <c r="J80" s="291"/>
      <c r="K80" s="291"/>
      <c r="M80" s="388">
        <v>6.37</v>
      </c>
    </row>
    <row r="81" customHeight="1" spans="1:13">
      <c r="A81" s="302"/>
      <c r="B81" s="295"/>
      <c r="C81" s="321" t="s">
        <v>5</v>
      </c>
      <c r="D81" s="321"/>
      <c r="E81" s="295"/>
      <c r="F81" s="295"/>
      <c r="G81" s="291"/>
      <c r="H81" s="291"/>
      <c r="I81" s="291"/>
      <c r="J81" s="291"/>
      <c r="K81" s="291"/>
      <c r="M81" s="394"/>
    </row>
    <row r="82" customHeight="1" spans="1:13">
      <c r="A82" s="292"/>
      <c r="B82" s="292" t="s">
        <v>628</v>
      </c>
      <c r="C82" s="291" t="s">
        <v>629</v>
      </c>
      <c r="D82" s="291"/>
      <c r="E82" s="296" t="s">
        <v>630</v>
      </c>
      <c r="F82" s="296">
        <v>0.01</v>
      </c>
      <c r="G82" s="291"/>
      <c r="H82" s="291"/>
      <c r="I82" s="291" t="s">
        <v>631</v>
      </c>
      <c r="J82" s="291"/>
      <c r="K82" s="291"/>
      <c r="M82" s="390">
        <v>38219.87</v>
      </c>
    </row>
    <row r="83" customHeight="1" spans="1:13">
      <c r="A83" s="297"/>
      <c r="B83" s="297"/>
      <c r="C83" s="291" t="s">
        <v>632</v>
      </c>
      <c r="D83" s="291"/>
      <c r="E83" s="296" t="s">
        <v>581</v>
      </c>
      <c r="F83" s="296">
        <v>0.01</v>
      </c>
      <c r="G83" s="291"/>
      <c r="H83" s="291"/>
      <c r="I83" s="291" t="s">
        <v>633</v>
      </c>
      <c r="J83" s="291"/>
      <c r="K83" s="291"/>
      <c r="M83" s="388">
        <v>4783.27</v>
      </c>
    </row>
    <row r="84" customHeight="1" spans="1:13">
      <c r="A84" s="297"/>
      <c r="B84" s="297"/>
      <c r="C84" s="291" t="s">
        <v>634</v>
      </c>
      <c r="D84" s="291"/>
      <c r="E84" s="296" t="s">
        <v>581</v>
      </c>
      <c r="F84" s="296"/>
      <c r="G84" s="291"/>
      <c r="H84" s="291"/>
      <c r="I84" s="291" t="s">
        <v>635</v>
      </c>
      <c r="J84" s="291"/>
      <c r="K84" s="291"/>
      <c r="M84" s="388">
        <v>4580.05</v>
      </c>
    </row>
    <row r="85" customHeight="1" spans="1:13">
      <c r="A85" s="297"/>
      <c r="B85" s="297"/>
      <c r="C85" s="291" t="s">
        <v>636</v>
      </c>
      <c r="D85" s="291"/>
      <c r="E85" s="296" t="s">
        <v>581</v>
      </c>
      <c r="F85" s="296"/>
      <c r="G85" s="291"/>
      <c r="H85" s="291"/>
      <c r="I85" s="291" t="s">
        <v>635</v>
      </c>
      <c r="J85" s="291"/>
      <c r="K85" s="291"/>
      <c r="M85" s="388">
        <v>2233.41</v>
      </c>
    </row>
    <row r="86" customHeight="1" spans="1:13">
      <c r="A86" s="297"/>
      <c r="B86" s="297"/>
      <c r="C86" s="291" t="s">
        <v>637</v>
      </c>
      <c r="D86" s="291"/>
      <c r="E86" s="295" t="s">
        <v>638</v>
      </c>
      <c r="F86" s="296"/>
      <c r="G86" s="291"/>
      <c r="H86" s="291"/>
      <c r="I86" s="291"/>
      <c r="J86" s="291"/>
      <c r="K86" s="291"/>
      <c r="M86" s="388">
        <v>6416.19</v>
      </c>
    </row>
    <row r="87" customHeight="1" spans="1:13">
      <c r="A87" s="297"/>
      <c r="B87" s="297"/>
      <c r="C87" s="236" t="s">
        <v>639</v>
      </c>
      <c r="D87" s="298"/>
      <c r="E87" s="295"/>
      <c r="F87" s="296"/>
      <c r="G87" s="299"/>
      <c r="H87" s="299"/>
      <c r="I87" s="299"/>
      <c r="J87" s="232"/>
      <c r="K87" s="232"/>
      <c r="M87" s="389"/>
    </row>
    <row r="88" customHeight="1" spans="1:13">
      <c r="A88" s="297"/>
      <c r="B88" s="297"/>
      <c r="C88" s="291" t="s">
        <v>641</v>
      </c>
      <c r="D88" s="291"/>
      <c r="E88" s="295" t="s">
        <v>642</v>
      </c>
      <c r="F88" s="296">
        <v>0.01</v>
      </c>
      <c r="G88" s="291"/>
      <c r="H88" s="291"/>
      <c r="I88" s="291"/>
      <c r="J88" s="291"/>
      <c r="K88" s="291"/>
      <c r="M88" s="388">
        <v>2828.66</v>
      </c>
    </row>
    <row r="89" customHeight="1" spans="1:13">
      <c r="A89" s="297"/>
      <c r="B89" s="297"/>
      <c r="C89" s="291" t="s">
        <v>643</v>
      </c>
      <c r="D89" s="291"/>
      <c r="E89" s="295" t="s">
        <v>642</v>
      </c>
      <c r="F89" s="296"/>
      <c r="G89" s="299"/>
      <c r="H89" s="299"/>
      <c r="I89" s="299"/>
      <c r="J89" s="232"/>
      <c r="K89" s="232"/>
      <c r="M89" s="388">
        <v>204.3</v>
      </c>
    </row>
    <row r="90" customHeight="1" spans="1:13">
      <c r="A90" s="297"/>
      <c r="B90" s="297"/>
      <c r="C90" s="291" t="s">
        <v>644</v>
      </c>
      <c r="D90" s="291"/>
      <c r="E90" s="295" t="s">
        <v>642</v>
      </c>
      <c r="F90" s="296"/>
      <c r="G90" s="299"/>
      <c r="H90" s="299"/>
      <c r="I90" s="299"/>
      <c r="J90" s="232"/>
      <c r="K90" s="232"/>
      <c r="M90" s="388">
        <v>204.3</v>
      </c>
    </row>
    <row r="91" customHeight="1" spans="1:13">
      <c r="A91" s="297"/>
      <c r="B91" s="297"/>
      <c r="C91" s="291" t="s">
        <v>645</v>
      </c>
      <c r="D91" s="291"/>
      <c r="E91" s="295" t="s">
        <v>603</v>
      </c>
      <c r="F91" s="296"/>
      <c r="G91" s="299"/>
      <c r="H91" s="299"/>
      <c r="I91" s="299"/>
      <c r="J91" s="232"/>
      <c r="K91" s="232"/>
      <c r="M91" s="388">
        <v>160.4</v>
      </c>
    </row>
    <row r="92" customHeight="1" spans="1:13">
      <c r="A92" s="297"/>
      <c r="B92" s="297"/>
      <c r="C92" s="291" t="s">
        <v>646</v>
      </c>
      <c r="D92" s="291"/>
      <c r="E92" s="295" t="s">
        <v>642</v>
      </c>
      <c r="F92" s="296"/>
      <c r="G92" s="299"/>
      <c r="H92" s="299"/>
      <c r="I92" s="299"/>
      <c r="J92" s="232"/>
      <c r="K92" s="232"/>
      <c r="M92" s="389">
        <v>2709.13</v>
      </c>
    </row>
    <row r="93" customHeight="1" spans="1:13">
      <c r="A93" s="297"/>
      <c r="B93" s="297"/>
      <c r="C93" s="291" t="s">
        <v>647</v>
      </c>
      <c r="D93" s="291"/>
      <c r="E93" s="295" t="s">
        <v>642</v>
      </c>
      <c r="F93" s="296"/>
      <c r="G93" s="299"/>
      <c r="H93" s="299"/>
      <c r="I93" s="299"/>
      <c r="J93" s="232"/>
      <c r="K93" s="232"/>
      <c r="M93" s="389">
        <v>2491.91</v>
      </c>
    </row>
    <row r="94" customHeight="1" spans="1:13">
      <c r="A94" s="297"/>
      <c r="B94" s="297"/>
      <c r="C94" s="291" t="s">
        <v>648</v>
      </c>
      <c r="D94" s="291"/>
      <c r="E94" s="295" t="s">
        <v>642</v>
      </c>
      <c r="F94" s="296"/>
      <c r="G94" s="236"/>
      <c r="H94" s="236"/>
      <c r="I94" s="236"/>
      <c r="J94" s="276"/>
      <c r="K94" s="276"/>
      <c r="M94" s="389">
        <v>2752.4</v>
      </c>
    </row>
    <row r="95" customHeight="1" spans="1:13">
      <c r="A95" s="297"/>
      <c r="B95" s="297"/>
      <c r="C95" s="291" t="s">
        <v>649</v>
      </c>
      <c r="D95" s="291"/>
      <c r="E95" s="295" t="s">
        <v>601</v>
      </c>
      <c r="F95" s="296"/>
      <c r="G95" s="236"/>
      <c r="H95" s="236"/>
      <c r="I95" s="236"/>
      <c r="J95" s="276"/>
      <c r="K95" s="276"/>
      <c r="M95" s="389">
        <v>1457.8</v>
      </c>
    </row>
    <row r="96" customHeight="1" spans="1:13">
      <c r="A96" s="297"/>
      <c r="B96" s="297"/>
      <c r="C96" s="291" t="s">
        <v>650</v>
      </c>
      <c r="D96" s="291"/>
      <c r="E96" s="295" t="s">
        <v>603</v>
      </c>
      <c r="F96" s="296"/>
      <c r="G96" s="236"/>
      <c r="H96" s="236"/>
      <c r="I96" s="236"/>
      <c r="J96" s="276"/>
      <c r="K96" s="276"/>
      <c r="M96" s="389">
        <v>5206.75</v>
      </c>
    </row>
    <row r="97" customHeight="1" spans="1:13">
      <c r="A97" s="297"/>
      <c r="B97" s="297"/>
      <c r="C97" s="291" t="s">
        <v>651</v>
      </c>
      <c r="D97" s="291"/>
      <c r="E97" s="295" t="s">
        <v>601</v>
      </c>
      <c r="F97" s="296"/>
      <c r="G97" s="236"/>
      <c r="H97" s="236"/>
      <c r="I97" s="236"/>
      <c r="J97" s="276"/>
      <c r="K97" s="276"/>
      <c r="M97" s="389">
        <v>65158.11</v>
      </c>
    </row>
    <row r="98" customHeight="1" spans="1:13">
      <c r="A98" s="297"/>
      <c r="B98" s="297"/>
      <c r="C98" s="291" t="s">
        <v>652</v>
      </c>
      <c r="D98" s="291"/>
      <c r="E98" s="295" t="s">
        <v>601</v>
      </c>
      <c r="F98" s="296"/>
      <c r="G98" s="236"/>
      <c r="H98" s="236"/>
      <c r="I98" s="236"/>
      <c r="J98" s="276"/>
      <c r="K98" s="276"/>
      <c r="M98" s="389">
        <v>130316.22</v>
      </c>
    </row>
    <row r="99" customHeight="1" spans="1:13">
      <c r="A99" s="297"/>
      <c r="B99" s="297"/>
      <c r="C99" s="291" t="s">
        <v>653</v>
      </c>
      <c r="D99" s="291"/>
      <c r="E99" s="295" t="s">
        <v>654</v>
      </c>
      <c r="F99" s="296"/>
      <c r="G99" s="236"/>
      <c r="H99" s="236"/>
      <c r="I99" s="236"/>
      <c r="J99" s="276"/>
      <c r="K99" s="276"/>
      <c r="M99" s="389">
        <v>6417.6</v>
      </c>
    </row>
    <row r="100" customHeight="1" spans="1:13">
      <c r="A100" s="297"/>
      <c r="B100" s="297"/>
      <c r="C100" s="291" t="s">
        <v>655</v>
      </c>
      <c r="D100" s="291"/>
      <c r="E100" s="295" t="s">
        <v>601</v>
      </c>
      <c r="F100" s="296"/>
      <c r="G100" s="236"/>
      <c r="H100" s="236"/>
      <c r="I100" s="236"/>
      <c r="J100" s="276"/>
      <c r="K100" s="276"/>
      <c r="M100" s="389">
        <v>6417.6</v>
      </c>
    </row>
    <row r="101" customHeight="1" spans="1:13">
      <c r="A101" s="297"/>
      <c r="B101" s="297"/>
      <c r="C101" s="291" t="s">
        <v>656</v>
      </c>
      <c r="D101" s="291"/>
      <c r="E101" s="295" t="s">
        <v>601</v>
      </c>
      <c r="F101" s="296"/>
      <c r="G101" s="236"/>
      <c r="H101" s="236"/>
      <c r="I101" s="236"/>
      <c r="J101" s="276"/>
      <c r="K101" s="276"/>
      <c r="M101" s="389">
        <v>6417.6</v>
      </c>
    </row>
    <row r="102" customHeight="1" spans="1:13">
      <c r="A102" s="297"/>
      <c r="B102" s="297"/>
      <c r="C102" s="291" t="s">
        <v>657</v>
      </c>
      <c r="D102" s="291"/>
      <c r="E102" s="295" t="s">
        <v>658</v>
      </c>
      <c r="F102" s="296"/>
      <c r="G102" s="236"/>
      <c r="H102" s="236"/>
      <c r="I102" s="236"/>
      <c r="J102" s="276"/>
      <c r="K102" s="276"/>
      <c r="M102" s="389">
        <v>7550.11</v>
      </c>
    </row>
    <row r="103" customHeight="1" spans="1:13">
      <c r="A103" s="297"/>
      <c r="B103" s="297"/>
      <c r="C103" s="291" t="s">
        <v>659</v>
      </c>
      <c r="D103" s="291"/>
      <c r="E103" s="295" t="s">
        <v>658</v>
      </c>
      <c r="F103" s="296"/>
      <c r="G103" s="236"/>
      <c r="H103" s="236"/>
      <c r="I103" s="236"/>
      <c r="J103" s="276"/>
      <c r="K103" s="276"/>
      <c r="M103" s="389">
        <v>7550.11</v>
      </c>
    </row>
    <row r="104" customHeight="1" spans="1:13">
      <c r="A104" s="297"/>
      <c r="B104" s="297"/>
      <c r="C104" s="291" t="s">
        <v>660</v>
      </c>
      <c r="D104" s="291"/>
      <c r="E104" s="295" t="s">
        <v>658</v>
      </c>
      <c r="F104" s="296"/>
      <c r="G104" s="236"/>
      <c r="H104" s="236"/>
      <c r="I104" s="236"/>
      <c r="J104" s="276"/>
      <c r="K104" s="276"/>
      <c r="M104" s="389">
        <v>7550.11</v>
      </c>
    </row>
    <row r="105" customHeight="1" spans="1:13">
      <c r="A105" s="297"/>
      <c r="B105" s="297"/>
      <c r="C105" s="291" t="s">
        <v>661</v>
      </c>
      <c r="D105" s="291"/>
      <c r="E105" s="295" t="s">
        <v>658</v>
      </c>
      <c r="F105" s="296"/>
      <c r="G105" s="236"/>
      <c r="H105" s="236"/>
      <c r="I105" s="236"/>
      <c r="J105" s="276"/>
      <c r="K105" s="276"/>
      <c r="M105" s="389">
        <v>7550.11</v>
      </c>
    </row>
    <row r="106" customHeight="1" spans="1:13">
      <c r="A106" s="297"/>
      <c r="B106" s="297"/>
      <c r="C106" s="291" t="s">
        <v>662</v>
      </c>
      <c r="D106" s="291"/>
      <c r="E106" s="295" t="s">
        <v>285</v>
      </c>
      <c r="F106" s="296"/>
      <c r="G106" s="236"/>
      <c r="H106" s="236"/>
      <c r="I106" s="236"/>
      <c r="J106" s="276"/>
      <c r="K106" s="276"/>
      <c r="M106" s="389">
        <v>7550.11</v>
      </c>
    </row>
    <row r="107" customHeight="1" spans="1:13">
      <c r="A107" s="297"/>
      <c r="B107" s="297"/>
      <c r="C107" s="291" t="s">
        <v>663</v>
      </c>
      <c r="D107" s="291"/>
      <c r="E107" s="295" t="s">
        <v>285</v>
      </c>
      <c r="F107" s="296"/>
      <c r="G107" s="236"/>
      <c r="H107" s="236"/>
      <c r="I107" s="236"/>
      <c r="J107" s="276"/>
      <c r="K107" s="276"/>
      <c r="M107" s="389">
        <v>7550.11</v>
      </c>
    </row>
    <row r="108" customHeight="1" spans="1:13">
      <c r="A108" s="297"/>
      <c r="B108" s="297"/>
      <c r="C108" s="291" t="s">
        <v>664</v>
      </c>
      <c r="D108" s="291"/>
      <c r="E108" s="295" t="s">
        <v>285</v>
      </c>
      <c r="F108" s="296"/>
      <c r="G108" s="236"/>
      <c r="H108" s="236"/>
      <c r="I108" s="236"/>
      <c r="J108" s="276"/>
      <c r="K108" s="276"/>
      <c r="M108" s="389">
        <v>7550.11</v>
      </c>
    </row>
    <row r="109" customHeight="1" spans="1:13">
      <c r="A109" s="297"/>
      <c r="B109" s="297"/>
      <c r="C109" s="291" t="s">
        <v>665</v>
      </c>
      <c r="D109" s="291"/>
      <c r="E109" s="295" t="s">
        <v>666</v>
      </c>
      <c r="F109" s="296"/>
      <c r="G109" s="236"/>
      <c r="H109" s="236"/>
      <c r="I109" s="236"/>
      <c r="J109" s="276"/>
      <c r="K109" s="276"/>
      <c r="M109" s="389">
        <v>5206.75</v>
      </c>
    </row>
    <row r="110" customHeight="1" spans="1:13">
      <c r="A110" s="297"/>
      <c r="B110" s="297"/>
      <c r="C110" s="291" t="s">
        <v>667</v>
      </c>
      <c r="D110" s="291"/>
      <c r="E110" s="295" t="s">
        <v>589</v>
      </c>
      <c r="F110" s="296"/>
      <c r="G110" s="236"/>
      <c r="H110" s="236"/>
      <c r="I110" s="236"/>
      <c r="J110" s="276"/>
      <c r="K110" s="276"/>
      <c r="M110" s="388">
        <v>5279.69</v>
      </c>
    </row>
    <row r="111" customHeight="1" spans="1:13">
      <c r="A111" s="297"/>
      <c r="B111" s="297"/>
      <c r="C111" s="291" t="s">
        <v>668</v>
      </c>
      <c r="D111" s="291"/>
      <c r="E111" s="295" t="s">
        <v>603</v>
      </c>
      <c r="F111" s="296"/>
      <c r="G111" s="236"/>
      <c r="H111" s="236"/>
      <c r="I111" s="236"/>
      <c r="J111" s="276"/>
      <c r="K111" s="276"/>
      <c r="M111" s="388">
        <v>2828.66</v>
      </c>
    </row>
    <row r="112" customHeight="1" spans="1:13">
      <c r="A112" s="297"/>
      <c r="B112" s="297"/>
      <c r="C112" s="291" t="s">
        <v>669</v>
      </c>
      <c r="D112" s="291"/>
      <c r="E112" s="295" t="s">
        <v>589</v>
      </c>
      <c r="F112" s="296"/>
      <c r="G112" s="236"/>
      <c r="H112" s="236"/>
      <c r="I112" s="236"/>
      <c r="J112" s="276"/>
      <c r="K112" s="276"/>
      <c r="M112" s="388">
        <v>6416.19</v>
      </c>
    </row>
    <row r="113" customHeight="1" spans="1:13">
      <c r="A113" s="297"/>
      <c r="B113" s="297"/>
      <c r="C113" s="291" t="s">
        <v>670</v>
      </c>
      <c r="D113" s="291"/>
      <c r="E113" s="295" t="s">
        <v>654</v>
      </c>
      <c r="F113" s="296"/>
      <c r="G113" s="236"/>
      <c r="H113" s="236"/>
      <c r="I113" s="236"/>
      <c r="J113" s="276"/>
      <c r="K113" s="276"/>
      <c r="M113" s="389">
        <v>5206.75</v>
      </c>
    </row>
    <row r="114" customHeight="1" spans="1:13">
      <c r="A114" s="297"/>
      <c r="B114" s="297"/>
      <c r="C114" s="291" t="s">
        <v>671</v>
      </c>
      <c r="D114" s="291"/>
      <c r="E114" s="295" t="s">
        <v>654</v>
      </c>
      <c r="F114" s="296"/>
      <c r="G114" s="236"/>
      <c r="H114" s="236"/>
      <c r="I114" s="236"/>
      <c r="J114" s="276"/>
      <c r="K114" s="276"/>
      <c r="M114" s="389">
        <v>5206.75</v>
      </c>
    </row>
    <row r="115" customHeight="1" spans="1:13">
      <c r="A115" s="297"/>
      <c r="B115" s="297"/>
      <c r="C115" s="291" t="s">
        <v>672</v>
      </c>
      <c r="D115" s="291"/>
      <c r="E115" s="295" t="s">
        <v>673</v>
      </c>
      <c r="F115" s="296"/>
      <c r="G115" s="291"/>
      <c r="H115" s="291"/>
      <c r="I115" s="291"/>
      <c r="J115" s="291"/>
      <c r="K115" s="291"/>
      <c r="M115" s="388">
        <v>5279.69</v>
      </c>
    </row>
    <row r="116" customHeight="1" spans="1:13">
      <c r="A116" s="297"/>
      <c r="B116" s="297"/>
      <c r="C116" s="291" t="s">
        <v>674</v>
      </c>
      <c r="D116" s="291"/>
      <c r="E116" s="295" t="s">
        <v>673</v>
      </c>
      <c r="F116" s="296"/>
      <c r="G116" s="291"/>
      <c r="H116" s="291"/>
      <c r="I116" s="291"/>
      <c r="J116" s="291"/>
      <c r="K116" s="291"/>
      <c r="M116" s="388">
        <v>5279.69</v>
      </c>
    </row>
    <row r="117" customHeight="1" spans="1:13">
      <c r="A117" s="297"/>
      <c r="B117" s="297"/>
      <c r="C117" s="322" t="s">
        <v>6</v>
      </c>
      <c r="D117" s="234"/>
      <c r="E117" s="295"/>
      <c r="F117" s="296"/>
      <c r="G117" s="236"/>
      <c r="H117" s="236"/>
      <c r="I117" s="236"/>
      <c r="J117" s="276"/>
      <c r="K117" s="276"/>
      <c r="M117" s="391"/>
    </row>
    <row r="118" customHeight="1" spans="1:13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296">
        <v>0.01</v>
      </c>
      <c r="G118" s="236"/>
      <c r="H118" s="236"/>
      <c r="I118" s="236"/>
      <c r="J118" s="276"/>
      <c r="K118" s="276"/>
      <c r="M118" s="389">
        <v>38843.58</v>
      </c>
    </row>
    <row r="119" customHeight="1" spans="1:13">
      <c r="A119" s="297"/>
      <c r="B119" s="295"/>
      <c r="C119" s="291"/>
      <c r="D119" s="291" t="s">
        <v>678</v>
      </c>
      <c r="E119" s="295" t="s">
        <v>603</v>
      </c>
      <c r="F119" s="296">
        <v>0.01</v>
      </c>
      <c r="G119" s="236"/>
      <c r="H119" s="236"/>
      <c r="I119" s="236"/>
      <c r="J119" s="276"/>
      <c r="K119" s="276"/>
      <c r="M119" s="389">
        <v>3177.79</v>
      </c>
    </row>
    <row r="120" customHeight="1" spans="1:13">
      <c r="A120" s="297"/>
      <c r="B120" s="295"/>
      <c r="C120" s="291"/>
      <c r="D120" s="291" t="s">
        <v>625</v>
      </c>
      <c r="E120" s="295" t="s">
        <v>679</v>
      </c>
      <c r="F120" s="296">
        <v>0.01</v>
      </c>
      <c r="G120" s="236"/>
      <c r="H120" s="236"/>
      <c r="I120" s="236"/>
      <c r="J120" s="276"/>
      <c r="K120" s="276"/>
      <c r="M120" s="389">
        <v>4046.21</v>
      </c>
    </row>
    <row r="121" customHeight="1" spans="1:13">
      <c r="A121" s="297"/>
      <c r="B121" s="295"/>
      <c r="C121" s="291" t="s">
        <v>680</v>
      </c>
      <c r="D121" s="291" t="s">
        <v>681</v>
      </c>
      <c r="E121" s="295" t="s">
        <v>666</v>
      </c>
      <c r="F121" s="296"/>
      <c r="G121" s="236"/>
      <c r="H121" s="236"/>
      <c r="I121" s="236"/>
      <c r="J121" s="276"/>
      <c r="K121" s="276"/>
      <c r="M121" s="389">
        <v>255.32</v>
      </c>
    </row>
    <row r="122" customHeight="1" spans="1:13">
      <c r="A122" s="297"/>
      <c r="B122" s="295"/>
      <c r="C122" s="291"/>
      <c r="D122" s="291" t="s">
        <v>682</v>
      </c>
      <c r="E122" s="295" t="s">
        <v>666</v>
      </c>
      <c r="F122" s="296"/>
      <c r="G122" s="236"/>
      <c r="H122" s="236"/>
      <c r="I122" s="236"/>
      <c r="J122" s="276"/>
      <c r="K122" s="276"/>
      <c r="M122" s="389">
        <v>510.64</v>
      </c>
    </row>
    <row r="123" customHeight="1" spans="1:13">
      <c r="A123" s="297"/>
      <c r="B123" s="295"/>
      <c r="C123" s="291"/>
      <c r="D123" s="291" t="s">
        <v>683</v>
      </c>
      <c r="E123" s="295" t="s">
        <v>666</v>
      </c>
      <c r="F123" s="296"/>
      <c r="G123" s="236"/>
      <c r="H123" s="236"/>
      <c r="I123" s="236"/>
      <c r="J123" s="276"/>
      <c r="K123" s="276"/>
      <c r="M123" s="389">
        <v>102.13</v>
      </c>
    </row>
    <row r="124" customHeight="1" spans="1:13">
      <c r="A124" s="297"/>
      <c r="B124" s="295"/>
      <c r="C124" s="291"/>
      <c r="D124" s="291" t="s">
        <v>684</v>
      </c>
      <c r="E124" s="295" t="s">
        <v>666</v>
      </c>
      <c r="F124" s="296"/>
      <c r="G124" s="236"/>
      <c r="H124" s="236"/>
      <c r="I124" s="236"/>
      <c r="J124" s="276"/>
      <c r="K124" s="276"/>
      <c r="M124" s="389">
        <v>204.26</v>
      </c>
    </row>
    <row r="125" customHeight="1" spans="1:13">
      <c r="A125" s="297"/>
      <c r="B125" s="295"/>
      <c r="C125" s="291"/>
      <c r="D125" s="291" t="s">
        <v>685</v>
      </c>
      <c r="E125" s="295" t="s">
        <v>666</v>
      </c>
      <c r="F125" s="296"/>
      <c r="G125" s="236"/>
      <c r="H125" s="236"/>
      <c r="I125" s="236"/>
      <c r="J125" s="276"/>
      <c r="K125" s="276"/>
      <c r="M125" s="389">
        <v>255.32</v>
      </c>
    </row>
    <row r="126" customHeight="1" spans="1:13">
      <c r="A126" s="297"/>
      <c r="B126" s="295"/>
      <c r="C126" s="291"/>
      <c r="D126" s="291" t="s">
        <v>686</v>
      </c>
      <c r="E126" s="295" t="s">
        <v>589</v>
      </c>
      <c r="F126" s="296"/>
      <c r="G126" s="236"/>
      <c r="H126" s="236"/>
      <c r="I126" s="236"/>
      <c r="J126" s="276"/>
      <c r="K126" s="276"/>
      <c r="M126" s="389">
        <v>408.51</v>
      </c>
    </row>
    <row r="127" customHeight="1" spans="1:13">
      <c r="A127" s="297"/>
      <c r="B127" s="295"/>
      <c r="C127" s="291"/>
      <c r="D127" s="291" t="s">
        <v>687</v>
      </c>
      <c r="E127" s="295" t="s">
        <v>666</v>
      </c>
      <c r="F127" s="296"/>
      <c r="G127" s="236"/>
      <c r="H127" s="236"/>
      <c r="I127" s="236"/>
      <c r="J127" s="276"/>
      <c r="K127" s="276"/>
      <c r="M127" s="389">
        <v>510.64</v>
      </c>
    </row>
    <row r="128" customHeight="1" spans="1:13">
      <c r="A128" s="297"/>
      <c r="B128" s="295"/>
      <c r="C128" s="291"/>
      <c r="D128" s="291" t="s">
        <v>688</v>
      </c>
      <c r="E128" s="295" t="s">
        <v>666</v>
      </c>
      <c r="F128" s="296"/>
      <c r="G128" s="236"/>
      <c r="H128" s="236"/>
      <c r="I128" s="236"/>
      <c r="J128" s="276"/>
      <c r="K128" s="276"/>
      <c r="M128" s="391"/>
    </row>
    <row r="129" customHeight="1" spans="1:13">
      <c r="A129" s="302"/>
      <c r="B129" s="295"/>
      <c r="C129" s="321" t="s">
        <v>7</v>
      </c>
      <c r="D129" s="321"/>
      <c r="E129" s="295"/>
      <c r="F129" s="296"/>
      <c r="G129" s="236"/>
      <c r="H129" s="236"/>
      <c r="I129" s="236"/>
      <c r="J129" s="276"/>
      <c r="K129" s="276"/>
      <c r="M129" s="391"/>
    </row>
    <row r="130" customFormat="1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0.756</v>
      </c>
      <c r="G130" s="236"/>
      <c r="H130" s="236"/>
      <c r="I130" s="236"/>
      <c r="J130" s="276"/>
      <c r="K130" s="276"/>
    </row>
    <row r="131" customHeight="1" spans="1:13">
      <c r="A131" s="323" t="s">
        <v>10</v>
      </c>
      <c r="B131" s="324"/>
      <c r="C131" s="324"/>
      <c r="D131" s="325"/>
      <c r="E131" s="295"/>
      <c r="F131" s="296"/>
      <c r="G131" s="291"/>
      <c r="H131" s="291"/>
      <c r="I131" s="291" t="s">
        <v>631</v>
      </c>
      <c r="J131" s="291"/>
      <c r="K131" s="291"/>
      <c r="M131" s="394"/>
    </row>
    <row r="132" customHeight="1" spans="1:11">
      <c r="A132" s="326" t="s">
        <v>691</v>
      </c>
      <c r="B132" s="326"/>
      <c r="C132" s="327" t="s">
        <v>692</v>
      </c>
      <c r="D132" s="328"/>
      <c r="E132" s="329"/>
      <c r="F132" s="329"/>
      <c r="G132" s="330"/>
      <c r="H132" s="330"/>
      <c r="I132" s="330"/>
      <c r="J132" s="333"/>
      <c r="K132" s="333"/>
    </row>
    <row r="133" customHeight="1" spans="1:11">
      <c r="A133" s="331"/>
      <c r="B133" s="332" t="s">
        <v>272</v>
      </c>
      <c r="C133" s="333" t="s">
        <v>693</v>
      </c>
      <c r="D133" s="334"/>
      <c r="E133" s="332" t="s">
        <v>694</v>
      </c>
      <c r="F133" s="341"/>
      <c r="G133" s="330"/>
      <c r="H133" s="330"/>
      <c r="I133" s="330" t="s">
        <v>695</v>
      </c>
      <c r="J133" s="333"/>
      <c r="K133" s="333"/>
    </row>
    <row r="134" customHeight="1" spans="1:11">
      <c r="A134" s="337"/>
      <c r="B134" s="332"/>
      <c r="C134" s="333" t="s">
        <v>697</v>
      </c>
      <c r="D134" s="334"/>
      <c r="E134" s="332" t="s">
        <v>694</v>
      </c>
      <c r="F134" s="341"/>
      <c r="G134" s="330"/>
      <c r="H134" s="330"/>
      <c r="I134" s="330" t="s">
        <v>698</v>
      </c>
      <c r="J134" s="333"/>
      <c r="K134" s="333"/>
    </row>
    <row r="135" customHeight="1" spans="1:11">
      <c r="A135" s="337"/>
      <c r="B135" s="332"/>
      <c r="C135" s="333" t="s">
        <v>699</v>
      </c>
      <c r="D135" s="334"/>
      <c r="E135" s="332" t="s">
        <v>694</v>
      </c>
      <c r="F135" s="341"/>
      <c r="G135" s="330"/>
      <c r="H135" s="330"/>
      <c r="I135" s="330" t="s">
        <v>700</v>
      </c>
      <c r="J135" s="333"/>
      <c r="K135" s="333"/>
    </row>
    <row r="136" customHeight="1" spans="1:11">
      <c r="A136" s="337"/>
      <c r="B136" s="332"/>
      <c r="C136" s="333" t="s">
        <v>701</v>
      </c>
      <c r="D136" s="334"/>
      <c r="E136" s="332" t="s">
        <v>694</v>
      </c>
      <c r="F136" s="341"/>
      <c r="G136" s="330"/>
      <c r="H136" s="330"/>
      <c r="I136" s="330" t="s">
        <v>695</v>
      </c>
      <c r="J136" s="333"/>
      <c r="K136" s="333"/>
    </row>
    <row r="137" customHeight="1" spans="1:11">
      <c r="A137" s="337"/>
      <c r="B137" s="332"/>
      <c r="C137" s="333" t="s">
        <v>702</v>
      </c>
      <c r="D137" s="334"/>
      <c r="E137" s="332" t="s">
        <v>694</v>
      </c>
      <c r="F137" s="341"/>
      <c r="G137" s="330"/>
      <c r="H137" s="330"/>
      <c r="I137" s="330" t="s">
        <v>698</v>
      </c>
      <c r="J137" s="333"/>
      <c r="K137" s="333"/>
    </row>
    <row r="138" customHeight="1" spans="1:11">
      <c r="A138" s="337"/>
      <c r="B138" s="332"/>
      <c r="C138" s="333" t="s">
        <v>703</v>
      </c>
      <c r="D138" s="334"/>
      <c r="E138" s="332" t="s">
        <v>694</v>
      </c>
      <c r="F138" s="341"/>
      <c r="G138" s="330"/>
      <c r="H138" s="330"/>
      <c r="I138" s="330" t="s">
        <v>700</v>
      </c>
      <c r="J138" s="333"/>
      <c r="K138" s="333"/>
    </row>
    <row r="139" customHeight="1" spans="1:11">
      <c r="A139" s="337"/>
      <c r="B139" s="332"/>
      <c r="C139" s="333" t="s">
        <v>704</v>
      </c>
      <c r="D139" s="334"/>
      <c r="E139" s="332" t="s">
        <v>694</v>
      </c>
      <c r="F139" s="341"/>
      <c r="G139" s="330"/>
      <c r="H139" s="330"/>
      <c r="I139" s="330" t="s">
        <v>705</v>
      </c>
      <c r="J139" s="333"/>
      <c r="K139" s="333"/>
    </row>
    <row r="140" customHeight="1" spans="1:11">
      <c r="A140" s="337"/>
      <c r="B140" s="332"/>
      <c r="C140" s="333" t="s">
        <v>707</v>
      </c>
      <c r="D140" s="334"/>
      <c r="E140" s="332" t="s">
        <v>694</v>
      </c>
      <c r="F140" s="341"/>
      <c r="G140" s="330"/>
      <c r="H140" s="330"/>
      <c r="I140" s="330" t="s">
        <v>705</v>
      </c>
      <c r="J140" s="333"/>
      <c r="K140" s="333"/>
    </row>
    <row r="141" customHeight="1" spans="1:11">
      <c r="A141" s="337"/>
      <c r="B141" s="332"/>
      <c r="C141" s="333" t="s">
        <v>708</v>
      </c>
      <c r="D141" s="334"/>
      <c r="E141" s="332" t="s">
        <v>694</v>
      </c>
      <c r="F141" s="341"/>
      <c r="G141" s="330"/>
      <c r="H141" s="330"/>
      <c r="I141" s="330" t="s">
        <v>709</v>
      </c>
      <c r="J141" s="333"/>
      <c r="K141" s="333"/>
    </row>
    <row r="142" customHeight="1" spans="1:11">
      <c r="A142" s="337"/>
      <c r="B142" s="332"/>
      <c r="C142" s="333" t="s">
        <v>710</v>
      </c>
      <c r="D142" s="334"/>
      <c r="E142" s="332" t="s">
        <v>694</v>
      </c>
      <c r="F142" s="341"/>
      <c r="G142" s="330"/>
      <c r="H142" s="330"/>
      <c r="I142" s="330" t="s">
        <v>705</v>
      </c>
      <c r="J142" s="333"/>
      <c r="K142" s="333"/>
    </row>
    <row r="143" customHeight="1" spans="1:11">
      <c r="A143" s="337"/>
      <c r="B143" s="332"/>
      <c r="C143" s="333" t="s">
        <v>711</v>
      </c>
      <c r="D143" s="334"/>
      <c r="E143" s="332" t="s">
        <v>694</v>
      </c>
      <c r="F143" s="341"/>
      <c r="G143" s="330"/>
      <c r="H143" s="330"/>
      <c r="I143" s="330" t="s">
        <v>705</v>
      </c>
      <c r="J143" s="333"/>
      <c r="K143" s="333"/>
    </row>
    <row r="144" customHeight="1" spans="1:11">
      <c r="A144" s="337"/>
      <c r="B144" s="332"/>
      <c r="C144" s="333" t="s">
        <v>712</v>
      </c>
      <c r="D144" s="334"/>
      <c r="E144" s="332" t="s">
        <v>694</v>
      </c>
      <c r="F144" s="341"/>
      <c r="G144" s="330"/>
      <c r="H144" s="330"/>
      <c r="I144" s="330" t="s">
        <v>709</v>
      </c>
      <c r="J144" s="333"/>
      <c r="K144" s="333"/>
    </row>
    <row r="145" customHeight="1" spans="1:11">
      <c r="A145" s="337"/>
      <c r="B145" s="332"/>
      <c r="C145" s="333" t="s">
        <v>713</v>
      </c>
      <c r="D145" s="334"/>
      <c r="E145" s="332" t="s">
        <v>714</v>
      </c>
      <c r="F145" s="335"/>
      <c r="G145" s="336"/>
      <c r="H145" s="336"/>
      <c r="I145" s="330" t="s">
        <v>715</v>
      </c>
      <c r="J145" s="333"/>
      <c r="K145" s="333"/>
    </row>
    <row r="146" customHeight="1" spans="1:11">
      <c r="A146" s="337"/>
      <c r="B146" s="332"/>
      <c r="C146" s="333" t="s">
        <v>717</v>
      </c>
      <c r="D146" s="334"/>
      <c r="E146" s="332" t="s">
        <v>714</v>
      </c>
      <c r="F146" s="335"/>
      <c r="G146" s="336"/>
      <c r="H146" s="336"/>
      <c r="I146" s="330" t="s">
        <v>718</v>
      </c>
      <c r="J146" s="333"/>
      <c r="K146" s="333"/>
    </row>
    <row r="147" customHeight="1" spans="1:11">
      <c r="A147" s="337"/>
      <c r="B147" s="332"/>
      <c r="C147" s="333" t="s">
        <v>719</v>
      </c>
      <c r="D147" s="334"/>
      <c r="E147" s="332" t="s">
        <v>714</v>
      </c>
      <c r="F147" s="335"/>
      <c r="G147" s="336"/>
      <c r="H147" s="336"/>
      <c r="I147" s="330" t="s">
        <v>720</v>
      </c>
      <c r="J147" s="333"/>
      <c r="K147" s="333"/>
    </row>
    <row r="148" customHeight="1" spans="1:11">
      <c r="A148" s="337"/>
      <c r="B148" s="332"/>
      <c r="C148" s="333" t="s">
        <v>721</v>
      </c>
      <c r="D148" s="334"/>
      <c r="E148" s="332" t="s">
        <v>714</v>
      </c>
      <c r="F148" s="335"/>
      <c r="G148" s="336"/>
      <c r="H148" s="336"/>
      <c r="I148" s="330" t="s">
        <v>722</v>
      </c>
      <c r="J148" s="333"/>
      <c r="K148" s="333"/>
    </row>
    <row r="149" customHeight="1" spans="1:11">
      <c r="A149" s="337"/>
      <c r="B149" s="332"/>
      <c r="C149" s="333" t="s">
        <v>724</v>
      </c>
      <c r="D149" s="334"/>
      <c r="E149" s="332" t="s">
        <v>714</v>
      </c>
      <c r="F149" s="335"/>
      <c r="G149" s="336"/>
      <c r="H149" s="336"/>
      <c r="I149" s="330" t="s">
        <v>725</v>
      </c>
      <c r="J149" s="333"/>
      <c r="K149" s="333"/>
    </row>
    <row r="150" customHeight="1" spans="1:11">
      <c r="A150" s="338"/>
      <c r="B150" s="332"/>
      <c r="C150" s="333" t="s">
        <v>727</v>
      </c>
      <c r="D150" s="334"/>
      <c r="E150" s="332" t="s">
        <v>714</v>
      </c>
      <c r="F150" s="335"/>
      <c r="G150" s="336"/>
      <c r="H150" s="336"/>
      <c r="I150" s="330" t="s">
        <v>728</v>
      </c>
      <c r="J150" s="333"/>
      <c r="K150" s="333"/>
    </row>
    <row r="151" customHeight="1" spans="1:11">
      <c r="A151" s="331"/>
      <c r="B151" s="332" t="s">
        <v>538</v>
      </c>
      <c r="C151" s="339" t="s">
        <v>730</v>
      </c>
      <c r="D151" s="340"/>
      <c r="E151" s="332" t="s">
        <v>694</v>
      </c>
      <c r="F151" s="341"/>
      <c r="G151" s="342"/>
      <c r="H151" s="342"/>
      <c r="I151" s="342"/>
      <c r="J151" s="339"/>
      <c r="K151" s="339"/>
    </row>
    <row r="152" customHeight="1" spans="1:11">
      <c r="A152" s="337"/>
      <c r="B152" s="332"/>
      <c r="C152" s="339" t="s">
        <v>731</v>
      </c>
      <c r="D152" s="340"/>
      <c r="E152" s="332" t="s">
        <v>694</v>
      </c>
      <c r="F152" s="341"/>
      <c r="G152" s="342"/>
      <c r="H152" s="342"/>
      <c r="I152" s="342"/>
      <c r="J152" s="339"/>
      <c r="K152" s="339"/>
    </row>
    <row r="153" customHeight="1" spans="1:11">
      <c r="A153" s="337"/>
      <c r="B153" s="332"/>
      <c r="C153" s="339" t="s">
        <v>732</v>
      </c>
      <c r="D153" s="340"/>
      <c r="E153" s="332" t="s">
        <v>714</v>
      </c>
      <c r="F153" s="335"/>
      <c r="G153" s="343"/>
      <c r="H153" s="343"/>
      <c r="I153" s="342"/>
      <c r="J153" s="339"/>
      <c r="K153" s="339"/>
    </row>
    <row r="154" customHeight="1" spans="1:11">
      <c r="A154" s="338"/>
      <c r="B154" s="332"/>
      <c r="C154" s="339" t="s">
        <v>733</v>
      </c>
      <c r="D154" s="340"/>
      <c r="E154" s="332" t="s">
        <v>714</v>
      </c>
      <c r="F154" s="335"/>
      <c r="G154" s="343"/>
      <c r="H154" s="343"/>
      <c r="I154" s="342"/>
      <c r="J154" s="339"/>
      <c r="K154" s="339"/>
    </row>
    <row r="155" customHeight="1" spans="1:11">
      <c r="A155" s="331"/>
      <c r="B155" s="332" t="s">
        <v>734</v>
      </c>
      <c r="C155" s="339" t="s">
        <v>735</v>
      </c>
      <c r="D155" s="340"/>
      <c r="E155" s="332" t="s">
        <v>714</v>
      </c>
      <c r="F155" s="335"/>
      <c r="G155" s="343"/>
      <c r="H155" s="343"/>
      <c r="I155" s="342"/>
      <c r="J155" s="339"/>
      <c r="K155" s="339"/>
    </row>
    <row r="156" customHeight="1" spans="1:11">
      <c r="A156" s="337"/>
      <c r="B156" s="332"/>
      <c r="C156" s="339" t="s">
        <v>736</v>
      </c>
      <c r="D156" s="340"/>
      <c r="E156" s="332" t="s">
        <v>714</v>
      </c>
      <c r="F156" s="335"/>
      <c r="G156" s="343"/>
      <c r="H156" s="343"/>
      <c r="I156" s="342"/>
      <c r="J156" s="339"/>
      <c r="K156" s="339"/>
    </row>
    <row r="157" customHeight="1" spans="1:11">
      <c r="A157" s="337"/>
      <c r="B157" s="332"/>
      <c r="C157" s="339" t="s">
        <v>737</v>
      </c>
      <c r="D157" s="340"/>
      <c r="E157" s="332" t="s">
        <v>714</v>
      </c>
      <c r="F157" s="395">
        <v>24.192</v>
      </c>
      <c r="G157" s="343"/>
      <c r="H157" s="343"/>
      <c r="I157" s="342"/>
      <c r="J157" s="339"/>
      <c r="K157" s="339"/>
    </row>
    <row r="158" customHeight="1" spans="1:11">
      <c r="A158" s="337"/>
      <c r="B158" s="332"/>
      <c r="C158" s="339" t="s">
        <v>738</v>
      </c>
      <c r="D158" s="340"/>
      <c r="E158" s="332" t="s">
        <v>714</v>
      </c>
      <c r="F158" s="396"/>
      <c r="G158" s="343"/>
      <c r="H158" s="343"/>
      <c r="I158" s="342"/>
      <c r="J158" s="339"/>
      <c r="K158" s="339"/>
    </row>
    <row r="159" customHeight="1" spans="1:11">
      <c r="A159" s="337"/>
      <c r="B159" s="332"/>
      <c r="C159" s="339" t="s">
        <v>739</v>
      </c>
      <c r="D159" s="340"/>
      <c r="E159" s="332" t="s">
        <v>714</v>
      </c>
      <c r="F159" s="396"/>
      <c r="G159" s="343"/>
      <c r="H159" s="343"/>
      <c r="I159" s="342"/>
      <c r="J159" s="339"/>
      <c r="K159" s="339"/>
    </row>
    <row r="160" customHeight="1" spans="1:11">
      <c r="A160" s="337"/>
      <c r="B160" s="332"/>
      <c r="C160" s="339" t="s">
        <v>740</v>
      </c>
      <c r="D160" s="340"/>
      <c r="E160" s="332" t="s">
        <v>714</v>
      </c>
      <c r="F160" s="396"/>
      <c r="G160" s="343"/>
      <c r="H160" s="343"/>
      <c r="I160" s="342"/>
      <c r="J160" s="339"/>
      <c r="K160" s="339"/>
    </row>
    <row r="161" customHeight="1" spans="1:11">
      <c r="A161" s="337"/>
      <c r="B161" s="332"/>
      <c r="C161" s="339" t="s">
        <v>741</v>
      </c>
      <c r="D161" s="340"/>
      <c r="E161" s="332" t="s">
        <v>714</v>
      </c>
      <c r="F161" s="395">
        <v>24.192</v>
      </c>
      <c r="G161" s="343"/>
      <c r="H161" s="343"/>
      <c r="I161" s="342"/>
      <c r="J161" s="339"/>
      <c r="K161" s="339"/>
    </row>
    <row r="162" customHeight="1" spans="1:11">
      <c r="A162" s="337"/>
      <c r="B162" s="332"/>
      <c r="C162" s="339" t="s">
        <v>742</v>
      </c>
      <c r="D162" s="340"/>
      <c r="E162" s="332" t="s">
        <v>714</v>
      </c>
      <c r="F162" s="347"/>
      <c r="G162" s="342"/>
      <c r="H162" s="342"/>
      <c r="I162" s="342"/>
      <c r="J162" s="339"/>
      <c r="K162" s="339"/>
    </row>
    <row r="163" customHeight="1" spans="1:11">
      <c r="A163" s="337"/>
      <c r="B163" s="332"/>
      <c r="C163" s="339" t="s">
        <v>743</v>
      </c>
      <c r="D163" s="340"/>
      <c r="E163" s="332" t="s">
        <v>694</v>
      </c>
      <c r="F163" s="396"/>
      <c r="G163" s="343"/>
      <c r="H163" s="343"/>
      <c r="I163" s="342"/>
      <c r="J163" s="339"/>
      <c r="K163" s="339"/>
    </row>
    <row r="164" customHeight="1" spans="1:11">
      <c r="A164" s="338"/>
      <c r="B164" s="332"/>
      <c r="C164" s="339" t="s">
        <v>744</v>
      </c>
      <c r="D164" s="340"/>
      <c r="E164" s="332" t="s">
        <v>694</v>
      </c>
      <c r="F164" s="395">
        <v>0.756</v>
      </c>
      <c r="G164" s="343"/>
      <c r="H164" s="343"/>
      <c r="I164" s="342"/>
      <c r="J164" s="339"/>
      <c r="K164" s="339"/>
    </row>
    <row r="165" customHeight="1" spans="1:11">
      <c r="A165" s="332"/>
      <c r="B165" s="344" t="s">
        <v>11</v>
      </c>
      <c r="C165" s="345"/>
      <c r="D165" s="346"/>
      <c r="E165" s="332"/>
      <c r="F165" s="347"/>
      <c r="G165" s="330"/>
      <c r="H165" s="330"/>
      <c r="I165" s="330"/>
      <c r="J165" s="333"/>
      <c r="K165" s="333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352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348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348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348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348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348"/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348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348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348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348"/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348"/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348"/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348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348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348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348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48" t="s">
        <v>601</v>
      </c>
      <c r="F182" s="348"/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48" t="s">
        <v>601</v>
      </c>
      <c r="F183" s="348"/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348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348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348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0.756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397" t="s">
        <v>256</v>
      </c>
      <c r="B190" s="397"/>
      <c r="C190" s="398"/>
      <c r="D190" s="398"/>
      <c r="E190" s="398"/>
      <c r="F190" s="399"/>
      <c r="G190" s="400"/>
      <c r="H190" s="400"/>
      <c r="I190" s="400"/>
      <c r="J190" s="402"/>
      <c r="K190" s="402"/>
    </row>
    <row r="191" customHeight="1" spans="1:11">
      <c r="A191" s="364"/>
      <c r="B191" s="365" t="s">
        <v>876</v>
      </c>
      <c r="C191" s="365"/>
      <c r="D191" s="365"/>
      <c r="E191" s="366"/>
      <c r="F191" s="366"/>
      <c r="G191" s="401"/>
      <c r="H191" s="401"/>
      <c r="I191" s="401"/>
      <c r="J191" s="401"/>
      <c r="K191" s="401"/>
    </row>
    <row r="192" customHeight="1" spans="1:13">
      <c r="A192" s="281"/>
      <c r="B192" s="281" t="s">
        <v>877</v>
      </c>
      <c r="C192" s="281" t="s">
        <v>676</v>
      </c>
      <c r="D192" s="281" t="s">
        <v>878</v>
      </c>
      <c r="E192" s="281" t="s">
        <v>467</v>
      </c>
      <c r="F192" s="367"/>
      <c r="G192" s="368"/>
      <c r="H192" s="368"/>
      <c r="M192" s="403">
        <v>37.75</v>
      </c>
    </row>
    <row r="193" customHeight="1" spans="1:13">
      <c r="A193" s="281"/>
      <c r="B193" s="281"/>
      <c r="C193" s="281"/>
      <c r="D193" s="281" t="s">
        <v>879</v>
      </c>
      <c r="E193" s="281" t="s">
        <v>467</v>
      </c>
      <c r="F193" s="367"/>
      <c r="G193" s="368"/>
      <c r="H193" s="368"/>
      <c r="M193" s="403">
        <v>37.75</v>
      </c>
    </row>
    <row r="194" customHeight="1" spans="1:13">
      <c r="A194" s="281"/>
      <c r="B194" s="281"/>
      <c r="C194" s="281"/>
      <c r="D194" s="281" t="s">
        <v>880</v>
      </c>
      <c r="E194" s="281" t="s">
        <v>467</v>
      </c>
      <c r="F194" s="367"/>
      <c r="G194" s="368"/>
      <c r="H194" s="368"/>
      <c r="M194" s="403">
        <v>37.75</v>
      </c>
    </row>
    <row r="195" customHeight="1" spans="1:13">
      <c r="A195" s="281"/>
      <c r="B195" s="281"/>
      <c r="C195" s="281"/>
      <c r="D195" s="281" t="s">
        <v>881</v>
      </c>
      <c r="E195" s="281" t="s">
        <v>642</v>
      </c>
      <c r="F195" s="367"/>
      <c r="G195" s="368"/>
      <c r="H195" s="368"/>
      <c r="M195" s="403">
        <v>37.75</v>
      </c>
    </row>
    <row r="196" customHeight="1" spans="1:13">
      <c r="A196" s="281"/>
      <c r="B196" s="281"/>
      <c r="C196" s="281" t="s">
        <v>882</v>
      </c>
      <c r="D196" s="281"/>
      <c r="E196" s="281" t="s">
        <v>467</v>
      </c>
      <c r="F196" s="367"/>
      <c r="G196" s="404"/>
      <c r="H196" s="404"/>
      <c r="I196"/>
      <c r="J196"/>
      <c r="K196"/>
      <c r="M196" s="403">
        <v>2642.54</v>
      </c>
    </row>
    <row r="197" customHeight="1" spans="1:13">
      <c r="A197" s="281"/>
      <c r="B197" s="281"/>
      <c r="C197" s="281" t="s">
        <v>883</v>
      </c>
      <c r="D197" s="281"/>
      <c r="E197" s="281" t="s">
        <v>467</v>
      </c>
      <c r="F197" s="367"/>
      <c r="G197" s="404"/>
      <c r="H197" s="404"/>
      <c r="I197"/>
      <c r="J197"/>
      <c r="K197"/>
      <c r="M197" s="403">
        <v>2642.54</v>
      </c>
    </row>
    <row r="198" customHeight="1" spans="1:13">
      <c r="A198" s="281"/>
      <c r="B198" s="281"/>
      <c r="C198" s="281" t="s">
        <v>884</v>
      </c>
      <c r="D198" s="281"/>
      <c r="E198" s="281" t="s">
        <v>885</v>
      </c>
      <c r="F198" s="367"/>
      <c r="G198" s="404"/>
      <c r="H198" s="404"/>
      <c r="I198"/>
      <c r="J198"/>
      <c r="K198"/>
      <c r="M198" s="403">
        <v>22.65</v>
      </c>
    </row>
    <row r="199" customHeight="1" spans="1:13">
      <c r="A199" s="281"/>
      <c r="B199" s="371"/>
      <c r="C199" s="281" t="s">
        <v>886</v>
      </c>
      <c r="D199" s="281"/>
      <c r="E199" s="281" t="s">
        <v>666</v>
      </c>
      <c r="F199" s="367"/>
      <c r="G199" s="404"/>
      <c r="H199" s="404"/>
      <c r="I199"/>
      <c r="J199"/>
      <c r="K199"/>
      <c r="M199" s="403">
        <v>377.51</v>
      </c>
    </row>
    <row r="200" customHeight="1" spans="1:13">
      <c r="A200" s="281"/>
      <c r="B200" s="371"/>
      <c r="C200" s="281" t="s">
        <v>868</v>
      </c>
      <c r="D200" s="281"/>
      <c r="E200" s="281" t="s">
        <v>666</v>
      </c>
      <c r="F200" s="367"/>
      <c r="G200" s="404"/>
      <c r="H200" s="404"/>
      <c r="I200"/>
      <c r="J200"/>
      <c r="K200"/>
      <c r="M200" s="403">
        <v>1326.76</v>
      </c>
    </row>
    <row r="201" customHeight="1" spans="1:13">
      <c r="A201" s="281"/>
      <c r="B201" s="371"/>
      <c r="C201" s="371" t="s">
        <v>887</v>
      </c>
      <c r="D201" s="371"/>
      <c r="E201" s="371" t="s">
        <v>603</v>
      </c>
      <c r="F201" s="367"/>
      <c r="G201" s="404"/>
      <c r="H201" s="404"/>
      <c r="I201"/>
      <c r="J201"/>
      <c r="K201"/>
      <c r="M201" s="403">
        <v>38843.58</v>
      </c>
    </row>
    <row r="202" customHeight="1" spans="1:13">
      <c r="A202" s="281"/>
      <c r="B202" s="371"/>
      <c r="C202" s="371" t="s">
        <v>888</v>
      </c>
      <c r="D202" s="371"/>
      <c r="E202" s="371" t="s">
        <v>581</v>
      </c>
      <c r="F202" s="372"/>
      <c r="G202" s="404"/>
      <c r="H202" s="404"/>
      <c r="I202"/>
      <c r="J202"/>
      <c r="K202"/>
      <c r="M202" s="403">
        <v>7675.5</v>
      </c>
    </row>
    <row r="203" customHeight="1" spans="1:13">
      <c r="A203" s="281"/>
      <c r="B203" s="371"/>
      <c r="C203" s="281" t="s">
        <v>889</v>
      </c>
      <c r="D203" s="281"/>
      <c r="E203" s="281" t="s">
        <v>654</v>
      </c>
      <c r="F203" s="304"/>
      <c r="G203" s="404"/>
      <c r="H203" s="404"/>
      <c r="I203"/>
      <c r="J203"/>
      <c r="K203"/>
      <c r="M203" s="403">
        <v>6083.28</v>
      </c>
    </row>
    <row r="204" customHeight="1" spans="1:13">
      <c r="A204" s="281"/>
      <c r="B204" s="371"/>
      <c r="C204" s="281" t="s">
        <v>890</v>
      </c>
      <c r="D204" s="281"/>
      <c r="E204" s="281" t="s">
        <v>285</v>
      </c>
      <c r="F204" s="304"/>
      <c r="G204" s="404"/>
      <c r="H204" s="404"/>
      <c r="I204"/>
      <c r="J204"/>
      <c r="K204"/>
      <c r="M204" s="403">
        <v>3775.06</v>
      </c>
    </row>
    <row r="205" customHeight="1" spans="1:13">
      <c r="A205" s="371"/>
      <c r="B205" s="371" t="s">
        <v>891</v>
      </c>
      <c r="C205" s="371" t="s">
        <v>892</v>
      </c>
      <c r="D205" s="371"/>
      <c r="E205" s="371" t="s">
        <v>893</v>
      </c>
      <c r="F205" s="373"/>
      <c r="G205" s="404"/>
      <c r="H205" s="404"/>
      <c r="I205"/>
      <c r="J205"/>
      <c r="K205"/>
      <c r="M205" s="405">
        <v>9.32</v>
      </c>
    </row>
    <row r="206" customHeight="1" spans="1:13">
      <c r="A206" s="281"/>
      <c r="B206" s="281" t="s">
        <v>894</v>
      </c>
      <c r="C206" s="281" t="s">
        <v>895</v>
      </c>
      <c r="D206" s="281"/>
      <c r="E206" s="281" t="s">
        <v>851</v>
      </c>
      <c r="F206" s="304"/>
      <c r="G206" s="404"/>
      <c r="H206" s="404"/>
      <c r="I206"/>
      <c r="J206"/>
      <c r="K206"/>
      <c r="M206" s="403">
        <v>18581.94</v>
      </c>
    </row>
    <row r="207" customHeight="1" spans="1:13">
      <c r="A207" s="281"/>
      <c r="B207" s="281" t="s">
        <v>896</v>
      </c>
      <c r="C207" s="281" t="s">
        <v>774</v>
      </c>
      <c r="D207" s="281"/>
      <c r="E207" s="281" t="s">
        <v>581</v>
      </c>
      <c r="F207" s="304"/>
      <c r="G207" s="404"/>
      <c r="H207" s="404"/>
      <c r="I207"/>
      <c r="J207"/>
      <c r="K207"/>
      <c r="M207" s="403">
        <v>4.25</v>
      </c>
    </row>
    <row r="208" customHeight="1" spans="1:13">
      <c r="A208" s="281"/>
      <c r="B208" s="281"/>
      <c r="C208" s="281" t="s">
        <v>897</v>
      </c>
      <c r="D208" s="281"/>
      <c r="E208" s="281" t="s">
        <v>603</v>
      </c>
      <c r="F208" s="304"/>
      <c r="G208" s="404"/>
      <c r="H208" s="404"/>
      <c r="I208"/>
      <c r="J208"/>
      <c r="K208"/>
      <c r="M208" s="403">
        <v>38219.87</v>
      </c>
    </row>
    <row r="209" customHeight="1" spans="1:13">
      <c r="A209" s="374"/>
      <c r="B209" s="374"/>
      <c r="C209" s="281" t="s">
        <v>898</v>
      </c>
      <c r="D209" s="281"/>
      <c r="E209" s="281" t="s">
        <v>666</v>
      </c>
      <c r="F209" s="304"/>
      <c r="G209" s="368"/>
      <c r="H209" s="368"/>
      <c r="M209" s="403">
        <v>105.8</v>
      </c>
    </row>
    <row r="210" customHeight="1" spans="1:13">
      <c r="A210" s="364"/>
      <c r="B210" s="365" t="s">
        <v>899</v>
      </c>
      <c r="C210" s="365"/>
      <c r="D210" s="365"/>
      <c r="E210" s="366"/>
      <c r="F210" s="366"/>
      <c r="G210" s="368"/>
      <c r="H210" s="368"/>
      <c r="M210" s="366"/>
    </row>
  </sheetData>
  <mergeCells count="334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C196:D196"/>
    <mergeCell ref="C197:D197"/>
    <mergeCell ref="C198:D198"/>
    <mergeCell ref="C199:D199"/>
    <mergeCell ref="C200:D200"/>
    <mergeCell ref="C201:D201"/>
    <mergeCell ref="C202:D202"/>
    <mergeCell ref="C203:D203"/>
    <mergeCell ref="C204:D204"/>
    <mergeCell ref="C206:D206"/>
    <mergeCell ref="C207:D207"/>
    <mergeCell ref="C208:D208"/>
    <mergeCell ref="C209:D209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A192:A199"/>
    <mergeCell ref="A200:A201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B192:B195"/>
    <mergeCell ref="C69:C71"/>
    <mergeCell ref="C72:C75"/>
    <mergeCell ref="C118:C120"/>
    <mergeCell ref="C121:C128"/>
    <mergeCell ref="C192:C195"/>
  </mergeCells>
  <pageMargins left="0.75" right="0.75" top="1" bottom="1" header="0.5" footer="0.5"/>
  <headerFooter/>
</worksheet>
</file>

<file path=xl/worksheets/sheet1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0"/>
  <sheetViews>
    <sheetView workbookViewId="0">
      <selection activeCell="A1" sqref="A1:K1"/>
    </sheetView>
  </sheetViews>
  <sheetFormatPr defaultColWidth="9" defaultRowHeight="20" customHeight="1"/>
  <cols>
    <col min="1" max="1" width="9" style="278"/>
    <col min="2" max="2" width="15" style="278" customWidth="1"/>
    <col min="3" max="3" width="20.8672566371681" style="278" customWidth="1"/>
    <col min="4" max="4" width="22.1327433628319" style="278" customWidth="1"/>
    <col min="5" max="5" width="26.4159292035398" style="278" customWidth="1"/>
    <col min="6" max="6" width="19.2654867256637" style="279" customWidth="1"/>
    <col min="7" max="8" width="15.5398230088496" style="278" customWidth="1"/>
    <col min="9" max="11" width="25.4955752212389" style="278" customWidth="1"/>
    <col min="12" max="16384" width="9" style="278"/>
  </cols>
  <sheetData>
    <row r="1" customHeight="1" spans="1:11">
      <c r="A1" s="280" t="s">
        <v>505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</row>
    <row r="2" customHeight="1" spans="1:11">
      <c r="A2" s="281" t="s">
        <v>506</v>
      </c>
      <c r="B2" s="371"/>
      <c r="C2" s="281"/>
      <c r="D2" s="281" t="s">
        <v>507</v>
      </c>
      <c r="E2" s="281" t="s">
        <v>1008</v>
      </c>
      <c r="F2" s="281" t="s">
        <v>509</v>
      </c>
      <c r="G2" s="375" t="s">
        <v>186</v>
      </c>
      <c r="H2" s="376"/>
      <c r="I2" s="304"/>
      <c r="J2" s="304"/>
      <c r="K2" s="304"/>
    </row>
    <row r="3" customHeight="1" spans="1:12">
      <c r="A3" s="281" t="s">
        <v>510</v>
      </c>
      <c r="B3" s="373">
        <v>0.745</v>
      </c>
      <c r="C3" s="373">
        <v>0.745</v>
      </c>
      <c r="D3" s="285" t="s">
        <v>511</v>
      </c>
      <c r="E3" s="281"/>
      <c r="F3" s="281" t="s">
        <v>512</v>
      </c>
      <c r="G3" s="373" t="s">
        <v>1009</v>
      </c>
      <c r="H3" s="281" t="s">
        <v>514</v>
      </c>
      <c r="I3" s="373" t="s">
        <v>1010</v>
      </c>
      <c r="J3" s="304"/>
      <c r="K3" s="304"/>
      <c r="L3" s="305"/>
    </row>
    <row r="4" customHeight="1" spans="1:12">
      <c r="A4" s="281" t="s">
        <v>515</v>
      </c>
      <c r="B4" s="373"/>
      <c r="C4" s="373" t="s">
        <v>1011</v>
      </c>
      <c r="D4" s="281" t="s">
        <v>516</v>
      </c>
      <c r="E4" s="381">
        <v>44832</v>
      </c>
      <c r="F4" s="281" t="s">
        <v>517</v>
      </c>
      <c r="G4" s="281" t="s">
        <v>975</v>
      </c>
      <c r="H4" s="281" t="s">
        <v>518</v>
      </c>
      <c r="I4" s="373" t="s">
        <v>1012</v>
      </c>
      <c r="J4" s="281" t="s">
        <v>519</v>
      </c>
      <c r="K4" s="304" t="s">
        <v>990</v>
      </c>
      <c r="L4" s="306"/>
    </row>
    <row r="5" customHeight="1" spans="1:12">
      <c r="A5" s="281" t="s">
        <v>520</v>
      </c>
      <c r="B5" s="281"/>
      <c r="C5" s="373" t="s">
        <v>993</v>
      </c>
      <c r="D5" s="281" t="s">
        <v>521</v>
      </c>
      <c r="E5" s="281" t="s">
        <v>993</v>
      </c>
      <c r="F5" s="281" t="s">
        <v>522</v>
      </c>
      <c r="G5" s="373" t="s">
        <v>1013</v>
      </c>
      <c r="H5" s="281" t="s">
        <v>523</v>
      </c>
      <c r="I5" s="373" t="s">
        <v>1014</v>
      </c>
      <c r="J5" s="281" t="s">
        <v>524</v>
      </c>
      <c r="K5" s="304">
        <v>0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290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296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296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296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296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296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296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296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296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296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296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296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296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296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296">
        <v>1.225</v>
      </c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296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296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296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296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296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296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296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296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296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296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296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296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296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296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296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296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296"/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296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1015</v>
      </c>
      <c r="F41" s="296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296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296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296">
        <f>(1360.2+1342.6+1560+1575)/10000</f>
        <v>0.58378</v>
      </c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296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296"/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296">
        <f>(350.1+351.1+399.8+396.2)/10000+(164.3*2+164.4*2+36+31.4+115)/10000</f>
        <v>0.2337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296">
        <f>(350.1+351.1+399.8+396.2)/10000+(164.3*2+164.4*2+36+31.4+115)/10000</f>
        <v>0.2337</v>
      </c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296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296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296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296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296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296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296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296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296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296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296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296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296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296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296">
        <v>0.864</v>
      </c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296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296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296"/>
      <c r="G66" s="303"/>
      <c r="H66" s="303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311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296">
        <v>0.04</v>
      </c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315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315"/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315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311">
        <v>197</v>
      </c>
      <c r="G72" s="313"/>
      <c r="H72" s="313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311"/>
      <c r="G73" s="313"/>
      <c r="H73" s="313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311"/>
      <c r="G74" s="313"/>
      <c r="H74" s="313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311"/>
      <c r="G75" s="379"/>
      <c r="H75" s="37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311">
        <v>40</v>
      </c>
      <c r="G76" s="379"/>
      <c r="H76" s="37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295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1"/>
      <c r="G78" s="379"/>
      <c r="H78" s="37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1"/>
      <c r="G79" s="379"/>
      <c r="H79" s="37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311"/>
      <c r="G80" s="313"/>
      <c r="H80" s="313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1">
        <v>936</v>
      </c>
      <c r="G81" s="313"/>
      <c r="H81" s="313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311"/>
      <c r="G82" s="313"/>
      <c r="H82" s="313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311">
        <v>0.04</v>
      </c>
      <c r="G83" s="313"/>
      <c r="H83" s="313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311">
        <v>2.56</v>
      </c>
      <c r="G84" s="313"/>
      <c r="H84" s="313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311"/>
      <c r="G85" s="313"/>
      <c r="H85" s="313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296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 t="s">
        <v>1016</v>
      </c>
      <c r="E87" s="295" t="s">
        <v>1017</v>
      </c>
      <c r="F87" s="296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296"/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296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296">
        <v>0.16</v>
      </c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299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296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296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296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296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296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296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296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296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296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296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296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296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296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296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296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296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296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296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296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296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296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296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296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296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296">
        <v>0.12</v>
      </c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296">
        <v>0.088</v>
      </c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296"/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296">
        <v>0.09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296"/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296"/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296">
        <v>4.77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296"/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296">
        <v>6.5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296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5" t="s">
        <v>589</v>
      </c>
      <c r="F126" s="296"/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1018</v>
      </c>
      <c r="F127" s="296">
        <v>0.114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296">
        <v>0.26</v>
      </c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296"/>
      <c r="G129" s="236"/>
      <c r="H129" s="236"/>
      <c r="I129" s="236"/>
      <c r="J129" s="276"/>
      <c r="K129" s="276"/>
    </row>
    <row r="130" customFormat="1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0.745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317"/>
      <c r="G131" s="291"/>
      <c r="H131" s="291"/>
      <c r="I131" s="291" t="s">
        <v>631</v>
      </c>
      <c r="J131" s="291"/>
      <c r="K131" s="291"/>
    </row>
    <row r="132" customHeight="1" spans="1:11">
      <c r="A132" s="326" t="s">
        <v>691</v>
      </c>
      <c r="B132" s="326"/>
      <c r="C132" s="327" t="s">
        <v>692</v>
      </c>
      <c r="D132" s="328"/>
      <c r="E132" s="329"/>
      <c r="F132" s="382"/>
      <c r="G132" s="330"/>
      <c r="H132" s="330"/>
      <c r="I132" s="330"/>
      <c r="J132" s="333"/>
      <c r="K132" s="333"/>
    </row>
    <row r="133" customHeight="1" spans="1:11">
      <c r="A133" s="331"/>
      <c r="B133" s="332" t="s">
        <v>272</v>
      </c>
      <c r="C133" s="333" t="s">
        <v>693</v>
      </c>
      <c r="D133" s="334"/>
      <c r="E133" s="332" t="s">
        <v>694</v>
      </c>
      <c r="F133" s="329"/>
      <c r="G133" s="330"/>
      <c r="H133" s="330"/>
      <c r="I133" s="330" t="s">
        <v>695</v>
      </c>
      <c r="J133" s="333" t="s">
        <v>696</v>
      </c>
      <c r="K133" s="333" t="s">
        <v>696</v>
      </c>
    </row>
    <row r="134" customHeight="1" spans="1:11">
      <c r="A134" s="337"/>
      <c r="B134" s="332"/>
      <c r="C134" s="333" t="s">
        <v>697</v>
      </c>
      <c r="D134" s="334"/>
      <c r="E134" s="332" t="s">
        <v>694</v>
      </c>
      <c r="F134" s="335"/>
      <c r="G134" s="336"/>
      <c r="H134" s="336"/>
      <c r="I134" s="330" t="s">
        <v>698</v>
      </c>
      <c r="J134" s="333" t="s">
        <v>696</v>
      </c>
      <c r="K134" s="333" t="s">
        <v>696</v>
      </c>
    </row>
    <row r="135" customHeight="1" spans="1:11">
      <c r="A135" s="337"/>
      <c r="B135" s="332"/>
      <c r="C135" s="333" t="s">
        <v>699</v>
      </c>
      <c r="D135" s="334"/>
      <c r="E135" s="332" t="s">
        <v>694</v>
      </c>
      <c r="F135" s="335"/>
      <c r="G135" s="336"/>
      <c r="H135" s="336"/>
      <c r="I135" s="330" t="s">
        <v>700</v>
      </c>
      <c r="J135" s="333" t="s">
        <v>696</v>
      </c>
      <c r="K135" s="333" t="s">
        <v>696</v>
      </c>
    </row>
    <row r="136" customHeight="1" spans="1:11">
      <c r="A136" s="337"/>
      <c r="B136" s="332"/>
      <c r="C136" s="333" t="s">
        <v>701</v>
      </c>
      <c r="D136" s="334"/>
      <c r="E136" s="332" t="s">
        <v>694</v>
      </c>
      <c r="F136" s="335"/>
      <c r="G136" s="336"/>
      <c r="H136" s="336"/>
      <c r="I136" s="330" t="s">
        <v>695</v>
      </c>
      <c r="J136" s="333" t="s">
        <v>696</v>
      </c>
      <c r="K136" s="333" t="s">
        <v>696</v>
      </c>
    </row>
    <row r="137" customHeight="1" spans="1:11">
      <c r="A137" s="337"/>
      <c r="B137" s="332"/>
      <c r="C137" s="333" t="s">
        <v>702</v>
      </c>
      <c r="D137" s="334"/>
      <c r="E137" s="332" t="s">
        <v>694</v>
      </c>
      <c r="F137" s="335"/>
      <c r="G137" s="336"/>
      <c r="H137" s="336"/>
      <c r="I137" s="330" t="s">
        <v>698</v>
      </c>
      <c r="J137" s="333" t="s">
        <v>696</v>
      </c>
      <c r="K137" s="333" t="s">
        <v>696</v>
      </c>
    </row>
    <row r="138" customHeight="1" spans="1:11">
      <c r="A138" s="337"/>
      <c r="B138" s="332"/>
      <c r="C138" s="333" t="s">
        <v>703</v>
      </c>
      <c r="D138" s="334"/>
      <c r="E138" s="332" t="s">
        <v>694</v>
      </c>
      <c r="F138" s="335"/>
      <c r="G138" s="336"/>
      <c r="H138" s="336"/>
      <c r="I138" s="330" t="s">
        <v>700</v>
      </c>
      <c r="J138" s="333" t="s">
        <v>696</v>
      </c>
      <c r="K138" s="333" t="s">
        <v>696</v>
      </c>
    </row>
    <row r="139" customHeight="1" spans="1:11">
      <c r="A139" s="337"/>
      <c r="B139" s="332"/>
      <c r="C139" s="333" t="s">
        <v>704</v>
      </c>
      <c r="D139" s="334"/>
      <c r="E139" s="332" t="s">
        <v>694</v>
      </c>
      <c r="F139" s="335"/>
      <c r="G139" s="336"/>
      <c r="H139" s="336"/>
      <c r="I139" s="330" t="s">
        <v>705</v>
      </c>
      <c r="J139" s="333" t="s">
        <v>706</v>
      </c>
      <c r="K139" s="333" t="s">
        <v>706</v>
      </c>
    </row>
    <row r="140" customHeight="1" spans="1:11">
      <c r="A140" s="337"/>
      <c r="B140" s="332"/>
      <c r="C140" s="333" t="s">
        <v>707</v>
      </c>
      <c r="D140" s="334"/>
      <c r="E140" s="332" t="s">
        <v>694</v>
      </c>
      <c r="F140" s="335"/>
      <c r="G140" s="336"/>
      <c r="H140" s="336"/>
      <c r="I140" s="330" t="s">
        <v>705</v>
      </c>
      <c r="J140" s="333" t="s">
        <v>706</v>
      </c>
      <c r="K140" s="333" t="s">
        <v>706</v>
      </c>
    </row>
    <row r="141" customHeight="1" spans="1:11">
      <c r="A141" s="337"/>
      <c r="B141" s="332"/>
      <c r="C141" s="333" t="s">
        <v>708</v>
      </c>
      <c r="D141" s="334"/>
      <c r="E141" s="332" t="s">
        <v>694</v>
      </c>
      <c r="F141" s="335"/>
      <c r="G141" s="336"/>
      <c r="H141" s="336"/>
      <c r="I141" s="330" t="s">
        <v>709</v>
      </c>
      <c r="J141" s="333" t="s">
        <v>696</v>
      </c>
      <c r="K141" s="333" t="s">
        <v>696</v>
      </c>
    </row>
    <row r="142" customHeight="1" spans="1:11">
      <c r="A142" s="337"/>
      <c r="B142" s="332"/>
      <c r="C142" s="333" t="s">
        <v>710</v>
      </c>
      <c r="D142" s="334"/>
      <c r="E142" s="332" t="s">
        <v>694</v>
      </c>
      <c r="F142" s="335"/>
      <c r="G142" s="336"/>
      <c r="H142" s="336"/>
      <c r="I142" s="330" t="s">
        <v>705</v>
      </c>
      <c r="J142" s="333" t="s">
        <v>706</v>
      </c>
      <c r="K142" s="333" t="s">
        <v>706</v>
      </c>
    </row>
    <row r="143" customHeight="1" spans="1:11">
      <c r="A143" s="337"/>
      <c r="B143" s="332"/>
      <c r="C143" s="333" t="s">
        <v>711</v>
      </c>
      <c r="D143" s="334"/>
      <c r="E143" s="332" t="s">
        <v>694</v>
      </c>
      <c r="F143" s="335"/>
      <c r="G143" s="336"/>
      <c r="H143" s="336"/>
      <c r="I143" s="330" t="s">
        <v>705</v>
      </c>
      <c r="J143" s="333" t="s">
        <v>706</v>
      </c>
      <c r="K143" s="333" t="s">
        <v>706</v>
      </c>
    </row>
    <row r="144" customHeight="1" spans="1:11">
      <c r="A144" s="337"/>
      <c r="B144" s="332"/>
      <c r="C144" s="333" t="s">
        <v>712</v>
      </c>
      <c r="D144" s="334"/>
      <c r="E144" s="332" t="s">
        <v>694</v>
      </c>
      <c r="F144" s="335"/>
      <c r="G144" s="336"/>
      <c r="H144" s="336"/>
      <c r="I144" s="330" t="s">
        <v>709</v>
      </c>
      <c r="J144" s="333" t="s">
        <v>696</v>
      </c>
      <c r="K144" s="333" t="s">
        <v>696</v>
      </c>
    </row>
    <row r="145" customHeight="1" spans="1:11">
      <c r="A145" s="337"/>
      <c r="B145" s="332"/>
      <c r="C145" s="333" t="s">
        <v>713</v>
      </c>
      <c r="D145" s="334"/>
      <c r="E145" s="332" t="s">
        <v>714</v>
      </c>
      <c r="F145" s="335"/>
      <c r="G145" s="336"/>
      <c r="H145" s="336"/>
      <c r="I145" s="330" t="s">
        <v>715</v>
      </c>
      <c r="J145" s="333" t="s">
        <v>716</v>
      </c>
      <c r="K145" s="333" t="s">
        <v>716</v>
      </c>
    </row>
    <row r="146" customHeight="1" spans="1:11">
      <c r="A146" s="337"/>
      <c r="B146" s="332"/>
      <c r="C146" s="333" t="s">
        <v>717</v>
      </c>
      <c r="D146" s="334"/>
      <c r="E146" s="332" t="s">
        <v>714</v>
      </c>
      <c r="F146" s="335"/>
      <c r="G146" s="336"/>
      <c r="H146" s="336"/>
      <c r="I146" s="330" t="s">
        <v>718</v>
      </c>
      <c r="J146" s="333" t="s">
        <v>716</v>
      </c>
      <c r="K146" s="333" t="s">
        <v>716</v>
      </c>
    </row>
    <row r="147" customHeight="1" spans="1:11">
      <c r="A147" s="337"/>
      <c r="B147" s="332"/>
      <c r="C147" s="333" t="s">
        <v>719</v>
      </c>
      <c r="D147" s="334"/>
      <c r="E147" s="332" t="s">
        <v>714</v>
      </c>
      <c r="F147" s="335"/>
      <c r="G147" s="336"/>
      <c r="H147" s="336"/>
      <c r="I147" s="330" t="s">
        <v>720</v>
      </c>
      <c r="J147" s="333" t="s">
        <v>716</v>
      </c>
      <c r="K147" s="333" t="s">
        <v>716</v>
      </c>
    </row>
    <row r="148" customHeight="1" spans="1:11">
      <c r="A148" s="337"/>
      <c r="B148" s="332"/>
      <c r="C148" s="333" t="s">
        <v>721</v>
      </c>
      <c r="D148" s="334"/>
      <c r="E148" s="332" t="s">
        <v>714</v>
      </c>
      <c r="F148" s="335"/>
      <c r="G148" s="336"/>
      <c r="H148" s="336"/>
      <c r="I148" s="330" t="s">
        <v>722</v>
      </c>
      <c r="J148" s="333" t="s">
        <v>723</v>
      </c>
      <c r="K148" s="333" t="s">
        <v>723</v>
      </c>
    </row>
    <row r="149" customHeight="1" spans="1:11">
      <c r="A149" s="337"/>
      <c r="B149" s="332"/>
      <c r="C149" s="333" t="s">
        <v>724</v>
      </c>
      <c r="D149" s="334"/>
      <c r="E149" s="332" t="s">
        <v>714</v>
      </c>
      <c r="F149" s="335"/>
      <c r="G149" s="336"/>
      <c r="H149" s="336"/>
      <c r="I149" s="330" t="s">
        <v>725</v>
      </c>
      <c r="J149" s="333" t="s">
        <v>726</v>
      </c>
      <c r="K149" s="333" t="s">
        <v>726</v>
      </c>
    </row>
    <row r="150" customHeight="1" spans="1:11">
      <c r="A150" s="338"/>
      <c r="B150" s="332"/>
      <c r="C150" s="333" t="s">
        <v>727</v>
      </c>
      <c r="D150" s="334"/>
      <c r="E150" s="332" t="s">
        <v>714</v>
      </c>
      <c r="F150" s="335"/>
      <c r="G150" s="336"/>
      <c r="H150" s="336"/>
      <c r="I150" s="330" t="s">
        <v>728</v>
      </c>
      <c r="J150" s="333" t="s">
        <v>729</v>
      </c>
      <c r="K150" s="333" t="s">
        <v>729</v>
      </c>
    </row>
    <row r="151" customHeight="1" spans="1:11">
      <c r="A151" s="331"/>
      <c r="B151" s="332" t="s">
        <v>538</v>
      </c>
      <c r="C151" s="339" t="s">
        <v>730</v>
      </c>
      <c r="D151" s="340"/>
      <c r="E151" s="332" t="s">
        <v>694</v>
      </c>
      <c r="F151" s="335"/>
      <c r="G151" s="343"/>
      <c r="H151" s="343"/>
      <c r="I151" s="342"/>
      <c r="J151" s="339"/>
      <c r="K151" s="339"/>
    </row>
    <row r="152" customHeight="1" spans="1:11">
      <c r="A152" s="337"/>
      <c r="B152" s="332"/>
      <c r="C152" s="339" t="s">
        <v>731</v>
      </c>
      <c r="D152" s="340"/>
      <c r="E152" s="332" t="s">
        <v>694</v>
      </c>
      <c r="F152" s="341"/>
      <c r="G152" s="342"/>
      <c r="H152" s="342"/>
      <c r="I152" s="342"/>
      <c r="J152" s="339"/>
      <c r="K152" s="339"/>
    </row>
    <row r="153" customHeight="1" spans="1:11">
      <c r="A153" s="337"/>
      <c r="B153" s="332"/>
      <c r="C153" s="339" t="s">
        <v>732</v>
      </c>
      <c r="D153" s="340"/>
      <c r="E153" s="332" t="s">
        <v>714</v>
      </c>
      <c r="F153" s="341"/>
      <c r="G153" s="342"/>
      <c r="H153" s="342"/>
      <c r="I153" s="342"/>
      <c r="J153" s="339"/>
      <c r="K153" s="339"/>
    </row>
    <row r="154" customHeight="1" spans="1:11">
      <c r="A154" s="338"/>
      <c r="B154" s="332"/>
      <c r="C154" s="339" t="s">
        <v>733</v>
      </c>
      <c r="D154" s="340"/>
      <c r="E154" s="332" t="s">
        <v>714</v>
      </c>
      <c r="F154" s="335"/>
      <c r="G154" s="343"/>
      <c r="H154" s="343"/>
      <c r="I154" s="342"/>
      <c r="J154" s="339"/>
      <c r="K154" s="339"/>
    </row>
    <row r="155" customHeight="1" spans="1:11">
      <c r="A155" s="331"/>
      <c r="B155" s="332" t="s">
        <v>734</v>
      </c>
      <c r="C155" s="339" t="s">
        <v>735</v>
      </c>
      <c r="D155" s="340"/>
      <c r="E155" s="332" t="s">
        <v>714</v>
      </c>
      <c r="F155" s="335"/>
      <c r="G155" s="343"/>
      <c r="H155" s="343"/>
      <c r="I155" s="342"/>
      <c r="J155" s="339"/>
      <c r="K155" s="339"/>
    </row>
    <row r="156" customHeight="1" spans="1:11">
      <c r="A156" s="337"/>
      <c r="B156" s="332"/>
      <c r="C156" s="339" t="s">
        <v>736</v>
      </c>
      <c r="D156" s="340"/>
      <c r="E156" s="332" t="s">
        <v>714</v>
      </c>
      <c r="F156" s="335"/>
      <c r="G156" s="343"/>
      <c r="H156" s="343"/>
      <c r="I156" s="342"/>
      <c r="J156" s="339"/>
      <c r="K156" s="339"/>
    </row>
    <row r="157" customHeight="1" spans="1:11">
      <c r="A157" s="337"/>
      <c r="B157" s="332"/>
      <c r="C157" s="339" t="s">
        <v>737</v>
      </c>
      <c r="D157" s="340"/>
      <c r="E157" s="332" t="s">
        <v>714</v>
      </c>
      <c r="F157" s="335"/>
      <c r="G157" s="343"/>
      <c r="H157" s="343"/>
      <c r="I157" s="342"/>
      <c r="J157" s="339"/>
      <c r="K157" s="339"/>
    </row>
    <row r="158" customHeight="1" spans="1:11">
      <c r="A158" s="337"/>
      <c r="B158" s="332"/>
      <c r="C158" s="339" t="s">
        <v>738</v>
      </c>
      <c r="D158" s="340"/>
      <c r="E158" s="332" t="s">
        <v>714</v>
      </c>
      <c r="F158" s="335"/>
      <c r="G158" s="343"/>
      <c r="H158" s="343"/>
      <c r="I158" s="342"/>
      <c r="J158" s="339"/>
      <c r="K158" s="339"/>
    </row>
    <row r="159" customHeight="1" spans="1:11">
      <c r="A159" s="337"/>
      <c r="B159" s="332"/>
      <c r="C159" s="339" t="s">
        <v>739</v>
      </c>
      <c r="D159" s="340"/>
      <c r="E159" s="332" t="s">
        <v>714</v>
      </c>
      <c r="F159" s="335"/>
      <c r="G159" s="343"/>
      <c r="H159" s="343"/>
      <c r="I159" s="342"/>
      <c r="J159" s="339"/>
      <c r="K159" s="339"/>
    </row>
    <row r="160" customHeight="1" spans="1:11">
      <c r="A160" s="337"/>
      <c r="B160" s="332"/>
      <c r="C160" s="339" t="s">
        <v>740</v>
      </c>
      <c r="D160" s="340"/>
      <c r="E160" s="332" t="s">
        <v>714</v>
      </c>
      <c r="F160" s="335"/>
      <c r="G160" s="343"/>
      <c r="H160" s="343"/>
      <c r="I160" s="342"/>
      <c r="J160" s="339"/>
      <c r="K160" s="339"/>
    </row>
    <row r="161" customHeight="1" spans="1:11">
      <c r="A161" s="337"/>
      <c r="B161" s="332"/>
      <c r="C161" s="339" t="s">
        <v>741</v>
      </c>
      <c r="D161" s="340"/>
      <c r="E161" s="332" t="s">
        <v>714</v>
      </c>
      <c r="F161" s="335"/>
      <c r="G161" s="343"/>
      <c r="H161" s="343"/>
      <c r="I161" s="342"/>
      <c r="J161" s="339"/>
      <c r="K161" s="339"/>
    </row>
    <row r="162" customHeight="1" spans="1:11">
      <c r="A162" s="337"/>
      <c r="B162" s="332"/>
      <c r="C162" s="339" t="s">
        <v>742</v>
      </c>
      <c r="D162" s="340"/>
      <c r="E162" s="332" t="s">
        <v>714</v>
      </c>
      <c r="F162" s="335"/>
      <c r="G162" s="343"/>
      <c r="H162" s="343"/>
      <c r="I162" s="342"/>
      <c r="J162" s="339"/>
      <c r="K162" s="339"/>
    </row>
    <row r="163" customHeight="1" spans="1:11">
      <c r="A163" s="337"/>
      <c r="B163" s="332"/>
      <c r="C163" s="339" t="s">
        <v>743</v>
      </c>
      <c r="D163" s="340"/>
      <c r="E163" s="332" t="s">
        <v>694</v>
      </c>
      <c r="F163" s="335"/>
      <c r="G163" s="343"/>
      <c r="H163" s="343"/>
      <c r="I163" s="342"/>
      <c r="J163" s="339"/>
      <c r="K163" s="339"/>
    </row>
    <row r="164" customHeight="1" spans="1:11">
      <c r="A164" s="338"/>
      <c r="B164" s="332"/>
      <c r="C164" s="339" t="s">
        <v>744</v>
      </c>
      <c r="D164" s="340"/>
      <c r="E164" s="332" t="s">
        <v>694</v>
      </c>
      <c r="F164" s="341"/>
      <c r="G164" s="342"/>
      <c r="H164" s="342"/>
      <c r="I164" s="342"/>
      <c r="J164" s="339"/>
      <c r="K164" s="339"/>
    </row>
    <row r="165" customHeight="1" spans="1:11">
      <c r="A165" s="332"/>
      <c r="B165" s="344" t="s">
        <v>11</v>
      </c>
      <c r="C165" s="345"/>
      <c r="D165" s="346"/>
      <c r="E165" s="332"/>
      <c r="F165" s="341"/>
      <c r="G165" s="330"/>
      <c r="H165" s="330"/>
      <c r="I165" s="330"/>
      <c r="J165" s="333"/>
      <c r="K165" s="333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347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352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348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348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296">
        <v>5.105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296">
        <v>2.846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296">
        <v>2.348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296">
        <v>3.677</v>
      </c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296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296">
        <v>5.01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296"/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296">
        <v>0.21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296">
        <v>0.78</v>
      </c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29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29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296">
        <v>1</v>
      </c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58" t="s">
        <v>601</v>
      </c>
      <c r="F182" s="296">
        <v>0.21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58" t="s">
        <v>601</v>
      </c>
      <c r="F183" s="296"/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29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29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296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0.745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360" t="s">
        <v>256</v>
      </c>
      <c r="B190" s="360"/>
      <c r="C190" s="361"/>
      <c r="D190" s="361"/>
      <c r="E190" s="361"/>
      <c r="F190" s="362"/>
      <c r="G190" s="363"/>
      <c r="H190" s="363"/>
      <c r="I190" s="363"/>
      <c r="J190" s="370"/>
      <c r="K190" s="370"/>
    </row>
    <row r="191" customHeight="1" spans="1:6">
      <c r="A191" s="364"/>
      <c r="B191" s="365" t="s">
        <v>876</v>
      </c>
      <c r="C191" s="365"/>
      <c r="D191" s="365"/>
      <c r="E191" s="366"/>
      <c r="F191" s="366"/>
    </row>
    <row r="192" customHeight="1" spans="1:8">
      <c r="A192" s="281"/>
      <c r="B192" s="281" t="s">
        <v>877</v>
      </c>
      <c r="C192" s="281" t="s">
        <v>676</v>
      </c>
      <c r="D192" s="281" t="s">
        <v>878</v>
      </c>
      <c r="E192" s="281" t="s">
        <v>467</v>
      </c>
      <c r="F192" s="367"/>
      <c r="G192" s="368"/>
      <c r="H192" s="368"/>
    </row>
    <row r="193" customHeight="1" spans="1:8">
      <c r="A193" s="281"/>
      <c r="B193" s="281"/>
      <c r="C193" s="281"/>
      <c r="D193" s="281" t="s">
        <v>879</v>
      </c>
      <c r="E193" s="281" t="s">
        <v>467</v>
      </c>
      <c r="F193" s="367"/>
      <c r="G193" s="368"/>
      <c r="H193" s="368"/>
    </row>
    <row r="194" customHeight="1" spans="1:8">
      <c r="A194" s="281"/>
      <c r="B194" s="281"/>
      <c r="C194" s="281"/>
      <c r="D194" s="281" t="s">
        <v>880</v>
      </c>
      <c r="E194" s="281" t="s">
        <v>467</v>
      </c>
      <c r="F194" s="367"/>
      <c r="G194" s="368"/>
      <c r="H194" s="368"/>
    </row>
    <row r="195" customHeight="1" spans="1:8">
      <c r="A195" s="281"/>
      <c r="B195" s="281"/>
      <c r="C195" s="281"/>
      <c r="D195" s="281" t="s">
        <v>881</v>
      </c>
      <c r="E195" s="281" t="s">
        <v>642</v>
      </c>
      <c r="F195" s="367"/>
      <c r="G195" s="368"/>
      <c r="H195" s="368"/>
    </row>
    <row r="196" customHeight="1" spans="1:8">
      <c r="A196" s="281"/>
      <c r="B196" s="281"/>
      <c r="C196" s="281" t="s">
        <v>882</v>
      </c>
      <c r="D196" s="281"/>
      <c r="E196" s="281" t="s">
        <v>467</v>
      </c>
      <c r="F196" s="367"/>
      <c r="G196" s="368"/>
      <c r="H196" s="368"/>
    </row>
    <row r="197" customHeight="1" spans="1:8">
      <c r="A197" s="281"/>
      <c r="B197" s="281"/>
      <c r="C197" s="281" t="s">
        <v>883</v>
      </c>
      <c r="D197" s="281"/>
      <c r="E197" s="281" t="s">
        <v>467</v>
      </c>
      <c r="F197" s="367"/>
      <c r="G197" s="368"/>
      <c r="H197" s="368"/>
    </row>
    <row r="198" customHeight="1" spans="1:8">
      <c r="A198" s="281"/>
      <c r="B198" s="281"/>
      <c r="C198" s="281" t="s">
        <v>884</v>
      </c>
      <c r="D198" s="281"/>
      <c r="E198" s="281" t="s">
        <v>885</v>
      </c>
      <c r="F198" s="367"/>
      <c r="G198" s="368"/>
      <c r="H198" s="368"/>
    </row>
    <row r="199" customHeight="1" spans="1:8">
      <c r="A199" s="281"/>
      <c r="B199" s="371"/>
      <c r="C199" s="281" t="s">
        <v>886</v>
      </c>
      <c r="D199" s="281"/>
      <c r="E199" s="281" t="s">
        <v>666</v>
      </c>
      <c r="F199" s="367"/>
      <c r="G199" s="368"/>
      <c r="H199" s="368"/>
    </row>
    <row r="200" customHeight="1" spans="1:8">
      <c r="A200" s="281"/>
      <c r="B200" s="371"/>
      <c r="C200" s="281" t="s">
        <v>868</v>
      </c>
      <c r="D200" s="281"/>
      <c r="E200" s="281" t="s">
        <v>666</v>
      </c>
      <c r="F200" s="367"/>
      <c r="G200" s="368"/>
      <c r="H200" s="368"/>
    </row>
    <row r="201" customHeight="1" spans="1:8">
      <c r="A201" s="281"/>
      <c r="B201" s="371"/>
      <c r="C201" s="371" t="s">
        <v>887</v>
      </c>
      <c r="D201" s="371"/>
      <c r="E201" s="371" t="s">
        <v>603</v>
      </c>
      <c r="F201" s="367"/>
      <c r="G201" s="368"/>
      <c r="H201" s="368"/>
    </row>
    <row r="202" customHeight="1" spans="1:8">
      <c r="A202" s="281"/>
      <c r="B202" s="371"/>
      <c r="C202" s="371" t="s">
        <v>888</v>
      </c>
      <c r="D202" s="371"/>
      <c r="E202" s="371" t="s">
        <v>581</v>
      </c>
      <c r="F202" s="372"/>
      <c r="G202" s="368"/>
      <c r="H202" s="368"/>
    </row>
    <row r="203" customHeight="1" spans="1:8">
      <c r="A203" s="281"/>
      <c r="B203" s="371"/>
      <c r="C203" s="281" t="s">
        <v>889</v>
      </c>
      <c r="D203" s="281"/>
      <c r="E203" s="281" t="s">
        <v>654</v>
      </c>
      <c r="F203" s="304"/>
      <c r="G203" s="368"/>
      <c r="H203" s="368"/>
    </row>
    <row r="204" customHeight="1" spans="1:8">
      <c r="A204" s="281"/>
      <c r="B204" s="371"/>
      <c r="C204" s="281" t="s">
        <v>890</v>
      </c>
      <c r="D204" s="281"/>
      <c r="E204" s="281" t="s">
        <v>285</v>
      </c>
      <c r="F204" s="304"/>
      <c r="G204" s="368"/>
      <c r="H204" s="368"/>
    </row>
    <row r="205" customHeight="1" spans="1:8">
      <c r="A205" s="371"/>
      <c r="B205" s="371" t="s">
        <v>891</v>
      </c>
      <c r="C205" s="371" t="s">
        <v>892</v>
      </c>
      <c r="D205" s="371"/>
      <c r="E205" s="371" t="s">
        <v>893</v>
      </c>
      <c r="F205" s="373"/>
      <c r="G205" s="368"/>
      <c r="H205" s="368"/>
    </row>
    <row r="206" customHeight="1" spans="1:8">
      <c r="A206" s="281"/>
      <c r="B206" s="281" t="s">
        <v>894</v>
      </c>
      <c r="C206" s="281" t="s">
        <v>895</v>
      </c>
      <c r="D206" s="281"/>
      <c r="E206" s="281" t="s">
        <v>851</v>
      </c>
      <c r="F206" s="304"/>
      <c r="G206" s="368"/>
      <c r="H206" s="368"/>
    </row>
    <row r="207" customHeight="1" spans="1:8">
      <c r="A207" s="281"/>
      <c r="B207" s="281" t="s">
        <v>896</v>
      </c>
      <c r="C207" s="281" t="s">
        <v>774</v>
      </c>
      <c r="D207" s="281"/>
      <c r="E207" s="281" t="s">
        <v>581</v>
      </c>
      <c r="F207" s="304"/>
      <c r="G207" s="368"/>
      <c r="H207" s="368"/>
    </row>
    <row r="208" customHeight="1" spans="1:8">
      <c r="A208" s="281"/>
      <c r="B208" s="281"/>
      <c r="C208" s="281" t="s">
        <v>897</v>
      </c>
      <c r="D208" s="281"/>
      <c r="E208" s="281" t="s">
        <v>603</v>
      </c>
      <c r="F208" s="304"/>
      <c r="G208" s="368"/>
      <c r="H208" s="368"/>
    </row>
    <row r="209" customHeight="1" spans="1:8">
      <c r="A209" s="374"/>
      <c r="B209" s="374"/>
      <c r="C209" s="281" t="s">
        <v>898</v>
      </c>
      <c r="D209" s="281"/>
      <c r="E209" s="281" t="s">
        <v>666</v>
      </c>
      <c r="F209" s="304"/>
      <c r="G209" s="368"/>
      <c r="H209" s="368"/>
    </row>
    <row r="210" customHeight="1" spans="1:8">
      <c r="A210" s="364"/>
      <c r="B210" s="365" t="s">
        <v>899</v>
      </c>
      <c r="C210" s="365"/>
      <c r="D210" s="365"/>
      <c r="E210" s="366"/>
      <c r="F210" s="366"/>
      <c r="G210" s="368"/>
      <c r="H210" s="368"/>
    </row>
  </sheetData>
  <sheetProtection formatCells="0" formatColumns="0" formatRows="0" insertRows="0" insertColumns="0" insertHyperlinks="0" deleteColumns="0" deleteRows="0" sort="0" autoFilter="0" pivotTables="0"/>
  <mergeCells count="332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C196:D196"/>
    <mergeCell ref="C197:D197"/>
    <mergeCell ref="C198:D198"/>
    <mergeCell ref="C199:D199"/>
    <mergeCell ref="C200:D200"/>
    <mergeCell ref="C201:D201"/>
    <mergeCell ref="C202:D202"/>
    <mergeCell ref="C203:D203"/>
    <mergeCell ref="C204:D204"/>
    <mergeCell ref="C206:D206"/>
    <mergeCell ref="C207:D207"/>
    <mergeCell ref="C208:D208"/>
    <mergeCell ref="C209:D209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A192:A199"/>
    <mergeCell ref="A200:A201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B192:B195"/>
    <mergeCell ref="C69:C71"/>
    <mergeCell ref="C72:C75"/>
    <mergeCell ref="C118:C120"/>
    <mergeCell ref="C121:C128"/>
    <mergeCell ref="C192:C195"/>
  </mergeCells>
  <pageMargins left="0.7" right="0.7" top="0.75" bottom="0.75" header="0.3" footer="0.3"/>
  <pageSetup paperSize="8" scale="69" orientation="portrait"/>
  <headerFooter/>
</worksheet>
</file>

<file path=xl/worksheets/sheet1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0"/>
  <sheetViews>
    <sheetView workbookViewId="0">
      <selection activeCell="A1" sqref="A1:K1"/>
    </sheetView>
  </sheetViews>
  <sheetFormatPr defaultColWidth="9" defaultRowHeight="20" customHeight="1"/>
  <cols>
    <col min="1" max="1" width="9" style="278"/>
    <col min="2" max="2" width="15" style="278" customWidth="1"/>
    <col min="3" max="3" width="14" style="278" customWidth="1"/>
    <col min="4" max="4" width="22.1327433628319" style="278" customWidth="1"/>
    <col min="5" max="5" width="26.4159292035398" style="278" customWidth="1"/>
    <col min="6" max="6" width="18.7345132743363" style="278" customWidth="1"/>
    <col min="7" max="8" width="15.5398230088496" style="278" customWidth="1"/>
    <col min="9" max="11" width="25.4955752212389" style="278" customWidth="1"/>
    <col min="12" max="16384" width="9" style="278"/>
  </cols>
  <sheetData>
    <row r="1" customHeight="1" spans="1:11">
      <c r="A1" s="280" t="s">
        <v>505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</row>
    <row r="2" customHeight="1" spans="1:11">
      <c r="A2" s="281" t="s">
        <v>506</v>
      </c>
      <c r="B2" s="371" t="s">
        <v>272</v>
      </c>
      <c r="C2" s="281"/>
      <c r="D2" s="281" t="s">
        <v>507</v>
      </c>
      <c r="E2" s="281" t="s">
        <v>183</v>
      </c>
      <c r="F2" s="373" t="s">
        <v>1019</v>
      </c>
      <c r="G2" s="375"/>
      <c r="H2" s="376"/>
      <c r="I2" s="304"/>
      <c r="J2" s="304"/>
      <c r="K2" s="304"/>
    </row>
    <row r="3" customHeight="1" spans="1:12">
      <c r="A3" s="281" t="s">
        <v>510</v>
      </c>
      <c r="B3" s="373">
        <v>0.654</v>
      </c>
      <c r="C3" s="373"/>
      <c r="D3" s="285" t="s">
        <v>511</v>
      </c>
      <c r="E3" s="281"/>
      <c r="F3" s="373" t="s">
        <v>983</v>
      </c>
      <c r="G3" s="373"/>
      <c r="H3" s="281" t="s">
        <v>514</v>
      </c>
      <c r="I3" s="373" t="s">
        <v>992</v>
      </c>
      <c r="J3" s="304"/>
      <c r="K3" s="304"/>
      <c r="L3" s="305"/>
    </row>
    <row r="4" customHeight="1" spans="1:12">
      <c r="A4" s="281" t="s">
        <v>515</v>
      </c>
      <c r="B4" s="373"/>
      <c r="C4" s="373" t="s">
        <v>969</v>
      </c>
      <c r="D4" s="281" t="s">
        <v>516</v>
      </c>
      <c r="E4" s="281" t="s">
        <v>1020</v>
      </c>
      <c r="F4" s="281" t="s">
        <v>975</v>
      </c>
      <c r="G4" s="281"/>
      <c r="H4" s="281" t="s">
        <v>518</v>
      </c>
      <c r="I4" s="373"/>
      <c r="J4" s="281" t="s">
        <v>519</v>
      </c>
      <c r="K4" s="304"/>
      <c r="L4" s="306"/>
    </row>
    <row r="5" customHeight="1" spans="1:12">
      <c r="A5" s="281" t="s">
        <v>520</v>
      </c>
      <c r="B5" s="281"/>
      <c r="C5" s="373" t="s">
        <v>1021</v>
      </c>
      <c r="D5" s="281" t="s">
        <v>521</v>
      </c>
      <c r="E5" s="281" t="s">
        <v>992</v>
      </c>
      <c r="F5" s="373"/>
      <c r="G5" s="373"/>
      <c r="H5" s="281" t="s">
        <v>523</v>
      </c>
      <c r="I5" s="373" t="s">
        <v>1022</v>
      </c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1023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1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291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291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299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291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291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291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291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291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291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291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291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291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291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296">
        <v>1.0688</v>
      </c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291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236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236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236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236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236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236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236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236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236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236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236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236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236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236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236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236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236"/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291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291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299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296">
        <f>(1793.6+1799.1+299.4+574.9+917.7)/10000</f>
        <v>0.53847</v>
      </c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291"/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291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296">
        <f>(435+435+66.2+131.7+214.6)/10000</f>
        <v>0.12825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296">
        <f>(435+435+66.2+131.7+214.6)/10000</f>
        <v>0.12825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291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299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299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299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299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299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299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299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299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301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291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236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303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301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301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301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301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301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312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312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236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291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291"/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311">
        <v>185</v>
      </c>
      <c r="G71" s="313"/>
      <c r="H71" s="313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311"/>
      <c r="G72" s="313"/>
      <c r="H72" s="313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311"/>
      <c r="G73" s="313"/>
      <c r="H73" s="313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311"/>
      <c r="G74" s="313"/>
      <c r="H74" s="313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311"/>
      <c r="G75" s="378"/>
      <c r="H75" s="378"/>
      <c r="I75" s="301" t="s">
        <v>1024</v>
      </c>
      <c r="J75" s="291"/>
      <c r="K75" s="291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299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311"/>
      <c r="G77" s="313"/>
      <c r="H77" s="313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311"/>
      <c r="G78" s="379"/>
      <c r="H78" s="37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311">
        <v>0.008</v>
      </c>
      <c r="G79" s="378"/>
      <c r="H79" s="378"/>
      <c r="I79" s="301" t="s">
        <v>1025</v>
      </c>
      <c r="J79" s="291"/>
      <c r="K79" s="291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311">
        <v>436</v>
      </c>
      <c r="G80" s="378"/>
      <c r="H80" s="378"/>
      <c r="I80" s="301" t="s">
        <v>1026</v>
      </c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311"/>
      <c r="G81" s="313"/>
      <c r="H81" s="313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311">
        <v>0.04</v>
      </c>
      <c r="G82" s="313"/>
      <c r="H82" s="313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311">
        <v>3.8</v>
      </c>
      <c r="G83" s="313"/>
      <c r="H83" s="313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311"/>
      <c r="G84" s="313"/>
      <c r="H84" s="313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291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291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299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291"/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296">
        <v>0.16</v>
      </c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299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299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299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299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236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236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236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236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236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236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236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236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236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236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236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236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236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236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236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236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236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236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236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236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236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291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296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236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380">
        <v>0.08</v>
      </c>
      <c r="G118" s="303"/>
      <c r="H118" s="303"/>
      <c r="I118" s="303" t="s">
        <v>1027</v>
      </c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236"/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236"/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2" t="s">
        <v>680</v>
      </c>
      <c r="D121" s="291" t="s">
        <v>681</v>
      </c>
      <c r="E121" s="295" t="s">
        <v>666</v>
      </c>
      <c r="F121" s="380">
        <v>6.49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7"/>
      <c r="D122" s="291" t="s">
        <v>682</v>
      </c>
      <c r="E122" s="295" t="s">
        <v>666</v>
      </c>
      <c r="F122" s="236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7"/>
      <c r="D123" s="291" t="s">
        <v>683</v>
      </c>
      <c r="E123" s="295" t="s">
        <v>666</v>
      </c>
      <c r="F123" s="380">
        <v>6.49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7"/>
      <c r="D124" s="291" t="s">
        <v>684</v>
      </c>
      <c r="E124" s="295" t="s">
        <v>666</v>
      </c>
      <c r="F124" s="236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7"/>
      <c r="D125" s="291" t="s">
        <v>685</v>
      </c>
      <c r="E125" s="295" t="s">
        <v>666</v>
      </c>
      <c r="F125" s="236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7"/>
      <c r="D126" s="291" t="s">
        <v>686</v>
      </c>
      <c r="E126" s="295" t="s">
        <v>589</v>
      </c>
      <c r="F126" s="380">
        <v>0.115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7"/>
      <c r="D127" s="291" t="s">
        <v>687</v>
      </c>
      <c r="E127" s="295" t="s">
        <v>654</v>
      </c>
      <c r="F127" s="380">
        <v>0.47</v>
      </c>
      <c r="G127" s="303"/>
      <c r="H127" s="303"/>
      <c r="I127" s="303" t="s">
        <v>1028</v>
      </c>
      <c r="J127" s="276"/>
      <c r="K127" s="276"/>
    </row>
    <row r="128" customHeight="1" spans="1:11">
      <c r="A128" s="297"/>
      <c r="B128" s="295"/>
      <c r="C128" s="302"/>
      <c r="D128" s="291" t="s">
        <v>688</v>
      </c>
      <c r="E128" s="295" t="s">
        <v>666</v>
      </c>
      <c r="F128" s="236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236"/>
      <c r="G129" s="236"/>
      <c r="H129" s="236"/>
      <c r="I129" s="236"/>
      <c r="J129" s="276"/>
      <c r="K129" s="276"/>
    </row>
    <row r="130" customFormat="1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0.654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296"/>
      <c r="G131" s="291"/>
      <c r="H131" s="291"/>
      <c r="I131" s="291" t="s">
        <v>631</v>
      </c>
      <c r="J131" s="291"/>
      <c r="K131" s="291"/>
    </row>
    <row r="132" customHeight="1" spans="1:11">
      <c r="A132" s="326" t="s">
        <v>691</v>
      </c>
      <c r="B132" s="326"/>
      <c r="C132" s="327" t="s">
        <v>692</v>
      </c>
      <c r="D132" s="328"/>
      <c r="E132" s="329"/>
      <c r="F132" s="330"/>
      <c r="G132" s="330"/>
      <c r="H132" s="330"/>
      <c r="I132" s="330"/>
      <c r="J132" s="333"/>
      <c r="K132" s="333"/>
    </row>
    <row r="133" customHeight="1" spans="1:11">
      <c r="A133" s="331"/>
      <c r="B133" s="332" t="s">
        <v>272</v>
      </c>
      <c r="C133" s="333" t="s">
        <v>693</v>
      </c>
      <c r="D133" s="334"/>
      <c r="E133" s="332" t="s">
        <v>694</v>
      </c>
      <c r="F133" s="336"/>
      <c r="G133" s="336"/>
      <c r="H133" s="336"/>
      <c r="I133" s="330" t="s">
        <v>695</v>
      </c>
      <c r="J133" s="333" t="s">
        <v>696</v>
      </c>
      <c r="K133" s="333" t="s">
        <v>696</v>
      </c>
    </row>
    <row r="134" customHeight="1" spans="1:11">
      <c r="A134" s="337"/>
      <c r="B134" s="332"/>
      <c r="C134" s="333" t="s">
        <v>697</v>
      </c>
      <c r="D134" s="334"/>
      <c r="E134" s="332" t="s">
        <v>694</v>
      </c>
      <c r="F134" s="336"/>
      <c r="G134" s="336"/>
      <c r="H134" s="336"/>
      <c r="I134" s="330" t="s">
        <v>698</v>
      </c>
      <c r="J134" s="333" t="s">
        <v>696</v>
      </c>
      <c r="K134" s="333" t="s">
        <v>696</v>
      </c>
    </row>
    <row r="135" customHeight="1" spans="1:11">
      <c r="A135" s="337"/>
      <c r="B135" s="332"/>
      <c r="C135" s="333" t="s">
        <v>699</v>
      </c>
      <c r="D135" s="334"/>
      <c r="E135" s="332" t="s">
        <v>694</v>
      </c>
      <c r="F135" s="336"/>
      <c r="G135" s="336"/>
      <c r="H135" s="336"/>
      <c r="I135" s="330" t="s">
        <v>700</v>
      </c>
      <c r="J135" s="333" t="s">
        <v>696</v>
      </c>
      <c r="K135" s="333" t="s">
        <v>696</v>
      </c>
    </row>
    <row r="136" customHeight="1" spans="1:11">
      <c r="A136" s="337"/>
      <c r="B136" s="332"/>
      <c r="C136" s="333" t="s">
        <v>701</v>
      </c>
      <c r="D136" s="334"/>
      <c r="E136" s="332" t="s">
        <v>694</v>
      </c>
      <c r="F136" s="336"/>
      <c r="G136" s="336"/>
      <c r="H136" s="336"/>
      <c r="I136" s="330" t="s">
        <v>695</v>
      </c>
      <c r="J136" s="333" t="s">
        <v>696</v>
      </c>
      <c r="K136" s="333" t="s">
        <v>696</v>
      </c>
    </row>
    <row r="137" customHeight="1" spans="1:11">
      <c r="A137" s="337"/>
      <c r="B137" s="332"/>
      <c r="C137" s="333" t="s">
        <v>702</v>
      </c>
      <c r="D137" s="334"/>
      <c r="E137" s="332" t="s">
        <v>694</v>
      </c>
      <c r="F137" s="336"/>
      <c r="G137" s="336"/>
      <c r="H137" s="336"/>
      <c r="I137" s="330" t="s">
        <v>698</v>
      </c>
      <c r="J137" s="333" t="s">
        <v>696</v>
      </c>
      <c r="K137" s="333" t="s">
        <v>696</v>
      </c>
    </row>
    <row r="138" customHeight="1" spans="1:11">
      <c r="A138" s="337"/>
      <c r="B138" s="332"/>
      <c r="C138" s="333" t="s">
        <v>703</v>
      </c>
      <c r="D138" s="334"/>
      <c r="E138" s="332" t="s">
        <v>694</v>
      </c>
      <c r="F138" s="336"/>
      <c r="G138" s="336"/>
      <c r="H138" s="336"/>
      <c r="I138" s="330" t="s">
        <v>700</v>
      </c>
      <c r="J138" s="333" t="s">
        <v>696</v>
      </c>
      <c r="K138" s="333" t="s">
        <v>696</v>
      </c>
    </row>
    <row r="139" customHeight="1" spans="1:11">
      <c r="A139" s="337"/>
      <c r="B139" s="332"/>
      <c r="C139" s="333" t="s">
        <v>704</v>
      </c>
      <c r="D139" s="334"/>
      <c r="E139" s="332" t="s">
        <v>694</v>
      </c>
      <c r="F139" s="336"/>
      <c r="G139" s="336"/>
      <c r="H139" s="336"/>
      <c r="I139" s="330" t="s">
        <v>705</v>
      </c>
      <c r="J139" s="333" t="s">
        <v>706</v>
      </c>
      <c r="K139" s="333" t="s">
        <v>706</v>
      </c>
    </row>
    <row r="140" customHeight="1" spans="1:11">
      <c r="A140" s="337"/>
      <c r="B140" s="332"/>
      <c r="C140" s="333" t="s">
        <v>707</v>
      </c>
      <c r="D140" s="334"/>
      <c r="E140" s="332" t="s">
        <v>694</v>
      </c>
      <c r="F140" s="336"/>
      <c r="G140" s="336"/>
      <c r="H140" s="336"/>
      <c r="I140" s="330" t="s">
        <v>705</v>
      </c>
      <c r="J140" s="333" t="s">
        <v>706</v>
      </c>
      <c r="K140" s="333" t="s">
        <v>706</v>
      </c>
    </row>
    <row r="141" customHeight="1" spans="1:11">
      <c r="A141" s="337"/>
      <c r="B141" s="332"/>
      <c r="C141" s="333" t="s">
        <v>708</v>
      </c>
      <c r="D141" s="334"/>
      <c r="E141" s="332" t="s">
        <v>694</v>
      </c>
      <c r="F141" s="336"/>
      <c r="G141" s="336"/>
      <c r="H141" s="336"/>
      <c r="I141" s="330" t="s">
        <v>709</v>
      </c>
      <c r="J141" s="333" t="s">
        <v>696</v>
      </c>
      <c r="K141" s="333" t="s">
        <v>696</v>
      </c>
    </row>
    <row r="142" customHeight="1" spans="1:11">
      <c r="A142" s="337"/>
      <c r="B142" s="332"/>
      <c r="C142" s="333" t="s">
        <v>710</v>
      </c>
      <c r="D142" s="334"/>
      <c r="E142" s="332" t="s">
        <v>694</v>
      </c>
      <c r="F142" s="336"/>
      <c r="G142" s="336"/>
      <c r="H142" s="336"/>
      <c r="I142" s="330" t="s">
        <v>705</v>
      </c>
      <c r="J142" s="333" t="s">
        <v>706</v>
      </c>
      <c r="K142" s="333" t="s">
        <v>706</v>
      </c>
    </row>
    <row r="143" customHeight="1" spans="1:11">
      <c r="A143" s="337"/>
      <c r="B143" s="332"/>
      <c r="C143" s="333" t="s">
        <v>711</v>
      </c>
      <c r="D143" s="334"/>
      <c r="E143" s="332" t="s">
        <v>694</v>
      </c>
      <c r="F143" s="336"/>
      <c r="G143" s="336"/>
      <c r="H143" s="336"/>
      <c r="I143" s="330" t="s">
        <v>705</v>
      </c>
      <c r="J143" s="333" t="s">
        <v>706</v>
      </c>
      <c r="K143" s="333" t="s">
        <v>706</v>
      </c>
    </row>
    <row r="144" customHeight="1" spans="1:11">
      <c r="A144" s="337"/>
      <c r="B144" s="332"/>
      <c r="C144" s="333" t="s">
        <v>712</v>
      </c>
      <c r="D144" s="334"/>
      <c r="E144" s="332" t="s">
        <v>694</v>
      </c>
      <c r="F144" s="336"/>
      <c r="G144" s="336"/>
      <c r="H144" s="336"/>
      <c r="I144" s="330" t="s">
        <v>709</v>
      </c>
      <c r="J144" s="333" t="s">
        <v>696</v>
      </c>
      <c r="K144" s="333" t="s">
        <v>696</v>
      </c>
    </row>
    <row r="145" customHeight="1" spans="1:11">
      <c r="A145" s="337"/>
      <c r="B145" s="332"/>
      <c r="C145" s="333" t="s">
        <v>713</v>
      </c>
      <c r="D145" s="334"/>
      <c r="E145" s="332" t="s">
        <v>714</v>
      </c>
      <c r="F145" s="336"/>
      <c r="G145" s="336"/>
      <c r="H145" s="336"/>
      <c r="I145" s="330" t="s">
        <v>715</v>
      </c>
      <c r="J145" s="333" t="s">
        <v>716</v>
      </c>
      <c r="K145" s="333" t="s">
        <v>716</v>
      </c>
    </row>
    <row r="146" customHeight="1" spans="1:11">
      <c r="A146" s="337"/>
      <c r="B146" s="332"/>
      <c r="C146" s="333" t="s">
        <v>717</v>
      </c>
      <c r="D146" s="334"/>
      <c r="E146" s="332" t="s">
        <v>714</v>
      </c>
      <c r="F146" s="336"/>
      <c r="G146" s="336"/>
      <c r="H146" s="336"/>
      <c r="I146" s="330" t="s">
        <v>718</v>
      </c>
      <c r="J146" s="333" t="s">
        <v>716</v>
      </c>
      <c r="K146" s="333" t="s">
        <v>716</v>
      </c>
    </row>
    <row r="147" customHeight="1" spans="1:11">
      <c r="A147" s="337"/>
      <c r="B147" s="332"/>
      <c r="C147" s="333" t="s">
        <v>719</v>
      </c>
      <c r="D147" s="334"/>
      <c r="E147" s="332" t="s">
        <v>714</v>
      </c>
      <c r="F147" s="336"/>
      <c r="G147" s="336"/>
      <c r="H147" s="336"/>
      <c r="I147" s="330" t="s">
        <v>720</v>
      </c>
      <c r="J147" s="333" t="s">
        <v>716</v>
      </c>
      <c r="K147" s="333" t="s">
        <v>716</v>
      </c>
    </row>
    <row r="148" customHeight="1" spans="1:11">
      <c r="A148" s="337"/>
      <c r="B148" s="332"/>
      <c r="C148" s="333" t="s">
        <v>721</v>
      </c>
      <c r="D148" s="334"/>
      <c r="E148" s="332" t="s">
        <v>714</v>
      </c>
      <c r="F148" s="336"/>
      <c r="G148" s="336"/>
      <c r="H148" s="336"/>
      <c r="I148" s="330" t="s">
        <v>722</v>
      </c>
      <c r="J148" s="333" t="s">
        <v>723</v>
      </c>
      <c r="K148" s="333" t="s">
        <v>723</v>
      </c>
    </row>
    <row r="149" customHeight="1" spans="1:11">
      <c r="A149" s="337"/>
      <c r="B149" s="332"/>
      <c r="C149" s="333" t="s">
        <v>724</v>
      </c>
      <c r="D149" s="334"/>
      <c r="E149" s="332" t="s">
        <v>714</v>
      </c>
      <c r="F149" s="336"/>
      <c r="G149" s="336"/>
      <c r="H149" s="336"/>
      <c r="I149" s="330" t="s">
        <v>725</v>
      </c>
      <c r="J149" s="333" t="s">
        <v>726</v>
      </c>
      <c r="K149" s="333" t="s">
        <v>726</v>
      </c>
    </row>
    <row r="150" customHeight="1" spans="1:11">
      <c r="A150" s="338"/>
      <c r="B150" s="332"/>
      <c r="C150" s="333" t="s">
        <v>727</v>
      </c>
      <c r="D150" s="334"/>
      <c r="E150" s="332" t="s">
        <v>714</v>
      </c>
      <c r="F150" s="336"/>
      <c r="G150" s="336"/>
      <c r="H150" s="336"/>
      <c r="I150" s="330" t="s">
        <v>728</v>
      </c>
      <c r="J150" s="333" t="s">
        <v>729</v>
      </c>
      <c r="K150" s="333" t="s">
        <v>729</v>
      </c>
    </row>
    <row r="151" customHeight="1" spans="1:11">
      <c r="A151" s="331"/>
      <c r="B151" s="332" t="s">
        <v>538</v>
      </c>
      <c r="C151" s="339" t="s">
        <v>730</v>
      </c>
      <c r="D151" s="340"/>
      <c r="E151" s="332" t="s">
        <v>694</v>
      </c>
      <c r="F151" s="342"/>
      <c r="G151" s="342"/>
      <c r="H151" s="342"/>
      <c r="I151" s="342"/>
      <c r="J151" s="339"/>
      <c r="K151" s="339"/>
    </row>
    <row r="152" customHeight="1" spans="1:11">
      <c r="A152" s="337"/>
      <c r="B152" s="332"/>
      <c r="C152" s="339" t="s">
        <v>731</v>
      </c>
      <c r="D152" s="340"/>
      <c r="E152" s="332" t="s">
        <v>694</v>
      </c>
      <c r="F152" s="342"/>
      <c r="G152" s="342"/>
      <c r="H152" s="342"/>
      <c r="I152" s="342"/>
      <c r="J152" s="339"/>
      <c r="K152" s="339"/>
    </row>
    <row r="153" customHeight="1" spans="1:11">
      <c r="A153" s="337"/>
      <c r="B153" s="332"/>
      <c r="C153" s="339" t="s">
        <v>732</v>
      </c>
      <c r="D153" s="340"/>
      <c r="E153" s="332" t="s">
        <v>714</v>
      </c>
      <c r="F153" s="343"/>
      <c r="G153" s="343"/>
      <c r="H153" s="343"/>
      <c r="I153" s="342"/>
      <c r="J153" s="339"/>
      <c r="K153" s="339"/>
    </row>
    <row r="154" customHeight="1" spans="1:11">
      <c r="A154" s="338"/>
      <c r="B154" s="332"/>
      <c r="C154" s="339" t="s">
        <v>733</v>
      </c>
      <c r="D154" s="340"/>
      <c r="E154" s="332" t="s">
        <v>714</v>
      </c>
      <c r="F154" s="343"/>
      <c r="G154" s="343"/>
      <c r="H154" s="343"/>
      <c r="I154" s="342"/>
      <c r="J154" s="339"/>
      <c r="K154" s="339"/>
    </row>
    <row r="155" customHeight="1" spans="1:11">
      <c r="A155" s="331"/>
      <c r="B155" s="332" t="s">
        <v>734</v>
      </c>
      <c r="C155" s="339" t="s">
        <v>735</v>
      </c>
      <c r="D155" s="340"/>
      <c r="E155" s="332" t="s">
        <v>714</v>
      </c>
      <c r="F155" s="343"/>
      <c r="G155" s="343"/>
      <c r="H155" s="343"/>
      <c r="I155" s="342"/>
      <c r="J155" s="339"/>
      <c r="K155" s="339"/>
    </row>
    <row r="156" customHeight="1" spans="1:11">
      <c r="A156" s="337"/>
      <c r="B156" s="332"/>
      <c r="C156" s="339" t="s">
        <v>736</v>
      </c>
      <c r="D156" s="340"/>
      <c r="E156" s="332" t="s">
        <v>714</v>
      </c>
      <c r="F156" s="343"/>
      <c r="G156" s="343"/>
      <c r="H156" s="343"/>
      <c r="I156" s="342"/>
      <c r="J156" s="339"/>
      <c r="K156" s="339"/>
    </row>
    <row r="157" customHeight="1" spans="1:11">
      <c r="A157" s="337"/>
      <c r="B157" s="332"/>
      <c r="C157" s="339" t="s">
        <v>737</v>
      </c>
      <c r="D157" s="340"/>
      <c r="E157" s="332" t="s">
        <v>714</v>
      </c>
      <c r="F157" s="343"/>
      <c r="G157" s="343"/>
      <c r="H157" s="343"/>
      <c r="I157" s="342"/>
      <c r="J157" s="339"/>
      <c r="K157" s="339"/>
    </row>
    <row r="158" customHeight="1" spans="1:11">
      <c r="A158" s="337"/>
      <c r="B158" s="332"/>
      <c r="C158" s="339" t="s">
        <v>738</v>
      </c>
      <c r="D158" s="340"/>
      <c r="E158" s="332" t="s">
        <v>714</v>
      </c>
      <c r="F158" s="343"/>
      <c r="G158" s="343"/>
      <c r="H158" s="343"/>
      <c r="I158" s="342"/>
      <c r="J158" s="339"/>
      <c r="K158" s="339"/>
    </row>
    <row r="159" customHeight="1" spans="1:11">
      <c r="A159" s="337"/>
      <c r="B159" s="332"/>
      <c r="C159" s="339" t="s">
        <v>739</v>
      </c>
      <c r="D159" s="340"/>
      <c r="E159" s="332" t="s">
        <v>714</v>
      </c>
      <c r="F159" s="343"/>
      <c r="G159" s="343"/>
      <c r="H159" s="343"/>
      <c r="I159" s="342"/>
      <c r="J159" s="339"/>
      <c r="K159" s="339"/>
    </row>
    <row r="160" customHeight="1" spans="1:11">
      <c r="A160" s="337"/>
      <c r="B160" s="332"/>
      <c r="C160" s="339" t="s">
        <v>740</v>
      </c>
      <c r="D160" s="340"/>
      <c r="E160" s="332" t="s">
        <v>714</v>
      </c>
      <c r="F160" s="343"/>
      <c r="G160" s="343"/>
      <c r="H160" s="343"/>
      <c r="I160" s="342"/>
      <c r="J160" s="339"/>
      <c r="K160" s="339"/>
    </row>
    <row r="161" customHeight="1" spans="1:11">
      <c r="A161" s="337"/>
      <c r="B161" s="332"/>
      <c r="C161" s="339" t="s">
        <v>741</v>
      </c>
      <c r="D161" s="340"/>
      <c r="E161" s="332" t="s">
        <v>714</v>
      </c>
      <c r="F161" s="343"/>
      <c r="G161" s="343"/>
      <c r="H161" s="343"/>
      <c r="I161" s="342"/>
      <c r="J161" s="339"/>
      <c r="K161" s="339"/>
    </row>
    <row r="162" customHeight="1" spans="1:11">
      <c r="A162" s="337"/>
      <c r="B162" s="332"/>
      <c r="C162" s="339" t="s">
        <v>742</v>
      </c>
      <c r="D162" s="340"/>
      <c r="E162" s="332" t="s">
        <v>714</v>
      </c>
      <c r="F162" s="343"/>
      <c r="G162" s="343"/>
      <c r="H162" s="343"/>
      <c r="I162" s="342"/>
      <c r="J162" s="339"/>
      <c r="K162" s="339"/>
    </row>
    <row r="163" customHeight="1" spans="1:11">
      <c r="A163" s="337"/>
      <c r="B163" s="332"/>
      <c r="C163" s="339" t="s">
        <v>743</v>
      </c>
      <c r="D163" s="340"/>
      <c r="E163" s="332" t="s">
        <v>694</v>
      </c>
      <c r="F163" s="342"/>
      <c r="G163" s="342"/>
      <c r="H163" s="342"/>
      <c r="I163" s="342"/>
      <c r="J163" s="339"/>
      <c r="K163" s="339"/>
    </row>
    <row r="164" customHeight="1" spans="1:11">
      <c r="A164" s="338"/>
      <c r="B164" s="332"/>
      <c r="C164" s="339" t="s">
        <v>744</v>
      </c>
      <c r="D164" s="340"/>
      <c r="E164" s="332" t="s">
        <v>694</v>
      </c>
      <c r="F164" s="342"/>
      <c r="G164" s="342"/>
      <c r="H164" s="342"/>
      <c r="I164" s="342"/>
      <c r="J164" s="339"/>
      <c r="K164" s="339"/>
    </row>
    <row r="165" customHeight="1" spans="1:11">
      <c r="A165" s="332"/>
      <c r="B165" s="344" t="s">
        <v>11</v>
      </c>
      <c r="C165" s="345"/>
      <c r="D165" s="346"/>
      <c r="E165" s="332"/>
      <c r="F165" s="330"/>
      <c r="G165" s="330"/>
      <c r="H165" s="330"/>
      <c r="I165" s="330"/>
      <c r="J165" s="333"/>
      <c r="K165" s="333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353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353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353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296">
        <v>4.685</v>
      </c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296">
        <v>5.722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296">
        <v>1.819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296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296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296">
        <v>7.541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296"/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296">
        <v>0.32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296">
        <v>0.56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296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296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296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296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58" t="s">
        <v>601</v>
      </c>
      <c r="F182" s="296">
        <v>0.56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58" t="s">
        <v>601</v>
      </c>
      <c r="F183" s="296">
        <v>0.32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296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296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353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0.654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360" t="s">
        <v>256</v>
      </c>
      <c r="B190" s="360"/>
      <c r="C190" s="361"/>
      <c r="D190" s="361"/>
      <c r="E190" s="361"/>
      <c r="F190" s="363"/>
      <c r="G190" s="363"/>
      <c r="H190" s="363"/>
      <c r="I190" s="363"/>
      <c r="J190" s="370"/>
      <c r="K190" s="370"/>
    </row>
    <row r="191" customHeight="1" spans="1:6">
      <c r="A191" s="364"/>
      <c r="B191" s="365" t="s">
        <v>876</v>
      </c>
      <c r="C191" s="365"/>
      <c r="D191" s="365"/>
      <c r="E191" s="366"/>
      <c r="F191" s="366"/>
    </row>
    <row r="192" customHeight="1" spans="1:8">
      <c r="A192" s="281"/>
      <c r="B192" s="281" t="s">
        <v>877</v>
      </c>
      <c r="C192" s="281" t="s">
        <v>676</v>
      </c>
      <c r="D192" s="281" t="s">
        <v>878</v>
      </c>
      <c r="E192" s="281" t="s">
        <v>467</v>
      </c>
      <c r="F192" s="367"/>
      <c r="G192" s="368"/>
      <c r="H192" s="368"/>
    </row>
    <row r="193" customHeight="1" spans="1:8">
      <c r="A193" s="281"/>
      <c r="B193" s="281"/>
      <c r="C193" s="281"/>
      <c r="D193" s="281" t="s">
        <v>879</v>
      </c>
      <c r="E193" s="281" t="s">
        <v>467</v>
      </c>
      <c r="F193" s="367"/>
      <c r="G193" s="368"/>
      <c r="H193" s="368"/>
    </row>
    <row r="194" customHeight="1" spans="1:8">
      <c r="A194" s="281"/>
      <c r="B194" s="281"/>
      <c r="C194" s="281"/>
      <c r="D194" s="281" t="s">
        <v>880</v>
      </c>
      <c r="E194" s="281" t="s">
        <v>467</v>
      </c>
      <c r="F194" s="367"/>
      <c r="G194" s="368"/>
      <c r="H194" s="368"/>
    </row>
    <row r="195" customHeight="1" spans="1:8">
      <c r="A195" s="281"/>
      <c r="B195" s="281"/>
      <c r="C195" s="281"/>
      <c r="D195" s="281" t="s">
        <v>881</v>
      </c>
      <c r="E195" s="281" t="s">
        <v>642</v>
      </c>
      <c r="F195" s="367"/>
      <c r="G195" s="368"/>
      <c r="H195" s="368"/>
    </row>
    <row r="196" customHeight="1" spans="1:8">
      <c r="A196" s="281"/>
      <c r="B196" s="281"/>
      <c r="C196" s="281" t="s">
        <v>882</v>
      </c>
      <c r="D196" s="281"/>
      <c r="E196" s="281" t="s">
        <v>467</v>
      </c>
      <c r="F196" s="367"/>
      <c r="G196" s="368"/>
      <c r="H196" s="368"/>
    </row>
    <row r="197" customHeight="1" spans="1:8">
      <c r="A197" s="281"/>
      <c r="B197" s="281"/>
      <c r="C197" s="281" t="s">
        <v>883</v>
      </c>
      <c r="D197" s="281"/>
      <c r="E197" s="281" t="s">
        <v>467</v>
      </c>
      <c r="F197" s="367"/>
      <c r="G197" s="368"/>
      <c r="H197" s="368"/>
    </row>
    <row r="198" customHeight="1" spans="1:8">
      <c r="A198" s="281"/>
      <c r="B198" s="281"/>
      <c r="C198" s="281" t="s">
        <v>884</v>
      </c>
      <c r="D198" s="281"/>
      <c r="E198" s="281" t="s">
        <v>885</v>
      </c>
      <c r="F198" s="367"/>
      <c r="G198" s="368"/>
      <c r="H198" s="368"/>
    </row>
    <row r="199" customHeight="1" spans="1:8">
      <c r="A199" s="281"/>
      <c r="B199" s="371"/>
      <c r="C199" s="281" t="s">
        <v>886</v>
      </c>
      <c r="D199" s="281"/>
      <c r="E199" s="281" t="s">
        <v>666</v>
      </c>
      <c r="F199" s="367"/>
      <c r="G199" s="368"/>
      <c r="H199" s="368"/>
    </row>
    <row r="200" customHeight="1" spans="1:8">
      <c r="A200" s="281"/>
      <c r="B200" s="371"/>
      <c r="C200" s="281" t="s">
        <v>868</v>
      </c>
      <c r="D200" s="281"/>
      <c r="E200" s="281" t="s">
        <v>666</v>
      </c>
      <c r="F200" s="367"/>
      <c r="G200" s="368"/>
      <c r="H200" s="368"/>
    </row>
    <row r="201" customHeight="1" spans="1:8">
      <c r="A201" s="281"/>
      <c r="B201" s="371"/>
      <c r="C201" s="371" t="s">
        <v>887</v>
      </c>
      <c r="D201" s="371"/>
      <c r="E201" s="371" t="s">
        <v>603</v>
      </c>
      <c r="F201" s="367"/>
      <c r="G201" s="368"/>
      <c r="H201" s="368"/>
    </row>
    <row r="202" customHeight="1" spans="1:8">
      <c r="A202" s="281"/>
      <c r="B202" s="371"/>
      <c r="C202" s="371" t="s">
        <v>888</v>
      </c>
      <c r="D202" s="371"/>
      <c r="E202" s="371" t="s">
        <v>581</v>
      </c>
      <c r="F202" s="372"/>
      <c r="G202" s="368"/>
      <c r="H202" s="368"/>
    </row>
    <row r="203" customHeight="1" spans="1:8">
      <c r="A203" s="281"/>
      <c r="B203" s="371"/>
      <c r="C203" s="281" t="s">
        <v>889</v>
      </c>
      <c r="D203" s="281"/>
      <c r="E203" s="281" t="s">
        <v>654</v>
      </c>
      <c r="F203" s="304"/>
      <c r="G203" s="368"/>
      <c r="H203" s="368"/>
    </row>
    <row r="204" customHeight="1" spans="1:8">
      <c r="A204" s="281"/>
      <c r="B204" s="371"/>
      <c r="C204" s="281" t="s">
        <v>890</v>
      </c>
      <c r="D204" s="281"/>
      <c r="E204" s="281" t="s">
        <v>285</v>
      </c>
      <c r="F204" s="304"/>
      <c r="G204" s="368"/>
      <c r="H204" s="368"/>
    </row>
    <row r="205" customHeight="1" spans="1:8">
      <c r="A205" s="371"/>
      <c r="B205" s="371" t="s">
        <v>891</v>
      </c>
      <c r="C205" s="371" t="s">
        <v>892</v>
      </c>
      <c r="D205" s="371"/>
      <c r="E205" s="371" t="s">
        <v>893</v>
      </c>
      <c r="F205" s="373"/>
      <c r="G205" s="368"/>
      <c r="H205" s="368"/>
    </row>
    <row r="206" customHeight="1" spans="1:8">
      <c r="A206" s="281"/>
      <c r="B206" s="281" t="s">
        <v>894</v>
      </c>
      <c r="C206" s="281" t="s">
        <v>895</v>
      </c>
      <c r="D206" s="281"/>
      <c r="E206" s="281" t="s">
        <v>851</v>
      </c>
      <c r="F206" s="304"/>
      <c r="G206" s="368"/>
      <c r="H206" s="368"/>
    </row>
    <row r="207" customHeight="1" spans="1:8">
      <c r="A207" s="281"/>
      <c r="B207" s="281" t="s">
        <v>896</v>
      </c>
      <c r="C207" s="281" t="s">
        <v>774</v>
      </c>
      <c r="D207" s="281"/>
      <c r="E207" s="281" t="s">
        <v>581</v>
      </c>
      <c r="F207" s="304"/>
      <c r="G207" s="368"/>
      <c r="H207" s="368"/>
    </row>
    <row r="208" customHeight="1" spans="1:8">
      <c r="A208" s="281"/>
      <c r="B208" s="281"/>
      <c r="C208" s="281" t="s">
        <v>897</v>
      </c>
      <c r="D208" s="281"/>
      <c r="E208" s="281" t="s">
        <v>603</v>
      </c>
      <c r="F208" s="304"/>
      <c r="G208" s="368"/>
      <c r="H208" s="368"/>
    </row>
    <row r="209" customHeight="1" spans="1:8">
      <c r="A209" s="374"/>
      <c r="B209" s="374"/>
      <c r="C209" s="281" t="s">
        <v>898</v>
      </c>
      <c r="D209" s="281"/>
      <c r="E209" s="281" t="s">
        <v>666</v>
      </c>
      <c r="F209" s="304"/>
      <c r="G209" s="368"/>
      <c r="H209" s="368"/>
    </row>
    <row r="210" customHeight="1" spans="1:8">
      <c r="A210" s="364"/>
      <c r="B210" s="365" t="s">
        <v>899</v>
      </c>
      <c r="C210" s="365"/>
      <c r="D210" s="365"/>
      <c r="E210" s="366"/>
      <c r="F210" s="366"/>
      <c r="G210" s="368"/>
      <c r="H210" s="368"/>
    </row>
  </sheetData>
  <sheetProtection formatCells="0" formatColumns="0" formatRows="0" insertRows="0" insertColumns="0" insertHyperlinks="0" deleteColumns="0" deleteRows="0" sort="0" autoFilter="0" pivotTables="0"/>
  <mergeCells count="332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C196:D196"/>
    <mergeCell ref="C197:D197"/>
    <mergeCell ref="C198:D198"/>
    <mergeCell ref="C199:D199"/>
    <mergeCell ref="C200:D200"/>
    <mergeCell ref="C201:D201"/>
    <mergeCell ref="C202:D202"/>
    <mergeCell ref="C203:D203"/>
    <mergeCell ref="C204:D204"/>
    <mergeCell ref="C206:D206"/>
    <mergeCell ref="C207:D207"/>
    <mergeCell ref="C208:D208"/>
    <mergeCell ref="C209:D209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A192:A199"/>
    <mergeCell ref="A200:A201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B192:B195"/>
    <mergeCell ref="C69:C71"/>
    <mergeCell ref="C72:C75"/>
    <mergeCell ref="C118:C120"/>
    <mergeCell ref="C121:C128"/>
    <mergeCell ref="C192:C195"/>
  </mergeCells>
  <pageMargins left="0.7" right="0.7" top="0.75" bottom="0.75" header="0.3" footer="0.3"/>
  <pageSetup paperSize="8" scale="20" orientation="portrait"/>
  <headerFooter/>
</worksheet>
</file>

<file path=xl/worksheets/sheet1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0"/>
  <sheetViews>
    <sheetView workbookViewId="0">
      <selection activeCell="A1" sqref="A1:K1"/>
    </sheetView>
  </sheetViews>
  <sheetFormatPr defaultColWidth="9" defaultRowHeight="20" customHeight="1"/>
  <cols>
    <col min="1" max="1" width="9" style="278"/>
    <col min="2" max="2" width="15" style="278" customWidth="1"/>
    <col min="3" max="3" width="14" style="278" customWidth="1"/>
    <col min="4" max="4" width="22.1327433628319" style="278" customWidth="1"/>
    <col min="5" max="5" width="26.4159292035398" style="278" customWidth="1"/>
    <col min="6" max="6" width="19.2654867256637" style="279" customWidth="1"/>
    <col min="7" max="8" width="15.5398230088496" style="278" customWidth="1"/>
    <col min="9" max="11" width="25.4955752212389" style="278" customWidth="1"/>
    <col min="12" max="16384" width="9" style="278"/>
  </cols>
  <sheetData>
    <row r="1" customHeight="1" spans="1:11">
      <c r="A1" s="280" t="s">
        <v>505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</row>
    <row r="2" customHeight="1" spans="1:11">
      <c r="A2" s="281" t="s">
        <v>506</v>
      </c>
      <c r="B2" s="371"/>
      <c r="C2" s="373" t="s">
        <v>272</v>
      </c>
      <c r="D2" s="281" t="s">
        <v>507</v>
      </c>
      <c r="E2" s="373" t="s">
        <v>189</v>
      </c>
      <c r="F2" s="281" t="s">
        <v>509</v>
      </c>
      <c r="G2" s="375" t="s">
        <v>190</v>
      </c>
      <c r="H2" s="376"/>
      <c r="I2" s="373"/>
      <c r="J2" s="304"/>
      <c r="K2" s="304"/>
    </row>
    <row r="3" customHeight="1" spans="1:12">
      <c r="A3" s="281" t="s">
        <v>510</v>
      </c>
      <c r="B3" s="373">
        <v>0.845</v>
      </c>
      <c r="C3" s="373">
        <v>0.845</v>
      </c>
      <c r="D3" s="285" t="s">
        <v>511</v>
      </c>
      <c r="E3" s="373"/>
      <c r="F3" s="281" t="s">
        <v>512</v>
      </c>
      <c r="G3" s="373" t="s">
        <v>983</v>
      </c>
      <c r="H3" s="281" t="s">
        <v>514</v>
      </c>
      <c r="I3" s="373" t="s">
        <v>1010</v>
      </c>
      <c r="J3" s="304"/>
      <c r="K3" s="304"/>
      <c r="L3" s="305"/>
    </row>
    <row r="4" customHeight="1" spans="1:12">
      <c r="A4" s="281" t="s">
        <v>515</v>
      </c>
      <c r="B4" s="373"/>
      <c r="C4" s="373" t="s">
        <v>1011</v>
      </c>
      <c r="D4" s="281" t="s">
        <v>516</v>
      </c>
      <c r="E4" s="373" t="s">
        <v>1029</v>
      </c>
      <c r="F4" s="281" t="s">
        <v>517</v>
      </c>
      <c r="G4" s="373" t="s">
        <v>975</v>
      </c>
      <c r="H4" s="281" t="s">
        <v>518</v>
      </c>
      <c r="I4" s="373" t="s">
        <v>1012</v>
      </c>
      <c r="J4" s="281" t="s">
        <v>519</v>
      </c>
      <c r="K4" s="304" t="s">
        <v>1012</v>
      </c>
      <c r="L4" s="306"/>
    </row>
    <row r="5" customHeight="1" spans="1:12">
      <c r="A5" s="281" t="s">
        <v>520</v>
      </c>
      <c r="B5" s="281"/>
      <c r="C5" s="373" t="s">
        <v>906</v>
      </c>
      <c r="D5" s="281" t="s">
        <v>521</v>
      </c>
      <c r="E5" s="373" t="s">
        <v>1010</v>
      </c>
      <c r="F5" s="281" t="s">
        <v>522</v>
      </c>
      <c r="G5" s="373" t="s">
        <v>1013</v>
      </c>
      <c r="H5" s="281" t="s">
        <v>523</v>
      </c>
      <c r="I5" s="373" t="s">
        <v>990</v>
      </c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296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296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296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296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296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296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296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296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296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296">
        <v>1.3147</v>
      </c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296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296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296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296"/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296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296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296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296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296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296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296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296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296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296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296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296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296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296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296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296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296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296">
        <v>0.388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296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296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296"/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296">
        <v>0.466</v>
      </c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296"/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296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296">
        <v>0.4872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296">
        <v>0.4872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296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296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296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296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296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296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296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296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296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296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296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296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296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296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296">
        <v>1.08</v>
      </c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296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296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296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311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311">
        <v>0.004</v>
      </c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315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315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315"/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315">
        <v>178</v>
      </c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315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31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295">
        <v>80</v>
      </c>
      <c r="G74" s="236"/>
      <c r="H74" s="236"/>
      <c r="I74" s="236" t="s">
        <v>1030</v>
      </c>
      <c r="J74" s="276"/>
      <c r="K74" s="276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295"/>
      <c r="G75" s="236"/>
      <c r="H75" s="236"/>
      <c r="I75" s="236"/>
      <c r="J75" s="276"/>
      <c r="K75" s="276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295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295"/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295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295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295">
        <v>3048</v>
      </c>
      <c r="G80" s="291"/>
      <c r="H80" s="291"/>
      <c r="I80" s="291" t="s">
        <v>1031</v>
      </c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295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296">
        <v>0.07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296">
        <v>5.32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296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296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296"/>
      <c r="G86" s="291"/>
      <c r="H86" s="291"/>
      <c r="I86" s="291"/>
      <c r="J86" s="291"/>
      <c r="K86" s="291"/>
    </row>
    <row r="87" customHeight="1" spans="1:11">
      <c r="A87" s="297"/>
      <c r="B87" s="297"/>
      <c r="C87" s="236" t="s">
        <v>639</v>
      </c>
      <c r="D87" s="298"/>
      <c r="E87" s="295"/>
      <c r="F87" s="296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296">
        <v>0.28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299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299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296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296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296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296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296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296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296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296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296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296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296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296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296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296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296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296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296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296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296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296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296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296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296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296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296">
        <v>0.12</v>
      </c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296">
        <v>0.1</v>
      </c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296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296">
        <v>0.31</v>
      </c>
      <c r="G118" s="303"/>
      <c r="H118" s="303"/>
      <c r="I118" s="303" t="s">
        <v>1032</v>
      </c>
      <c r="J118" s="308"/>
      <c r="K118" s="308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296"/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296"/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296">
        <v>35.4201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296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296">
        <v>20.806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296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296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6" t="s">
        <v>615</v>
      </c>
      <c r="F126" s="296">
        <v>505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1018</v>
      </c>
      <c r="F127" s="296">
        <v>49</v>
      </c>
      <c r="G127" s="236"/>
      <c r="H127" s="236"/>
      <c r="I127" s="236" t="s">
        <v>1033</v>
      </c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296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296"/>
      <c r="G129" s="236"/>
      <c r="H129" s="236"/>
      <c r="I129" s="236"/>
      <c r="J129" s="276"/>
      <c r="K129" s="276"/>
    </row>
    <row r="130" customFormat="1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0.845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296"/>
      <c r="G131" s="291"/>
      <c r="H131" s="291"/>
      <c r="I131" s="291" t="s">
        <v>631</v>
      </c>
      <c r="J131" s="291"/>
      <c r="K131" s="291"/>
    </row>
    <row r="132" customHeight="1" spans="1:11">
      <c r="A132" s="326" t="s">
        <v>691</v>
      </c>
      <c r="B132" s="326"/>
      <c r="C132" s="327" t="s">
        <v>692</v>
      </c>
      <c r="D132" s="328"/>
      <c r="E132" s="329"/>
      <c r="F132" s="329"/>
      <c r="G132" s="330"/>
      <c r="H132" s="330"/>
      <c r="I132" s="330"/>
      <c r="J132" s="333"/>
      <c r="K132" s="333"/>
    </row>
    <row r="133" customHeight="1" spans="1:11">
      <c r="A133" s="331"/>
      <c r="B133" s="332" t="s">
        <v>272</v>
      </c>
      <c r="C133" s="333" t="s">
        <v>693</v>
      </c>
      <c r="D133" s="334"/>
      <c r="E133" s="332" t="s">
        <v>694</v>
      </c>
      <c r="F133" s="335"/>
      <c r="G133" s="336"/>
      <c r="H133" s="336"/>
      <c r="I133" s="330" t="s">
        <v>695</v>
      </c>
      <c r="J133" s="333" t="s">
        <v>696</v>
      </c>
      <c r="K133" s="333" t="s">
        <v>696</v>
      </c>
    </row>
    <row r="134" customHeight="1" spans="1:11">
      <c r="A134" s="337"/>
      <c r="B134" s="332"/>
      <c r="C134" s="333" t="s">
        <v>697</v>
      </c>
      <c r="D134" s="334"/>
      <c r="E134" s="332" t="s">
        <v>694</v>
      </c>
      <c r="F134" s="335"/>
      <c r="G134" s="336"/>
      <c r="H134" s="336"/>
      <c r="I134" s="330" t="s">
        <v>698</v>
      </c>
      <c r="J134" s="333" t="s">
        <v>696</v>
      </c>
      <c r="K134" s="333" t="s">
        <v>696</v>
      </c>
    </row>
    <row r="135" customHeight="1" spans="1:11">
      <c r="A135" s="337"/>
      <c r="B135" s="332"/>
      <c r="C135" s="333" t="s">
        <v>699</v>
      </c>
      <c r="D135" s="334"/>
      <c r="E135" s="332" t="s">
        <v>694</v>
      </c>
      <c r="F135" s="335"/>
      <c r="G135" s="336"/>
      <c r="H135" s="336"/>
      <c r="I135" s="330" t="s">
        <v>700</v>
      </c>
      <c r="J135" s="333" t="s">
        <v>696</v>
      </c>
      <c r="K135" s="333" t="s">
        <v>696</v>
      </c>
    </row>
    <row r="136" customHeight="1" spans="1:11">
      <c r="A136" s="337"/>
      <c r="B136" s="332"/>
      <c r="C136" s="333" t="s">
        <v>701</v>
      </c>
      <c r="D136" s="334"/>
      <c r="E136" s="332" t="s">
        <v>694</v>
      </c>
      <c r="F136" s="335"/>
      <c r="G136" s="336"/>
      <c r="H136" s="336"/>
      <c r="I136" s="330" t="s">
        <v>695</v>
      </c>
      <c r="J136" s="333" t="s">
        <v>696</v>
      </c>
      <c r="K136" s="333" t="s">
        <v>696</v>
      </c>
    </row>
    <row r="137" customHeight="1" spans="1:11">
      <c r="A137" s="337"/>
      <c r="B137" s="332"/>
      <c r="C137" s="333" t="s">
        <v>702</v>
      </c>
      <c r="D137" s="334"/>
      <c r="E137" s="332" t="s">
        <v>694</v>
      </c>
      <c r="F137" s="335"/>
      <c r="G137" s="336"/>
      <c r="H137" s="336"/>
      <c r="I137" s="330" t="s">
        <v>698</v>
      </c>
      <c r="J137" s="333" t="s">
        <v>696</v>
      </c>
      <c r="K137" s="333" t="s">
        <v>696</v>
      </c>
    </row>
    <row r="138" customHeight="1" spans="1:11">
      <c r="A138" s="337"/>
      <c r="B138" s="332"/>
      <c r="C138" s="333" t="s">
        <v>703</v>
      </c>
      <c r="D138" s="334"/>
      <c r="E138" s="332" t="s">
        <v>694</v>
      </c>
      <c r="F138" s="335"/>
      <c r="G138" s="336"/>
      <c r="H138" s="336"/>
      <c r="I138" s="330" t="s">
        <v>700</v>
      </c>
      <c r="J138" s="333" t="s">
        <v>696</v>
      </c>
      <c r="K138" s="333" t="s">
        <v>696</v>
      </c>
    </row>
    <row r="139" customHeight="1" spans="1:11">
      <c r="A139" s="337"/>
      <c r="B139" s="332"/>
      <c r="C139" s="333" t="s">
        <v>704</v>
      </c>
      <c r="D139" s="334"/>
      <c r="E139" s="332" t="s">
        <v>694</v>
      </c>
      <c r="F139" s="335"/>
      <c r="G139" s="336"/>
      <c r="H139" s="336"/>
      <c r="I139" s="330" t="s">
        <v>705</v>
      </c>
      <c r="J139" s="333" t="s">
        <v>706</v>
      </c>
      <c r="K139" s="333" t="s">
        <v>706</v>
      </c>
    </row>
    <row r="140" customHeight="1" spans="1:11">
      <c r="A140" s="337"/>
      <c r="B140" s="332"/>
      <c r="C140" s="333" t="s">
        <v>707</v>
      </c>
      <c r="D140" s="334"/>
      <c r="E140" s="332" t="s">
        <v>694</v>
      </c>
      <c r="F140" s="335"/>
      <c r="G140" s="336"/>
      <c r="H140" s="336"/>
      <c r="I140" s="330" t="s">
        <v>705</v>
      </c>
      <c r="J140" s="333" t="s">
        <v>706</v>
      </c>
      <c r="K140" s="333" t="s">
        <v>706</v>
      </c>
    </row>
    <row r="141" customHeight="1" spans="1:11">
      <c r="A141" s="337"/>
      <c r="B141" s="332"/>
      <c r="C141" s="333" t="s">
        <v>708</v>
      </c>
      <c r="D141" s="334"/>
      <c r="E141" s="332" t="s">
        <v>694</v>
      </c>
      <c r="F141" s="335"/>
      <c r="G141" s="336"/>
      <c r="H141" s="336"/>
      <c r="I141" s="330" t="s">
        <v>709</v>
      </c>
      <c r="J141" s="333" t="s">
        <v>696</v>
      </c>
      <c r="K141" s="333" t="s">
        <v>696</v>
      </c>
    </row>
    <row r="142" customHeight="1" spans="1:11">
      <c r="A142" s="337"/>
      <c r="B142" s="332"/>
      <c r="C142" s="333" t="s">
        <v>710</v>
      </c>
      <c r="D142" s="334"/>
      <c r="E142" s="332" t="s">
        <v>694</v>
      </c>
      <c r="F142" s="335"/>
      <c r="G142" s="336"/>
      <c r="H142" s="336"/>
      <c r="I142" s="330" t="s">
        <v>705</v>
      </c>
      <c r="J142" s="333" t="s">
        <v>706</v>
      </c>
      <c r="K142" s="333" t="s">
        <v>706</v>
      </c>
    </row>
    <row r="143" customHeight="1" spans="1:11">
      <c r="A143" s="337"/>
      <c r="B143" s="332"/>
      <c r="C143" s="333" t="s">
        <v>711</v>
      </c>
      <c r="D143" s="334"/>
      <c r="E143" s="332" t="s">
        <v>694</v>
      </c>
      <c r="F143" s="335"/>
      <c r="G143" s="336"/>
      <c r="H143" s="336"/>
      <c r="I143" s="330" t="s">
        <v>705</v>
      </c>
      <c r="J143" s="333" t="s">
        <v>706</v>
      </c>
      <c r="K143" s="333" t="s">
        <v>706</v>
      </c>
    </row>
    <row r="144" customHeight="1" spans="1:11">
      <c r="A144" s="337"/>
      <c r="B144" s="332"/>
      <c r="C144" s="333" t="s">
        <v>712</v>
      </c>
      <c r="D144" s="334"/>
      <c r="E144" s="332" t="s">
        <v>694</v>
      </c>
      <c r="F144" s="335"/>
      <c r="G144" s="336"/>
      <c r="H144" s="336"/>
      <c r="I144" s="330" t="s">
        <v>709</v>
      </c>
      <c r="J144" s="333" t="s">
        <v>696</v>
      </c>
      <c r="K144" s="333" t="s">
        <v>696</v>
      </c>
    </row>
    <row r="145" customHeight="1" spans="1:11">
      <c r="A145" s="337"/>
      <c r="B145" s="332"/>
      <c r="C145" s="333" t="s">
        <v>713</v>
      </c>
      <c r="D145" s="334"/>
      <c r="E145" s="332" t="s">
        <v>714</v>
      </c>
      <c r="F145" s="335"/>
      <c r="G145" s="336"/>
      <c r="H145" s="336"/>
      <c r="I145" s="330" t="s">
        <v>715</v>
      </c>
      <c r="J145" s="333" t="s">
        <v>716</v>
      </c>
      <c r="K145" s="333" t="s">
        <v>716</v>
      </c>
    </row>
    <row r="146" customHeight="1" spans="1:11">
      <c r="A146" s="337"/>
      <c r="B146" s="332"/>
      <c r="C146" s="333" t="s">
        <v>717</v>
      </c>
      <c r="D146" s="334"/>
      <c r="E146" s="332" t="s">
        <v>714</v>
      </c>
      <c r="F146" s="335"/>
      <c r="G146" s="336"/>
      <c r="H146" s="336"/>
      <c r="I146" s="330" t="s">
        <v>718</v>
      </c>
      <c r="J146" s="333" t="s">
        <v>716</v>
      </c>
      <c r="K146" s="333" t="s">
        <v>716</v>
      </c>
    </row>
    <row r="147" customHeight="1" spans="1:11">
      <c r="A147" s="337"/>
      <c r="B147" s="332"/>
      <c r="C147" s="333" t="s">
        <v>719</v>
      </c>
      <c r="D147" s="334"/>
      <c r="E147" s="332" t="s">
        <v>714</v>
      </c>
      <c r="F147" s="335"/>
      <c r="G147" s="336"/>
      <c r="H147" s="336"/>
      <c r="I147" s="330" t="s">
        <v>720</v>
      </c>
      <c r="J147" s="333" t="s">
        <v>716</v>
      </c>
      <c r="K147" s="333" t="s">
        <v>716</v>
      </c>
    </row>
    <row r="148" customHeight="1" spans="1:11">
      <c r="A148" s="337"/>
      <c r="B148" s="332"/>
      <c r="C148" s="333" t="s">
        <v>721</v>
      </c>
      <c r="D148" s="334"/>
      <c r="E148" s="332" t="s">
        <v>714</v>
      </c>
      <c r="F148" s="335"/>
      <c r="G148" s="336"/>
      <c r="H148" s="336"/>
      <c r="I148" s="330" t="s">
        <v>722</v>
      </c>
      <c r="J148" s="333" t="s">
        <v>723</v>
      </c>
      <c r="K148" s="333" t="s">
        <v>723</v>
      </c>
    </row>
    <row r="149" customHeight="1" spans="1:11">
      <c r="A149" s="337"/>
      <c r="B149" s="332"/>
      <c r="C149" s="333" t="s">
        <v>724</v>
      </c>
      <c r="D149" s="334"/>
      <c r="E149" s="332" t="s">
        <v>714</v>
      </c>
      <c r="F149" s="335"/>
      <c r="G149" s="336"/>
      <c r="H149" s="336"/>
      <c r="I149" s="330" t="s">
        <v>725</v>
      </c>
      <c r="J149" s="333" t="s">
        <v>726</v>
      </c>
      <c r="K149" s="333" t="s">
        <v>726</v>
      </c>
    </row>
    <row r="150" customHeight="1" spans="1:11">
      <c r="A150" s="338"/>
      <c r="B150" s="332"/>
      <c r="C150" s="333" t="s">
        <v>727</v>
      </c>
      <c r="D150" s="334"/>
      <c r="E150" s="332" t="s">
        <v>714</v>
      </c>
      <c r="F150" s="335"/>
      <c r="G150" s="336"/>
      <c r="H150" s="336"/>
      <c r="I150" s="330" t="s">
        <v>728</v>
      </c>
      <c r="J150" s="333" t="s">
        <v>729</v>
      </c>
      <c r="K150" s="333" t="s">
        <v>729</v>
      </c>
    </row>
    <row r="151" customHeight="1" spans="1:11">
      <c r="A151" s="331"/>
      <c r="B151" s="332" t="s">
        <v>538</v>
      </c>
      <c r="C151" s="339" t="s">
        <v>730</v>
      </c>
      <c r="D151" s="340"/>
      <c r="E151" s="332" t="s">
        <v>694</v>
      </c>
      <c r="F151" s="341"/>
      <c r="G151" s="342"/>
      <c r="H151" s="342"/>
      <c r="I151" s="342"/>
      <c r="J151" s="339"/>
      <c r="K151" s="339"/>
    </row>
    <row r="152" customHeight="1" spans="1:11">
      <c r="A152" s="337"/>
      <c r="B152" s="332"/>
      <c r="C152" s="339" t="s">
        <v>731</v>
      </c>
      <c r="D152" s="340"/>
      <c r="E152" s="332" t="s">
        <v>694</v>
      </c>
      <c r="F152" s="341"/>
      <c r="G152" s="342"/>
      <c r="H152" s="342"/>
      <c r="I152" s="342"/>
      <c r="J152" s="339"/>
      <c r="K152" s="339"/>
    </row>
    <row r="153" customHeight="1" spans="1:11">
      <c r="A153" s="337"/>
      <c r="B153" s="332"/>
      <c r="C153" s="339" t="s">
        <v>732</v>
      </c>
      <c r="D153" s="340"/>
      <c r="E153" s="332" t="s">
        <v>714</v>
      </c>
      <c r="F153" s="335"/>
      <c r="G153" s="343"/>
      <c r="H153" s="343"/>
      <c r="I153" s="342"/>
      <c r="J153" s="339"/>
      <c r="K153" s="339"/>
    </row>
    <row r="154" customHeight="1" spans="1:11">
      <c r="A154" s="338"/>
      <c r="B154" s="332"/>
      <c r="C154" s="339" t="s">
        <v>733</v>
      </c>
      <c r="D154" s="340"/>
      <c r="E154" s="332" t="s">
        <v>714</v>
      </c>
      <c r="F154" s="335"/>
      <c r="G154" s="343"/>
      <c r="H154" s="343"/>
      <c r="I154" s="342"/>
      <c r="J154" s="339"/>
      <c r="K154" s="339"/>
    </row>
    <row r="155" customHeight="1" spans="1:11">
      <c r="A155" s="331"/>
      <c r="B155" s="332" t="s">
        <v>734</v>
      </c>
      <c r="C155" s="339" t="s">
        <v>735</v>
      </c>
      <c r="D155" s="340"/>
      <c r="E155" s="332" t="s">
        <v>714</v>
      </c>
      <c r="F155" s="335"/>
      <c r="G155" s="343"/>
      <c r="H155" s="343"/>
      <c r="I155" s="342"/>
      <c r="J155" s="339"/>
      <c r="K155" s="339"/>
    </row>
    <row r="156" customHeight="1" spans="1:11">
      <c r="A156" s="337"/>
      <c r="B156" s="332"/>
      <c r="C156" s="339" t="s">
        <v>736</v>
      </c>
      <c r="D156" s="340"/>
      <c r="E156" s="332" t="s">
        <v>714</v>
      </c>
      <c r="F156" s="335"/>
      <c r="G156" s="343"/>
      <c r="H156" s="343"/>
      <c r="I156" s="342"/>
      <c r="J156" s="339"/>
      <c r="K156" s="339"/>
    </row>
    <row r="157" customHeight="1" spans="1:11">
      <c r="A157" s="337"/>
      <c r="B157" s="332"/>
      <c r="C157" s="339" t="s">
        <v>737</v>
      </c>
      <c r="D157" s="340"/>
      <c r="E157" s="332" t="s">
        <v>714</v>
      </c>
      <c r="F157" s="335"/>
      <c r="G157" s="343"/>
      <c r="H157" s="343"/>
      <c r="I157" s="342"/>
      <c r="J157" s="339"/>
      <c r="K157" s="339"/>
    </row>
    <row r="158" customHeight="1" spans="1:11">
      <c r="A158" s="337"/>
      <c r="B158" s="332"/>
      <c r="C158" s="339" t="s">
        <v>738</v>
      </c>
      <c r="D158" s="340"/>
      <c r="E158" s="332" t="s">
        <v>714</v>
      </c>
      <c r="F158" s="335"/>
      <c r="G158" s="343"/>
      <c r="H158" s="343"/>
      <c r="I158" s="342"/>
      <c r="J158" s="339"/>
      <c r="K158" s="339"/>
    </row>
    <row r="159" customHeight="1" spans="1:11">
      <c r="A159" s="337"/>
      <c r="B159" s="332"/>
      <c r="C159" s="339" t="s">
        <v>739</v>
      </c>
      <c r="D159" s="340"/>
      <c r="E159" s="332" t="s">
        <v>714</v>
      </c>
      <c r="F159" s="335"/>
      <c r="G159" s="343"/>
      <c r="H159" s="343"/>
      <c r="I159" s="342"/>
      <c r="J159" s="339"/>
      <c r="K159" s="339"/>
    </row>
    <row r="160" customHeight="1" spans="1:11">
      <c r="A160" s="337"/>
      <c r="B160" s="332"/>
      <c r="C160" s="339" t="s">
        <v>740</v>
      </c>
      <c r="D160" s="340"/>
      <c r="E160" s="332" t="s">
        <v>714</v>
      </c>
      <c r="F160" s="335"/>
      <c r="G160" s="343"/>
      <c r="H160" s="343"/>
      <c r="I160" s="342"/>
      <c r="J160" s="339"/>
      <c r="K160" s="339"/>
    </row>
    <row r="161" customHeight="1" spans="1:11">
      <c r="A161" s="337"/>
      <c r="B161" s="332"/>
      <c r="C161" s="339" t="s">
        <v>741</v>
      </c>
      <c r="D161" s="340"/>
      <c r="E161" s="332" t="s">
        <v>714</v>
      </c>
      <c r="F161" s="335"/>
      <c r="G161" s="343"/>
      <c r="H161" s="343"/>
      <c r="I161" s="342"/>
      <c r="J161" s="339"/>
      <c r="K161" s="339"/>
    </row>
    <row r="162" customHeight="1" spans="1:11">
      <c r="A162" s="337"/>
      <c r="B162" s="332"/>
      <c r="C162" s="339" t="s">
        <v>742</v>
      </c>
      <c r="D162" s="340"/>
      <c r="E162" s="332" t="s">
        <v>714</v>
      </c>
      <c r="F162" s="335"/>
      <c r="G162" s="343"/>
      <c r="H162" s="343"/>
      <c r="I162" s="342"/>
      <c r="J162" s="339"/>
      <c r="K162" s="339"/>
    </row>
    <row r="163" customHeight="1" spans="1:11">
      <c r="A163" s="337"/>
      <c r="B163" s="332"/>
      <c r="C163" s="339" t="s">
        <v>743</v>
      </c>
      <c r="D163" s="340"/>
      <c r="E163" s="332" t="s">
        <v>694</v>
      </c>
      <c r="F163" s="341"/>
      <c r="G163" s="342"/>
      <c r="H163" s="342"/>
      <c r="I163" s="342"/>
      <c r="J163" s="339"/>
      <c r="K163" s="339"/>
    </row>
    <row r="164" customHeight="1" spans="1:11">
      <c r="A164" s="338"/>
      <c r="B164" s="332"/>
      <c r="C164" s="339" t="s">
        <v>744</v>
      </c>
      <c r="D164" s="340"/>
      <c r="E164" s="332" t="s">
        <v>694</v>
      </c>
      <c r="F164" s="341"/>
      <c r="G164" s="342"/>
      <c r="H164" s="342"/>
      <c r="I164" s="342"/>
      <c r="J164" s="339"/>
      <c r="K164" s="339"/>
    </row>
    <row r="165" customHeight="1" spans="1:11">
      <c r="A165" s="332"/>
      <c r="B165" s="344" t="s">
        <v>11</v>
      </c>
      <c r="C165" s="345"/>
      <c r="D165" s="346"/>
      <c r="E165" s="332"/>
      <c r="F165" s="347"/>
      <c r="G165" s="330"/>
      <c r="H165" s="330"/>
      <c r="I165" s="330"/>
      <c r="J165" s="333"/>
      <c r="K165" s="333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352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348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348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348">
        <v>5.8701</v>
      </c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348">
        <v>3.43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348">
        <v>2.294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348">
        <v>4.062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348"/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348">
        <v>5.539</v>
      </c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348"/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348">
        <v>0.61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348">
        <v>0.52</v>
      </c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348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348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348">
        <v>1</v>
      </c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348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58" t="s">
        <v>601</v>
      </c>
      <c r="F182" s="348">
        <v>0.52</v>
      </c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58" t="s">
        <v>601</v>
      </c>
      <c r="F183" s="348">
        <v>0.61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348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348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348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0.845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360" t="s">
        <v>256</v>
      </c>
      <c r="B190" s="360"/>
      <c r="C190" s="361"/>
      <c r="D190" s="361"/>
      <c r="E190" s="361"/>
      <c r="F190" s="362"/>
      <c r="G190" s="363"/>
      <c r="H190" s="363"/>
      <c r="I190" s="363"/>
      <c r="J190" s="370"/>
      <c r="K190" s="370"/>
    </row>
    <row r="191" customHeight="1" spans="1:6">
      <c r="A191" s="364"/>
      <c r="B191" s="365" t="s">
        <v>876</v>
      </c>
      <c r="C191" s="365"/>
      <c r="D191" s="365"/>
      <c r="E191" s="366"/>
      <c r="F191" s="366"/>
    </row>
    <row r="192" customHeight="1" spans="1:6">
      <c r="A192" s="281"/>
      <c r="B192" s="281" t="s">
        <v>877</v>
      </c>
      <c r="C192" s="281" t="s">
        <v>676</v>
      </c>
      <c r="D192" s="281" t="s">
        <v>878</v>
      </c>
      <c r="E192" s="281" t="s">
        <v>467</v>
      </c>
      <c r="F192" s="367"/>
    </row>
    <row r="193" customHeight="1" spans="1:6">
      <c r="A193" s="281"/>
      <c r="B193" s="281"/>
      <c r="C193" s="281"/>
      <c r="D193" s="281" t="s">
        <v>879</v>
      </c>
      <c r="E193" s="281" t="s">
        <v>467</v>
      </c>
      <c r="F193" s="367"/>
    </row>
    <row r="194" customHeight="1" spans="1:6">
      <c r="A194" s="281"/>
      <c r="B194" s="281"/>
      <c r="C194" s="281"/>
      <c r="D194" s="281" t="s">
        <v>880</v>
      </c>
      <c r="E194" s="281" t="s">
        <v>467</v>
      </c>
      <c r="F194" s="367"/>
    </row>
    <row r="195" customHeight="1" spans="1:6">
      <c r="A195" s="281"/>
      <c r="B195" s="281"/>
      <c r="C195" s="281"/>
      <c r="D195" s="281" t="s">
        <v>881</v>
      </c>
      <c r="E195" s="281" t="s">
        <v>642</v>
      </c>
      <c r="F195" s="367"/>
    </row>
    <row r="196" customHeight="1" spans="1:6">
      <c r="A196" s="281"/>
      <c r="B196" s="281"/>
      <c r="C196" s="281" t="s">
        <v>882</v>
      </c>
      <c r="D196" s="281"/>
      <c r="E196" s="281" t="s">
        <v>467</v>
      </c>
      <c r="F196" s="367"/>
    </row>
    <row r="197" customHeight="1" spans="1:6">
      <c r="A197" s="281"/>
      <c r="B197" s="281"/>
      <c r="C197" s="281" t="s">
        <v>883</v>
      </c>
      <c r="D197" s="281"/>
      <c r="E197" s="281" t="s">
        <v>467</v>
      </c>
      <c r="F197" s="367"/>
    </row>
    <row r="198" customHeight="1" spans="1:6">
      <c r="A198" s="281"/>
      <c r="B198" s="281"/>
      <c r="C198" s="281" t="s">
        <v>884</v>
      </c>
      <c r="D198" s="281"/>
      <c r="E198" s="281" t="s">
        <v>885</v>
      </c>
      <c r="F198" s="367"/>
    </row>
    <row r="199" customHeight="1" spans="1:6">
      <c r="A199" s="281"/>
      <c r="B199" s="371"/>
      <c r="C199" s="281" t="s">
        <v>886</v>
      </c>
      <c r="D199" s="281"/>
      <c r="E199" s="281" t="s">
        <v>666</v>
      </c>
      <c r="F199" s="367"/>
    </row>
    <row r="200" customHeight="1" spans="1:6">
      <c r="A200" s="281"/>
      <c r="B200" s="371"/>
      <c r="C200" s="281" t="s">
        <v>868</v>
      </c>
      <c r="D200" s="281"/>
      <c r="E200" s="281" t="s">
        <v>666</v>
      </c>
      <c r="F200" s="367"/>
    </row>
    <row r="201" customHeight="1" spans="1:6">
      <c r="A201" s="281"/>
      <c r="B201" s="371"/>
      <c r="C201" s="371" t="s">
        <v>887</v>
      </c>
      <c r="D201" s="371"/>
      <c r="E201" s="371" t="s">
        <v>603</v>
      </c>
      <c r="F201" s="367"/>
    </row>
    <row r="202" customHeight="1" spans="1:6">
      <c r="A202" s="281"/>
      <c r="B202" s="371"/>
      <c r="C202" s="371" t="s">
        <v>888</v>
      </c>
      <c r="D202" s="371"/>
      <c r="E202" s="371" t="s">
        <v>581</v>
      </c>
      <c r="F202" s="372"/>
    </row>
    <row r="203" customHeight="1" spans="1:6">
      <c r="A203" s="281"/>
      <c r="B203" s="371"/>
      <c r="C203" s="281" t="s">
        <v>889</v>
      </c>
      <c r="D203" s="281"/>
      <c r="E203" s="281" t="s">
        <v>654</v>
      </c>
      <c r="F203" s="304"/>
    </row>
    <row r="204" customHeight="1" spans="1:6">
      <c r="A204" s="281"/>
      <c r="B204" s="371"/>
      <c r="C204" s="281" t="s">
        <v>890</v>
      </c>
      <c r="D204" s="281"/>
      <c r="E204" s="281" t="s">
        <v>285</v>
      </c>
      <c r="F204" s="304"/>
    </row>
    <row r="205" customHeight="1" spans="1:6">
      <c r="A205" s="371"/>
      <c r="B205" s="371" t="s">
        <v>891</v>
      </c>
      <c r="C205" s="371" t="s">
        <v>892</v>
      </c>
      <c r="D205" s="371"/>
      <c r="E205" s="371" t="s">
        <v>893</v>
      </c>
      <c r="F205" s="373"/>
    </row>
    <row r="206" customHeight="1" spans="1:6">
      <c r="A206" s="281"/>
      <c r="B206" s="281" t="s">
        <v>894</v>
      </c>
      <c r="C206" s="281" t="s">
        <v>895</v>
      </c>
      <c r="D206" s="281"/>
      <c r="E206" s="281" t="s">
        <v>851</v>
      </c>
      <c r="F206" s="304"/>
    </row>
    <row r="207" customHeight="1" spans="1:6">
      <c r="A207" s="281"/>
      <c r="B207" s="281" t="s">
        <v>896</v>
      </c>
      <c r="C207" s="281" t="s">
        <v>774</v>
      </c>
      <c r="D207" s="281"/>
      <c r="E207" s="281" t="s">
        <v>581</v>
      </c>
      <c r="F207" s="304"/>
    </row>
    <row r="208" customHeight="1" spans="1:6">
      <c r="A208" s="281"/>
      <c r="B208" s="281"/>
      <c r="C208" s="281" t="s">
        <v>897</v>
      </c>
      <c r="D208" s="281"/>
      <c r="E208" s="281" t="s">
        <v>603</v>
      </c>
      <c r="F208" s="304"/>
    </row>
    <row r="209" customHeight="1" spans="1:6">
      <c r="A209" s="374"/>
      <c r="B209" s="374"/>
      <c r="C209" s="281" t="s">
        <v>898</v>
      </c>
      <c r="D209" s="281"/>
      <c r="E209" s="281" t="s">
        <v>666</v>
      </c>
      <c r="F209" s="304"/>
    </row>
    <row r="210" customHeight="1" spans="1:6">
      <c r="A210" s="364"/>
      <c r="B210" s="365" t="s">
        <v>899</v>
      </c>
      <c r="C210" s="365"/>
      <c r="D210" s="365"/>
      <c r="E210" s="366"/>
      <c r="F210" s="366"/>
    </row>
  </sheetData>
  <sheetProtection formatCells="0" formatColumns="0" formatRows="0" insertRows="0" insertColumns="0" insertHyperlinks="0" deleteColumns="0" deleteRows="0" sort="0" autoFilter="0" pivotTables="0"/>
  <mergeCells count="33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C196:D196"/>
    <mergeCell ref="C197:D197"/>
    <mergeCell ref="C198:D198"/>
    <mergeCell ref="C199:D199"/>
    <mergeCell ref="C200:D200"/>
    <mergeCell ref="C201:D201"/>
    <mergeCell ref="C202:D202"/>
    <mergeCell ref="C203:D203"/>
    <mergeCell ref="C204:D204"/>
    <mergeCell ref="C206:D206"/>
    <mergeCell ref="C207:D207"/>
    <mergeCell ref="C208:D208"/>
    <mergeCell ref="C209:D209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A192:A199"/>
    <mergeCell ref="A200:A201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B192:B195"/>
    <mergeCell ref="C69:C71"/>
    <mergeCell ref="C72:C75"/>
    <mergeCell ref="C118:C120"/>
    <mergeCell ref="C121:C128"/>
    <mergeCell ref="C192:C195"/>
  </mergeCells>
  <pageMargins left="0.7" right="0.7" top="0.75" bottom="0.75" header="0.3" footer="0.3"/>
  <pageSetup paperSize="8" scale="69" orientation="portrait"/>
  <headerFooter/>
</worksheet>
</file>

<file path=xl/worksheets/sheet1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10"/>
  <sheetViews>
    <sheetView workbookViewId="0">
      <selection activeCell="A1" sqref="A1:K1"/>
    </sheetView>
  </sheetViews>
  <sheetFormatPr defaultColWidth="9" defaultRowHeight="20" customHeight="1"/>
  <cols>
    <col min="1" max="1" width="9" style="278"/>
    <col min="2" max="2" width="15" style="278" customWidth="1"/>
    <col min="3" max="3" width="21.2035398230088" style="278" customWidth="1"/>
    <col min="4" max="4" width="22.070796460177" style="278" customWidth="1"/>
    <col min="5" max="5" width="26.4159292035398" style="278" customWidth="1"/>
    <col min="6" max="6" width="19.2654867256637" style="279" customWidth="1"/>
    <col min="7" max="8" width="15.5398230088496" style="278" customWidth="1"/>
    <col min="9" max="11" width="25.4955752212389" style="278" customWidth="1"/>
    <col min="12" max="16384" width="9" style="278"/>
  </cols>
  <sheetData>
    <row r="1" customHeight="1" spans="1:11">
      <c r="A1" s="280" t="s">
        <v>505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</row>
    <row r="2" customHeight="1" spans="1:11">
      <c r="A2" s="281" t="s">
        <v>506</v>
      </c>
      <c r="B2" s="371"/>
      <c r="C2" s="281" t="s">
        <v>1034</v>
      </c>
      <c r="D2" s="281" t="s">
        <v>507</v>
      </c>
      <c r="E2" s="281" t="s">
        <v>191</v>
      </c>
      <c r="F2" s="281" t="s">
        <v>509</v>
      </c>
      <c r="G2" s="375" t="s">
        <v>192</v>
      </c>
      <c r="H2" s="376"/>
      <c r="I2" s="304"/>
      <c r="J2" s="304"/>
      <c r="K2" s="304"/>
    </row>
    <row r="3" customHeight="1" spans="1:12">
      <c r="A3" s="281" t="s">
        <v>510</v>
      </c>
      <c r="B3" s="373">
        <v>0.68</v>
      </c>
      <c r="C3" s="373">
        <v>0.68</v>
      </c>
      <c r="D3" s="285" t="s">
        <v>511</v>
      </c>
      <c r="E3" s="281"/>
      <c r="F3" s="281" t="s">
        <v>512</v>
      </c>
      <c r="G3" s="373" t="s">
        <v>983</v>
      </c>
      <c r="H3" s="281" t="s">
        <v>514</v>
      </c>
      <c r="I3" s="373" t="s">
        <v>1010</v>
      </c>
      <c r="J3" s="304"/>
      <c r="K3" s="304"/>
      <c r="L3" s="305"/>
    </row>
    <row r="4" customHeight="1" spans="1:12">
      <c r="A4" s="281" t="s">
        <v>515</v>
      </c>
      <c r="B4" s="373"/>
      <c r="C4" s="373" t="s">
        <v>961</v>
      </c>
      <c r="D4" s="281" t="s">
        <v>516</v>
      </c>
      <c r="E4" s="281"/>
      <c r="F4" s="281" t="s">
        <v>517</v>
      </c>
      <c r="G4" s="373">
        <v>15</v>
      </c>
      <c r="H4" s="281" t="s">
        <v>518</v>
      </c>
      <c r="I4" s="373"/>
      <c r="J4" s="281" t="s">
        <v>519</v>
      </c>
      <c r="K4" s="304"/>
      <c r="L4" s="306"/>
    </row>
    <row r="5" customHeight="1" spans="1:12">
      <c r="A5" s="281" t="s">
        <v>520</v>
      </c>
      <c r="B5" s="281"/>
      <c r="C5" s="373">
        <v>30</v>
      </c>
      <c r="D5" s="281" t="s">
        <v>521</v>
      </c>
      <c r="E5" s="281" t="s">
        <v>906</v>
      </c>
      <c r="F5" s="281" t="s">
        <v>522</v>
      </c>
      <c r="G5" s="373" t="s">
        <v>1022</v>
      </c>
      <c r="H5" s="281" t="s">
        <v>523</v>
      </c>
      <c r="I5" s="373" t="s">
        <v>1035</v>
      </c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296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296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296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296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296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296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296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296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296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296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296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296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296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296">
        <f>(11730.44+3865.7499)/10000</f>
        <v>1.55961899</v>
      </c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296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296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296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296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296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296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296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296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296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296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296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296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296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296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296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296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296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296">
        <f>(562*2.5+575*2.5+20)/10000</f>
        <v>0.28625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296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296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296">
        <f>(60.5177*4+1124.9755+1157.8569+277.857+346.0841+145*2.5)/10000</f>
        <v>0.35113443</v>
      </c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296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296"/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296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296">
        <f>(562*3+575*3+24*2+11+16+9+36+48+106+145)/10000</f>
        <v>0.383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296">
        <f>(562*5+575*5+24*2+11+16+9+36+48+106+145)/10000</f>
        <v>0.6104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296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296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296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296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296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296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296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296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296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296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296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296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296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296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296">
        <f>685.2/1000</f>
        <v>0.6852</v>
      </c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296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296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296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311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311">
        <f>2/100</f>
        <v>0.02</v>
      </c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315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315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315">
        <v>332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315">
        <v>37</v>
      </c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315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31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318">
        <v>3459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295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295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295">
        <v>3459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295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295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295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295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296">
        <f>7/100</f>
        <v>0.07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296">
        <f>(26+30+30+30+43+30+43*4+60)/100</f>
        <v>4.21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296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296">
        <f>(37*2+54*2)/100</f>
        <v>1.82</v>
      </c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296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296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296">
        <f>24/100</f>
        <v>0.24</v>
      </c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299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299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296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296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296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296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296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296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296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296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296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296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296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296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296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296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296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296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296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296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296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296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296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296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296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296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296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296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296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296">
        <f>14/100</f>
        <v>0.14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296"/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296"/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296">
        <f>(589+21+160+130)/100</f>
        <v>9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296">
        <f>170/100</f>
        <v>1.7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296">
        <f>(495*2+17*3+7+86)/100</f>
        <v>11.34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296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296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6" t="s">
        <v>615</v>
      </c>
      <c r="F126" s="296">
        <f>(121+68)*1.6</f>
        <v>302.4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5" t="s">
        <v>893</v>
      </c>
      <c r="F127" s="296">
        <f>36*3.9</f>
        <v>140.4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296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296"/>
      <c r="G129" s="236"/>
      <c r="H129" s="236"/>
      <c r="I129" s="236"/>
      <c r="J129" s="276"/>
      <c r="K129" s="276"/>
    </row>
    <row r="130" customFormat="1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0.68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296"/>
      <c r="G131" s="291"/>
      <c r="H131" s="291"/>
      <c r="I131" s="291" t="s">
        <v>631</v>
      </c>
      <c r="J131" s="291"/>
      <c r="K131" s="291"/>
    </row>
    <row r="132" customHeight="1" spans="1:11">
      <c r="A132" s="326" t="s">
        <v>691</v>
      </c>
      <c r="B132" s="326"/>
      <c r="C132" s="327" t="s">
        <v>692</v>
      </c>
      <c r="D132" s="328"/>
      <c r="E132" s="329"/>
      <c r="F132" s="329"/>
      <c r="G132" s="330"/>
      <c r="H132" s="330"/>
      <c r="I132" s="330"/>
      <c r="J132" s="333"/>
      <c r="K132" s="333"/>
    </row>
    <row r="133" customHeight="1" spans="1:11">
      <c r="A133" s="331"/>
      <c r="B133" s="332" t="s">
        <v>272</v>
      </c>
      <c r="C133" s="333" t="s">
        <v>693</v>
      </c>
      <c r="D133" s="334"/>
      <c r="E133" s="332" t="s">
        <v>694</v>
      </c>
      <c r="F133" s="335"/>
      <c r="G133" s="336"/>
      <c r="H133" s="336"/>
      <c r="I133" s="330" t="s">
        <v>695</v>
      </c>
      <c r="J133" s="333" t="s">
        <v>696</v>
      </c>
      <c r="K133" s="333" t="s">
        <v>696</v>
      </c>
    </row>
    <row r="134" customHeight="1" spans="1:11">
      <c r="A134" s="337"/>
      <c r="B134" s="332"/>
      <c r="C134" s="333" t="s">
        <v>697</v>
      </c>
      <c r="D134" s="334"/>
      <c r="E134" s="332" t="s">
        <v>694</v>
      </c>
      <c r="F134" s="335"/>
      <c r="G134" s="336"/>
      <c r="H134" s="336"/>
      <c r="I134" s="330" t="s">
        <v>698</v>
      </c>
      <c r="J134" s="333" t="s">
        <v>696</v>
      </c>
      <c r="K134" s="333" t="s">
        <v>696</v>
      </c>
    </row>
    <row r="135" customHeight="1" spans="1:11">
      <c r="A135" s="337"/>
      <c r="B135" s="332"/>
      <c r="C135" s="333" t="s">
        <v>699</v>
      </c>
      <c r="D135" s="334"/>
      <c r="E135" s="332" t="s">
        <v>694</v>
      </c>
      <c r="F135" s="335"/>
      <c r="G135" s="336"/>
      <c r="H135" s="336"/>
      <c r="I135" s="330" t="s">
        <v>700</v>
      </c>
      <c r="J135" s="333" t="s">
        <v>696</v>
      </c>
      <c r="K135" s="333" t="s">
        <v>696</v>
      </c>
    </row>
    <row r="136" customHeight="1" spans="1:11">
      <c r="A136" s="337"/>
      <c r="B136" s="332"/>
      <c r="C136" s="333" t="s">
        <v>701</v>
      </c>
      <c r="D136" s="334"/>
      <c r="E136" s="332" t="s">
        <v>694</v>
      </c>
      <c r="F136" s="335"/>
      <c r="G136" s="336"/>
      <c r="H136" s="336"/>
      <c r="I136" s="330" t="s">
        <v>695</v>
      </c>
      <c r="J136" s="333" t="s">
        <v>696</v>
      </c>
      <c r="K136" s="333" t="s">
        <v>696</v>
      </c>
    </row>
    <row r="137" customHeight="1" spans="1:11">
      <c r="A137" s="337"/>
      <c r="B137" s="332"/>
      <c r="C137" s="333" t="s">
        <v>702</v>
      </c>
      <c r="D137" s="334"/>
      <c r="E137" s="332" t="s">
        <v>694</v>
      </c>
      <c r="F137" s="335"/>
      <c r="G137" s="336"/>
      <c r="H137" s="336"/>
      <c r="I137" s="330" t="s">
        <v>698</v>
      </c>
      <c r="J137" s="333" t="s">
        <v>696</v>
      </c>
      <c r="K137" s="333" t="s">
        <v>696</v>
      </c>
    </row>
    <row r="138" customHeight="1" spans="1:11">
      <c r="A138" s="337"/>
      <c r="B138" s="332"/>
      <c r="C138" s="333" t="s">
        <v>703</v>
      </c>
      <c r="D138" s="334"/>
      <c r="E138" s="332" t="s">
        <v>694</v>
      </c>
      <c r="F138" s="335"/>
      <c r="G138" s="336"/>
      <c r="H138" s="336"/>
      <c r="I138" s="330" t="s">
        <v>700</v>
      </c>
      <c r="J138" s="333" t="s">
        <v>696</v>
      </c>
      <c r="K138" s="333" t="s">
        <v>696</v>
      </c>
    </row>
    <row r="139" customHeight="1" spans="1:11">
      <c r="A139" s="337"/>
      <c r="B139" s="332"/>
      <c r="C139" s="333" t="s">
        <v>704</v>
      </c>
      <c r="D139" s="334"/>
      <c r="E139" s="332" t="s">
        <v>694</v>
      </c>
      <c r="F139" s="335"/>
      <c r="G139" s="336"/>
      <c r="H139" s="336"/>
      <c r="I139" s="330" t="s">
        <v>705</v>
      </c>
      <c r="J139" s="333" t="s">
        <v>706</v>
      </c>
      <c r="K139" s="333" t="s">
        <v>706</v>
      </c>
    </row>
    <row r="140" customHeight="1" spans="1:11">
      <c r="A140" s="337"/>
      <c r="B140" s="332"/>
      <c r="C140" s="333" t="s">
        <v>707</v>
      </c>
      <c r="D140" s="334"/>
      <c r="E140" s="332" t="s">
        <v>694</v>
      </c>
      <c r="F140" s="335"/>
      <c r="G140" s="336"/>
      <c r="H140" s="336"/>
      <c r="I140" s="330" t="s">
        <v>705</v>
      </c>
      <c r="J140" s="333" t="s">
        <v>706</v>
      </c>
      <c r="K140" s="333" t="s">
        <v>706</v>
      </c>
    </row>
    <row r="141" customHeight="1" spans="1:11">
      <c r="A141" s="337"/>
      <c r="B141" s="332"/>
      <c r="C141" s="333" t="s">
        <v>708</v>
      </c>
      <c r="D141" s="334"/>
      <c r="E141" s="332" t="s">
        <v>694</v>
      </c>
      <c r="F141" s="335"/>
      <c r="G141" s="336"/>
      <c r="H141" s="336"/>
      <c r="I141" s="330" t="s">
        <v>709</v>
      </c>
      <c r="J141" s="333" t="s">
        <v>696</v>
      </c>
      <c r="K141" s="333" t="s">
        <v>696</v>
      </c>
    </row>
    <row r="142" customHeight="1" spans="1:11">
      <c r="A142" s="337"/>
      <c r="B142" s="332"/>
      <c r="C142" s="333" t="s">
        <v>710</v>
      </c>
      <c r="D142" s="334"/>
      <c r="E142" s="332" t="s">
        <v>694</v>
      </c>
      <c r="F142" s="335"/>
      <c r="G142" s="336"/>
      <c r="H142" s="336"/>
      <c r="I142" s="330" t="s">
        <v>705</v>
      </c>
      <c r="J142" s="333" t="s">
        <v>706</v>
      </c>
      <c r="K142" s="333" t="s">
        <v>706</v>
      </c>
    </row>
    <row r="143" customHeight="1" spans="1:11">
      <c r="A143" s="337"/>
      <c r="B143" s="332"/>
      <c r="C143" s="333" t="s">
        <v>711</v>
      </c>
      <c r="D143" s="334"/>
      <c r="E143" s="332" t="s">
        <v>694</v>
      </c>
      <c r="F143" s="335"/>
      <c r="G143" s="336"/>
      <c r="H143" s="336"/>
      <c r="I143" s="330" t="s">
        <v>705</v>
      </c>
      <c r="J143" s="333" t="s">
        <v>706</v>
      </c>
      <c r="K143" s="333" t="s">
        <v>706</v>
      </c>
    </row>
    <row r="144" customHeight="1" spans="1:11">
      <c r="A144" s="337"/>
      <c r="B144" s="332"/>
      <c r="C144" s="333" t="s">
        <v>712</v>
      </c>
      <c r="D144" s="334"/>
      <c r="E144" s="332" t="s">
        <v>694</v>
      </c>
      <c r="F144" s="335"/>
      <c r="G144" s="336"/>
      <c r="H144" s="336"/>
      <c r="I144" s="330" t="s">
        <v>709</v>
      </c>
      <c r="J144" s="333" t="s">
        <v>696</v>
      </c>
      <c r="K144" s="333" t="s">
        <v>696</v>
      </c>
    </row>
    <row r="145" customHeight="1" spans="1:11">
      <c r="A145" s="337"/>
      <c r="B145" s="332"/>
      <c r="C145" s="333" t="s">
        <v>713</v>
      </c>
      <c r="D145" s="334"/>
      <c r="E145" s="332" t="s">
        <v>714</v>
      </c>
      <c r="F145" s="335"/>
      <c r="G145" s="336"/>
      <c r="H145" s="336"/>
      <c r="I145" s="330" t="s">
        <v>715</v>
      </c>
      <c r="J145" s="333" t="s">
        <v>716</v>
      </c>
      <c r="K145" s="333" t="s">
        <v>716</v>
      </c>
    </row>
    <row r="146" customHeight="1" spans="1:11">
      <c r="A146" s="337"/>
      <c r="B146" s="332"/>
      <c r="C146" s="333" t="s">
        <v>717</v>
      </c>
      <c r="D146" s="334"/>
      <c r="E146" s="332" t="s">
        <v>714</v>
      </c>
      <c r="F146" s="335"/>
      <c r="G146" s="336"/>
      <c r="H146" s="336"/>
      <c r="I146" s="330" t="s">
        <v>718</v>
      </c>
      <c r="J146" s="333" t="s">
        <v>716</v>
      </c>
      <c r="K146" s="333" t="s">
        <v>716</v>
      </c>
    </row>
    <row r="147" customHeight="1" spans="1:11">
      <c r="A147" s="337"/>
      <c r="B147" s="332"/>
      <c r="C147" s="333" t="s">
        <v>719</v>
      </c>
      <c r="D147" s="334"/>
      <c r="E147" s="332" t="s">
        <v>714</v>
      </c>
      <c r="F147" s="335"/>
      <c r="G147" s="336"/>
      <c r="H147" s="336"/>
      <c r="I147" s="330" t="s">
        <v>720</v>
      </c>
      <c r="J147" s="333" t="s">
        <v>716</v>
      </c>
      <c r="K147" s="333" t="s">
        <v>716</v>
      </c>
    </row>
    <row r="148" customHeight="1" spans="1:11">
      <c r="A148" s="337"/>
      <c r="B148" s="332"/>
      <c r="C148" s="333" t="s">
        <v>721</v>
      </c>
      <c r="D148" s="334"/>
      <c r="E148" s="332" t="s">
        <v>714</v>
      </c>
      <c r="F148" s="335"/>
      <c r="G148" s="336"/>
      <c r="H148" s="336"/>
      <c r="I148" s="330" t="s">
        <v>722</v>
      </c>
      <c r="J148" s="333" t="s">
        <v>723</v>
      </c>
      <c r="K148" s="333" t="s">
        <v>723</v>
      </c>
    </row>
    <row r="149" customHeight="1" spans="1:11">
      <c r="A149" s="337"/>
      <c r="B149" s="332"/>
      <c r="C149" s="333" t="s">
        <v>724</v>
      </c>
      <c r="D149" s="334"/>
      <c r="E149" s="332" t="s">
        <v>714</v>
      </c>
      <c r="F149" s="335"/>
      <c r="G149" s="336"/>
      <c r="H149" s="336"/>
      <c r="I149" s="330" t="s">
        <v>725</v>
      </c>
      <c r="J149" s="333" t="s">
        <v>726</v>
      </c>
      <c r="K149" s="333" t="s">
        <v>726</v>
      </c>
    </row>
    <row r="150" customHeight="1" spans="1:11">
      <c r="A150" s="338"/>
      <c r="B150" s="332"/>
      <c r="C150" s="333" t="s">
        <v>727</v>
      </c>
      <c r="D150" s="334"/>
      <c r="E150" s="332" t="s">
        <v>714</v>
      </c>
      <c r="F150" s="335"/>
      <c r="G150" s="336"/>
      <c r="H150" s="336"/>
      <c r="I150" s="330" t="s">
        <v>728</v>
      </c>
      <c r="J150" s="333" t="s">
        <v>729</v>
      </c>
      <c r="K150" s="333" t="s">
        <v>729</v>
      </c>
    </row>
    <row r="151" customHeight="1" spans="1:11">
      <c r="A151" s="331"/>
      <c r="B151" s="332" t="s">
        <v>538</v>
      </c>
      <c r="C151" s="339" t="s">
        <v>730</v>
      </c>
      <c r="D151" s="340"/>
      <c r="E151" s="332" t="s">
        <v>694</v>
      </c>
      <c r="F151" s="341"/>
      <c r="G151" s="342"/>
      <c r="H151" s="342"/>
      <c r="I151" s="342"/>
      <c r="J151" s="339"/>
      <c r="K151" s="339"/>
    </row>
    <row r="152" customHeight="1" spans="1:11">
      <c r="A152" s="337"/>
      <c r="B152" s="332"/>
      <c r="C152" s="339" t="s">
        <v>731</v>
      </c>
      <c r="D152" s="340"/>
      <c r="E152" s="332" t="s">
        <v>694</v>
      </c>
      <c r="F152" s="341"/>
      <c r="G152" s="342"/>
      <c r="H152" s="342"/>
      <c r="I152" s="342"/>
      <c r="J152" s="339"/>
      <c r="K152" s="339"/>
    </row>
    <row r="153" customHeight="1" spans="1:11">
      <c r="A153" s="337"/>
      <c r="B153" s="332"/>
      <c r="C153" s="339" t="s">
        <v>732</v>
      </c>
      <c r="D153" s="340"/>
      <c r="E153" s="332" t="s">
        <v>714</v>
      </c>
      <c r="F153" s="335"/>
      <c r="G153" s="343"/>
      <c r="H153" s="343"/>
      <c r="I153" s="342"/>
      <c r="J153" s="339"/>
      <c r="K153" s="339"/>
    </row>
    <row r="154" customHeight="1" spans="1:11">
      <c r="A154" s="338"/>
      <c r="B154" s="332"/>
      <c r="C154" s="339" t="s">
        <v>733</v>
      </c>
      <c r="D154" s="340"/>
      <c r="E154" s="332" t="s">
        <v>714</v>
      </c>
      <c r="F154" s="335"/>
      <c r="G154" s="343"/>
      <c r="H154" s="343"/>
      <c r="I154" s="342"/>
      <c r="J154" s="339"/>
      <c r="K154" s="339"/>
    </row>
    <row r="155" customHeight="1" spans="1:11">
      <c r="A155" s="331"/>
      <c r="B155" s="332" t="s">
        <v>734</v>
      </c>
      <c r="C155" s="339" t="s">
        <v>735</v>
      </c>
      <c r="D155" s="340"/>
      <c r="E155" s="332" t="s">
        <v>714</v>
      </c>
      <c r="F155" s="335"/>
      <c r="G155" s="343"/>
      <c r="H155" s="343"/>
      <c r="I155" s="342"/>
      <c r="J155" s="339"/>
      <c r="K155" s="339"/>
    </row>
    <row r="156" customHeight="1" spans="1:11">
      <c r="A156" s="337"/>
      <c r="B156" s="332"/>
      <c r="C156" s="339" t="s">
        <v>736</v>
      </c>
      <c r="D156" s="340"/>
      <c r="E156" s="332" t="s">
        <v>714</v>
      </c>
      <c r="F156" s="335"/>
      <c r="G156" s="343"/>
      <c r="H156" s="343"/>
      <c r="I156" s="342"/>
      <c r="J156" s="339"/>
      <c r="K156" s="339"/>
    </row>
    <row r="157" customHeight="1" spans="1:11">
      <c r="A157" s="337"/>
      <c r="B157" s="332"/>
      <c r="C157" s="339" t="s">
        <v>737</v>
      </c>
      <c r="D157" s="340"/>
      <c r="E157" s="332" t="s">
        <v>714</v>
      </c>
      <c r="F157" s="335"/>
      <c r="G157" s="343"/>
      <c r="H157" s="343"/>
      <c r="I157" s="342"/>
      <c r="J157" s="339"/>
      <c r="K157" s="339"/>
    </row>
    <row r="158" customHeight="1" spans="1:11">
      <c r="A158" s="337"/>
      <c r="B158" s="332"/>
      <c r="C158" s="339" t="s">
        <v>738</v>
      </c>
      <c r="D158" s="340"/>
      <c r="E158" s="332" t="s">
        <v>714</v>
      </c>
      <c r="F158" s="335"/>
      <c r="G158" s="343"/>
      <c r="H158" s="343"/>
      <c r="I158" s="342"/>
      <c r="J158" s="339"/>
      <c r="K158" s="339"/>
    </row>
    <row r="159" customHeight="1" spans="1:11">
      <c r="A159" s="337"/>
      <c r="B159" s="332"/>
      <c r="C159" s="339" t="s">
        <v>739</v>
      </c>
      <c r="D159" s="340"/>
      <c r="E159" s="332" t="s">
        <v>714</v>
      </c>
      <c r="F159" s="335"/>
      <c r="G159" s="343"/>
      <c r="H159" s="343"/>
      <c r="I159" s="342"/>
      <c r="J159" s="339"/>
      <c r="K159" s="339"/>
    </row>
    <row r="160" customHeight="1" spans="1:11">
      <c r="A160" s="337"/>
      <c r="B160" s="332"/>
      <c r="C160" s="339" t="s">
        <v>740</v>
      </c>
      <c r="D160" s="340"/>
      <c r="E160" s="332" t="s">
        <v>714</v>
      </c>
      <c r="F160" s="335"/>
      <c r="G160" s="343"/>
      <c r="H160" s="343"/>
      <c r="I160" s="342"/>
      <c r="J160" s="339"/>
      <c r="K160" s="339"/>
    </row>
    <row r="161" customHeight="1" spans="1:11">
      <c r="A161" s="337"/>
      <c r="B161" s="332"/>
      <c r="C161" s="339" t="s">
        <v>741</v>
      </c>
      <c r="D161" s="340"/>
      <c r="E161" s="332" t="s">
        <v>714</v>
      </c>
      <c r="F161" s="335"/>
      <c r="G161" s="343"/>
      <c r="H161" s="343"/>
      <c r="I161" s="342"/>
      <c r="J161" s="339"/>
      <c r="K161" s="339"/>
    </row>
    <row r="162" customHeight="1" spans="1:11">
      <c r="A162" s="337"/>
      <c r="B162" s="332"/>
      <c r="C162" s="339" t="s">
        <v>742</v>
      </c>
      <c r="D162" s="340"/>
      <c r="E162" s="332" t="s">
        <v>714</v>
      </c>
      <c r="F162" s="335"/>
      <c r="G162" s="343"/>
      <c r="H162" s="343"/>
      <c r="I162" s="342"/>
      <c r="J162" s="339"/>
      <c r="K162" s="339"/>
    </row>
    <row r="163" customHeight="1" spans="1:11">
      <c r="A163" s="337"/>
      <c r="B163" s="332"/>
      <c r="C163" s="339" t="s">
        <v>743</v>
      </c>
      <c r="D163" s="340"/>
      <c r="E163" s="332" t="s">
        <v>694</v>
      </c>
      <c r="F163" s="341"/>
      <c r="G163" s="342"/>
      <c r="H163" s="342"/>
      <c r="I163" s="342"/>
      <c r="J163" s="339"/>
      <c r="K163" s="339"/>
    </row>
    <row r="164" customHeight="1" spans="1:11">
      <c r="A164" s="338"/>
      <c r="B164" s="332"/>
      <c r="C164" s="339" t="s">
        <v>744</v>
      </c>
      <c r="D164" s="340"/>
      <c r="E164" s="332" t="s">
        <v>694</v>
      </c>
      <c r="F164" s="341"/>
      <c r="G164" s="342"/>
      <c r="H164" s="342"/>
      <c r="I164" s="342"/>
      <c r="J164" s="339"/>
      <c r="K164" s="339"/>
    </row>
    <row r="165" customHeight="1" spans="1:11">
      <c r="A165" s="332"/>
      <c r="B165" s="344" t="s">
        <v>11</v>
      </c>
      <c r="C165" s="345"/>
      <c r="D165" s="346"/>
      <c r="E165" s="332"/>
      <c r="F165" s="347"/>
      <c r="G165" s="330"/>
      <c r="H165" s="330"/>
      <c r="I165" s="330"/>
      <c r="J165" s="333"/>
      <c r="K165" s="333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352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348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348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348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348">
        <v>0.78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348">
        <v>2.8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348">
        <v>4.26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348">
        <v>7.67</v>
      </c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348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348">
        <v>6.98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348">
        <v>0.54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348"/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348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348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348">
        <v>1</v>
      </c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348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58" t="s">
        <v>601</v>
      </c>
      <c r="F182" s="348"/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58" t="s">
        <v>601</v>
      </c>
      <c r="F183" s="348">
        <v>0.54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348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348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348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0.68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360" t="s">
        <v>256</v>
      </c>
      <c r="B190" s="360"/>
      <c r="C190" s="361"/>
      <c r="D190" s="361"/>
      <c r="E190" s="361"/>
      <c r="F190" s="362"/>
      <c r="G190" s="363"/>
      <c r="H190" s="363"/>
      <c r="I190" s="363"/>
      <c r="J190" s="370"/>
      <c r="K190" s="370"/>
    </row>
    <row r="191" customHeight="1" spans="1:6">
      <c r="A191" s="364"/>
      <c r="B191" s="365" t="s">
        <v>876</v>
      </c>
      <c r="C191" s="365"/>
      <c r="D191" s="365"/>
      <c r="E191" s="366"/>
      <c r="F191" s="366"/>
    </row>
    <row r="192" customHeight="1" spans="1:8">
      <c r="A192" s="281"/>
      <c r="B192" s="281" t="s">
        <v>877</v>
      </c>
      <c r="C192" s="281" t="s">
        <v>676</v>
      </c>
      <c r="D192" s="281" t="s">
        <v>878</v>
      </c>
      <c r="E192" s="281" t="s">
        <v>467</v>
      </c>
      <c r="F192" s="367"/>
      <c r="G192" s="368"/>
      <c r="H192" s="368"/>
    </row>
    <row r="193" customHeight="1" spans="1:8">
      <c r="A193" s="281"/>
      <c r="B193" s="281"/>
      <c r="C193" s="281"/>
      <c r="D193" s="281" t="s">
        <v>879</v>
      </c>
      <c r="E193" s="281" t="s">
        <v>467</v>
      </c>
      <c r="F193" s="367"/>
      <c r="G193" s="368"/>
      <c r="H193" s="368"/>
    </row>
    <row r="194" customHeight="1" spans="1:8">
      <c r="A194" s="281"/>
      <c r="B194" s="281"/>
      <c r="C194" s="281"/>
      <c r="D194" s="281" t="s">
        <v>880</v>
      </c>
      <c r="E194" s="281" t="s">
        <v>467</v>
      </c>
      <c r="F194" s="367"/>
      <c r="G194" s="368"/>
      <c r="H194" s="368"/>
    </row>
    <row r="195" customHeight="1" spans="1:8">
      <c r="A195" s="281"/>
      <c r="B195" s="281"/>
      <c r="C195" s="281"/>
      <c r="D195" s="281" t="s">
        <v>881</v>
      </c>
      <c r="E195" s="281" t="s">
        <v>642</v>
      </c>
      <c r="F195" s="367"/>
      <c r="G195" s="368"/>
      <c r="H195" s="368"/>
    </row>
    <row r="196" customHeight="1" spans="1:8">
      <c r="A196" s="281"/>
      <c r="B196" s="281"/>
      <c r="C196" s="281" t="s">
        <v>882</v>
      </c>
      <c r="D196" s="281"/>
      <c r="E196" s="281" t="s">
        <v>467</v>
      </c>
      <c r="F196" s="367"/>
      <c r="G196" s="368"/>
      <c r="H196" s="368"/>
    </row>
    <row r="197" customHeight="1" spans="1:8">
      <c r="A197" s="281"/>
      <c r="B197" s="281"/>
      <c r="C197" s="281" t="s">
        <v>883</v>
      </c>
      <c r="D197" s="281"/>
      <c r="E197" s="281" t="s">
        <v>467</v>
      </c>
      <c r="F197" s="367"/>
      <c r="G197" s="368"/>
      <c r="H197" s="368"/>
    </row>
    <row r="198" customHeight="1" spans="1:8">
      <c r="A198" s="281"/>
      <c r="B198" s="281"/>
      <c r="C198" s="281" t="s">
        <v>884</v>
      </c>
      <c r="D198" s="281"/>
      <c r="E198" s="281" t="s">
        <v>885</v>
      </c>
      <c r="F198" s="367"/>
      <c r="G198" s="368"/>
      <c r="H198" s="368"/>
    </row>
    <row r="199" customHeight="1" spans="1:8">
      <c r="A199" s="281"/>
      <c r="B199" s="371"/>
      <c r="C199" s="281" t="s">
        <v>886</v>
      </c>
      <c r="D199" s="281"/>
      <c r="E199" s="281" t="s">
        <v>666</v>
      </c>
      <c r="F199" s="367"/>
      <c r="G199" s="368"/>
      <c r="H199" s="368"/>
    </row>
    <row r="200" customHeight="1" spans="1:8">
      <c r="A200" s="281"/>
      <c r="B200" s="371"/>
      <c r="C200" s="281" t="s">
        <v>868</v>
      </c>
      <c r="D200" s="281"/>
      <c r="E200" s="281" t="s">
        <v>666</v>
      </c>
      <c r="F200" s="367"/>
      <c r="G200" s="368"/>
      <c r="H200" s="368"/>
    </row>
    <row r="201" customHeight="1" spans="1:8">
      <c r="A201" s="281"/>
      <c r="B201" s="371"/>
      <c r="C201" s="371" t="s">
        <v>887</v>
      </c>
      <c r="D201" s="371"/>
      <c r="E201" s="371" t="s">
        <v>603</v>
      </c>
      <c r="F201" s="367"/>
      <c r="G201" s="368"/>
      <c r="H201" s="368"/>
    </row>
    <row r="202" customHeight="1" spans="1:8">
      <c r="A202" s="281"/>
      <c r="B202" s="371"/>
      <c r="C202" s="371" t="s">
        <v>888</v>
      </c>
      <c r="D202" s="371"/>
      <c r="E202" s="371" t="s">
        <v>581</v>
      </c>
      <c r="F202" s="372"/>
      <c r="G202" s="368"/>
      <c r="H202" s="368"/>
    </row>
    <row r="203" customHeight="1" spans="1:8">
      <c r="A203" s="281"/>
      <c r="B203" s="371"/>
      <c r="C203" s="281" t="s">
        <v>889</v>
      </c>
      <c r="D203" s="281"/>
      <c r="E203" s="281" t="s">
        <v>654</v>
      </c>
      <c r="F203" s="304"/>
      <c r="G203" s="368"/>
      <c r="H203" s="368"/>
    </row>
    <row r="204" customHeight="1" spans="1:8">
      <c r="A204" s="281"/>
      <c r="B204" s="371"/>
      <c r="C204" s="281" t="s">
        <v>890</v>
      </c>
      <c r="D204" s="281"/>
      <c r="E204" s="281" t="s">
        <v>285</v>
      </c>
      <c r="F204" s="304"/>
      <c r="G204" s="368"/>
      <c r="H204" s="368"/>
    </row>
    <row r="205" customHeight="1" spans="1:8">
      <c r="A205" s="371"/>
      <c r="B205" s="371" t="s">
        <v>891</v>
      </c>
      <c r="C205" s="371" t="s">
        <v>892</v>
      </c>
      <c r="D205" s="371"/>
      <c r="E205" s="371" t="s">
        <v>893</v>
      </c>
      <c r="F205" s="373"/>
      <c r="G205" s="368"/>
      <c r="H205" s="368"/>
    </row>
    <row r="206" customHeight="1" spans="1:8">
      <c r="A206" s="281"/>
      <c r="B206" s="281" t="s">
        <v>894</v>
      </c>
      <c r="C206" s="281" t="s">
        <v>895</v>
      </c>
      <c r="D206" s="281"/>
      <c r="E206" s="281" t="s">
        <v>851</v>
      </c>
      <c r="F206" s="304"/>
      <c r="G206" s="368"/>
      <c r="H206" s="368"/>
    </row>
    <row r="207" customHeight="1" spans="1:8">
      <c r="A207" s="281"/>
      <c r="B207" s="281" t="s">
        <v>896</v>
      </c>
      <c r="C207" s="281" t="s">
        <v>774</v>
      </c>
      <c r="D207" s="281"/>
      <c r="E207" s="281" t="s">
        <v>581</v>
      </c>
      <c r="F207" s="304"/>
      <c r="G207" s="368"/>
      <c r="H207" s="368"/>
    </row>
    <row r="208" customHeight="1" spans="1:8">
      <c r="A208" s="281"/>
      <c r="B208" s="281"/>
      <c r="C208" s="281" t="s">
        <v>897</v>
      </c>
      <c r="D208" s="281"/>
      <c r="E208" s="281" t="s">
        <v>603</v>
      </c>
      <c r="F208" s="304"/>
      <c r="G208" s="368"/>
      <c r="H208" s="368"/>
    </row>
    <row r="209" customHeight="1" spans="1:8">
      <c r="A209" s="374"/>
      <c r="B209" s="374"/>
      <c r="C209" s="281" t="s">
        <v>898</v>
      </c>
      <c r="D209" s="281"/>
      <c r="E209" s="281" t="s">
        <v>666</v>
      </c>
      <c r="F209" s="304"/>
      <c r="G209" s="368"/>
      <c r="H209" s="368"/>
    </row>
    <row r="210" customHeight="1" spans="1:8">
      <c r="A210" s="364"/>
      <c r="B210" s="365" t="s">
        <v>899</v>
      </c>
      <c r="C210" s="365"/>
      <c r="D210" s="365"/>
      <c r="E210" s="366"/>
      <c r="F210" s="366"/>
      <c r="G210" s="368"/>
      <c r="H210" s="368"/>
    </row>
  </sheetData>
  <mergeCells count="332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C196:D196"/>
    <mergeCell ref="C197:D197"/>
    <mergeCell ref="C198:D198"/>
    <mergeCell ref="C199:D199"/>
    <mergeCell ref="C200:D200"/>
    <mergeCell ref="C201:D201"/>
    <mergeCell ref="C202:D202"/>
    <mergeCell ref="C203:D203"/>
    <mergeCell ref="C204:D204"/>
    <mergeCell ref="C206:D206"/>
    <mergeCell ref="C207:D207"/>
    <mergeCell ref="C208:D208"/>
    <mergeCell ref="C209:D209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A192:A199"/>
    <mergeCell ref="A200:A201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B192:B195"/>
    <mergeCell ref="C69:C71"/>
    <mergeCell ref="C72:C75"/>
    <mergeCell ref="C118:C120"/>
    <mergeCell ref="C121:C128"/>
    <mergeCell ref="C192:C195"/>
  </mergeCells>
  <pageMargins left="0.7" right="0.7" top="0.75" bottom="0.75" header="0.3" footer="0.3"/>
  <pageSetup paperSize="9" orientation="portrait" horizontalDpi="1200" verticalDpi="1200"/>
  <headerFooter/>
</worksheet>
</file>

<file path=xl/worksheets/sheet1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0"/>
  <sheetViews>
    <sheetView workbookViewId="0">
      <selection activeCell="A1" sqref="A1:K1"/>
    </sheetView>
  </sheetViews>
  <sheetFormatPr defaultColWidth="9" defaultRowHeight="20" customHeight="1"/>
  <cols>
    <col min="1" max="1" width="9" style="278"/>
    <col min="2" max="2" width="15" style="278" customWidth="1"/>
    <col min="3" max="3" width="14" style="278" customWidth="1"/>
    <col min="4" max="4" width="22.070796460177" style="278" customWidth="1"/>
    <col min="5" max="5" width="26.4159292035398" style="278" customWidth="1"/>
    <col min="6" max="6" width="19.2654867256637" style="279" customWidth="1"/>
    <col min="7" max="8" width="15.5398230088496" style="278" customWidth="1"/>
    <col min="9" max="11" width="25.4955752212389" style="278" customWidth="1"/>
    <col min="12" max="16384" width="9" style="278"/>
  </cols>
  <sheetData>
    <row r="1" customHeight="1" spans="1:11">
      <c r="A1" s="280" t="s">
        <v>505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</row>
    <row r="2" customHeight="1" spans="1:11">
      <c r="A2" s="281" t="s">
        <v>506</v>
      </c>
      <c r="B2" s="371" t="s">
        <v>1034</v>
      </c>
      <c r="C2" s="281"/>
      <c r="D2" s="281" t="s">
        <v>507</v>
      </c>
      <c r="E2" s="281" t="s">
        <v>193</v>
      </c>
      <c r="F2" s="281" t="s">
        <v>509</v>
      </c>
      <c r="G2" s="375" t="s">
        <v>194</v>
      </c>
      <c r="H2" s="376"/>
      <c r="I2" s="304"/>
      <c r="J2" s="304"/>
      <c r="K2" s="304"/>
    </row>
    <row r="3" customHeight="1" spans="1:12">
      <c r="A3" s="281" t="s">
        <v>510</v>
      </c>
      <c r="B3" s="373">
        <v>0.77</v>
      </c>
      <c r="C3" s="373"/>
      <c r="D3" s="285" t="s">
        <v>511</v>
      </c>
      <c r="E3" s="281"/>
      <c r="F3" s="281" t="s">
        <v>512</v>
      </c>
      <c r="G3" s="373" t="s">
        <v>983</v>
      </c>
      <c r="H3" s="281" t="s">
        <v>514</v>
      </c>
      <c r="I3" s="373" t="s">
        <v>1010</v>
      </c>
      <c r="J3" s="304"/>
      <c r="K3" s="304"/>
      <c r="L3" s="305"/>
    </row>
    <row r="4" customHeight="1" spans="1:12">
      <c r="A4" s="281" t="s">
        <v>515</v>
      </c>
      <c r="B4" s="373" t="s">
        <v>969</v>
      </c>
      <c r="C4" s="373"/>
      <c r="D4" s="281" t="s">
        <v>516</v>
      </c>
      <c r="E4" s="281"/>
      <c r="F4" s="281" t="s">
        <v>517</v>
      </c>
      <c r="G4" s="281" t="s">
        <v>975</v>
      </c>
      <c r="H4" s="281" t="s">
        <v>518</v>
      </c>
      <c r="I4" s="373"/>
      <c r="J4" s="281" t="s">
        <v>519</v>
      </c>
      <c r="K4" s="304" t="s">
        <v>1036</v>
      </c>
      <c r="L4" s="306"/>
    </row>
    <row r="5" customHeight="1" spans="1:12">
      <c r="A5" s="281" t="s">
        <v>520</v>
      </c>
      <c r="B5" s="281" t="s">
        <v>906</v>
      </c>
      <c r="C5" s="373"/>
      <c r="D5" s="281" t="s">
        <v>521</v>
      </c>
      <c r="E5" s="281" t="s">
        <v>906</v>
      </c>
      <c r="F5" s="281" t="s">
        <v>522</v>
      </c>
      <c r="G5" s="373" t="s">
        <v>1022</v>
      </c>
      <c r="H5" s="281" t="s">
        <v>523</v>
      </c>
      <c r="I5" s="373" t="s">
        <v>1035</v>
      </c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296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296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296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296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296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296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296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296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296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296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296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296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296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296">
        <f>12980.9914/10000</f>
        <v>1.29809914</v>
      </c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296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296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296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296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296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296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296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296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296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296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296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296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296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296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296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296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296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296">
        <f>749*2.5*2/10000</f>
        <v>0.3745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296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296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296">
        <f>(749*2*2+250)/10000</f>
        <v>0.3246</v>
      </c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296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296"/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296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296">
        <f>(749*6+48)/10000</f>
        <v>0.4542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296">
        <f>(749*8+48)/10000</f>
        <v>0.604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296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296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296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296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296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296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296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296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296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296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296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296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296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296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296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296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296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296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311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311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315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315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315">
        <v>326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315">
        <v>109</v>
      </c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315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31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318">
        <v>3769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295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295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295">
        <v>3769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295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295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295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295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296">
        <f>6/100</f>
        <v>0.06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296">
        <f>(157+82)/100</f>
        <v>2.39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296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296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296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296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296"/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299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299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296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296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296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296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296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296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296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296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296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296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296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296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296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296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296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296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296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296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296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296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296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296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296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296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296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296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296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296">
        <f>12/100</f>
        <v>0.12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296"/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296"/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296">
        <f>(240+185+150+343+39+90)/100</f>
        <v>10.47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296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296">
        <f>(263*2+300+163*2)/100</f>
        <v>11.52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296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296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6" t="s">
        <v>615</v>
      </c>
      <c r="F126" s="296">
        <f>25*5*1.4</f>
        <v>175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6" t="s">
        <v>615</v>
      </c>
      <c r="F127" s="296">
        <f>33*3.9</f>
        <v>128.7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296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296"/>
      <c r="G129" s="236"/>
      <c r="H129" s="236"/>
      <c r="I129" s="236"/>
      <c r="J129" s="276"/>
      <c r="K129" s="276"/>
    </row>
    <row r="130" customFormat="1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0.77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296"/>
      <c r="G131" s="291"/>
      <c r="H131" s="291"/>
      <c r="I131" s="291" t="s">
        <v>631</v>
      </c>
      <c r="J131" s="291"/>
      <c r="K131" s="291"/>
    </row>
    <row r="132" customHeight="1" spans="1:11">
      <c r="A132" s="326" t="s">
        <v>691</v>
      </c>
      <c r="B132" s="326"/>
      <c r="C132" s="327" t="s">
        <v>692</v>
      </c>
      <c r="D132" s="328"/>
      <c r="E132" s="329"/>
      <c r="F132" s="329"/>
      <c r="G132" s="330"/>
      <c r="H132" s="330"/>
      <c r="I132" s="330"/>
      <c r="J132" s="333"/>
      <c r="K132" s="333"/>
    </row>
    <row r="133" customHeight="1" spans="1:11">
      <c r="A133" s="331"/>
      <c r="B133" s="332" t="s">
        <v>272</v>
      </c>
      <c r="C133" s="333" t="s">
        <v>693</v>
      </c>
      <c r="D133" s="334"/>
      <c r="E133" s="332" t="s">
        <v>694</v>
      </c>
      <c r="F133" s="335"/>
      <c r="G133" s="336"/>
      <c r="H133" s="336"/>
      <c r="I133" s="330" t="s">
        <v>695</v>
      </c>
      <c r="J133" s="333" t="s">
        <v>696</v>
      </c>
      <c r="K133" s="333" t="s">
        <v>696</v>
      </c>
    </row>
    <row r="134" customHeight="1" spans="1:11">
      <c r="A134" s="337"/>
      <c r="B134" s="332"/>
      <c r="C134" s="333" t="s">
        <v>697</v>
      </c>
      <c r="D134" s="334"/>
      <c r="E134" s="332" t="s">
        <v>694</v>
      </c>
      <c r="F134" s="335"/>
      <c r="G134" s="336"/>
      <c r="H134" s="336"/>
      <c r="I134" s="330" t="s">
        <v>698</v>
      </c>
      <c r="J134" s="333" t="s">
        <v>696</v>
      </c>
      <c r="K134" s="333" t="s">
        <v>696</v>
      </c>
    </row>
    <row r="135" customHeight="1" spans="1:11">
      <c r="A135" s="337"/>
      <c r="B135" s="332"/>
      <c r="C135" s="333" t="s">
        <v>699</v>
      </c>
      <c r="D135" s="334"/>
      <c r="E135" s="332" t="s">
        <v>694</v>
      </c>
      <c r="F135" s="335"/>
      <c r="G135" s="336"/>
      <c r="H135" s="336"/>
      <c r="I135" s="330" t="s">
        <v>700</v>
      </c>
      <c r="J135" s="333" t="s">
        <v>696</v>
      </c>
      <c r="K135" s="333" t="s">
        <v>696</v>
      </c>
    </row>
    <row r="136" customHeight="1" spans="1:11">
      <c r="A136" s="337"/>
      <c r="B136" s="332"/>
      <c r="C136" s="333" t="s">
        <v>701</v>
      </c>
      <c r="D136" s="334"/>
      <c r="E136" s="332" t="s">
        <v>694</v>
      </c>
      <c r="F136" s="335"/>
      <c r="G136" s="336"/>
      <c r="H136" s="336"/>
      <c r="I136" s="330" t="s">
        <v>695</v>
      </c>
      <c r="J136" s="333" t="s">
        <v>696</v>
      </c>
      <c r="K136" s="333" t="s">
        <v>696</v>
      </c>
    </row>
    <row r="137" customHeight="1" spans="1:11">
      <c r="A137" s="337"/>
      <c r="B137" s="332"/>
      <c r="C137" s="333" t="s">
        <v>702</v>
      </c>
      <c r="D137" s="334"/>
      <c r="E137" s="332" t="s">
        <v>694</v>
      </c>
      <c r="F137" s="335"/>
      <c r="G137" s="336"/>
      <c r="H137" s="336"/>
      <c r="I137" s="330" t="s">
        <v>698</v>
      </c>
      <c r="J137" s="333" t="s">
        <v>696</v>
      </c>
      <c r="K137" s="333" t="s">
        <v>696</v>
      </c>
    </row>
    <row r="138" customHeight="1" spans="1:11">
      <c r="A138" s="337"/>
      <c r="B138" s="332"/>
      <c r="C138" s="333" t="s">
        <v>703</v>
      </c>
      <c r="D138" s="334"/>
      <c r="E138" s="332" t="s">
        <v>694</v>
      </c>
      <c r="F138" s="335"/>
      <c r="G138" s="336"/>
      <c r="H138" s="336"/>
      <c r="I138" s="330" t="s">
        <v>700</v>
      </c>
      <c r="J138" s="333" t="s">
        <v>696</v>
      </c>
      <c r="K138" s="333" t="s">
        <v>696</v>
      </c>
    </row>
    <row r="139" customHeight="1" spans="1:11">
      <c r="A139" s="337"/>
      <c r="B139" s="332"/>
      <c r="C139" s="333" t="s">
        <v>704</v>
      </c>
      <c r="D139" s="334"/>
      <c r="E139" s="332" t="s">
        <v>694</v>
      </c>
      <c r="F139" s="335"/>
      <c r="G139" s="336"/>
      <c r="H139" s="336"/>
      <c r="I139" s="330" t="s">
        <v>705</v>
      </c>
      <c r="J139" s="333" t="s">
        <v>706</v>
      </c>
      <c r="K139" s="333" t="s">
        <v>706</v>
      </c>
    </row>
    <row r="140" customHeight="1" spans="1:11">
      <c r="A140" s="337"/>
      <c r="B140" s="332"/>
      <c r="C140" s="333" t="s">
        <v>707</v>
      </c>
      <c r="D140" s="334"/>
      <c r="E140" s="332" t="s">
        <v>694</v>
      </c>
      <c r="F140" s="335"/>
      <c r="G140" s="336"/>
      <c r="H140" s="336"/>
      <c r="I140" s="330" t="s">
        <v>705</v>
      </c>
      <c r="J140" s="333" t="s">
        <v>706</v>
      </c>
      <c r="K140" s="333" t="s">
        <v>706</v>
      </c>
    </row>
    <row r="141" customHeight="1" spans="1:11">
      <c r="A141" s="337"/>
      <c r="B141" s="332"/>
      <c r="C141" s="333" t="s">
        <v>708</v>
      </c>
      <c r="D141" s="334"/>
      <c r="E141" s="332" t="s">
        <v>694</v>
      </c>
      <c r="F141" s="335"/>
      <c r="G141" s="336"/>
      <c r="H141" s="336"/>
      <c r="I141" s="330" t="s">
        <v>709</v>
      </c>
      <c r="J141" s="333" t="s">
        <v>696</v>
      </c>
      <c r="K141" s="333" t="s">
        <v>696</v>
      </c>
    </row>
    <row r="142" customHeight="1" spans="1:11">
      <c r="A142" s="337"/>
      <c r="B142" s="332"/>
      <c r="C142" s="333" t="s">
        <v>710</v>
      </c>
      <c r="D142" s="334"/>
      <c r="E142" s="332" t="s">
        <v>694</v>
      </c>
      <c r="F142" s="335"/>
      <c r="G142" s="336"/>
      <c r="H142" s="336"/>
      <c r="I142" s="330" t="s">
        <v>705</v>
      </c>
      <c r="J142" s="333" t="s">
        <v>706</v>
      </c>
      <c r="K142" s="333" t="s">
        <v>706</v>
      </c>
    </row>
    <row r="143" customHeight="1" spans="1:11">
      <c r="A143" s="337"/>
      <c r="B143" s="332"/>
      <c r="C143" s="333" t="s">
        <v>711</v>
      </c>
      <c r="D143" s="334"/>
      <c r="E143" s="332" t="s">
        <v>694</v>
      </c>
      <c r="F143" s="335"/>
      <c r="G143" s="336"/>
      <c r="H143" s="336"/>
      <c r="I143" s="330" t="s">
        <v>705</v>
      </c>
      <c r="J143" s="333" t="s">
        <v>706</v>
      </c>
      <c r="K143" s="333" t="s">
        <v>706</v>
      </c>
    </row>
    <row r="144" customHeight="1" spans="1:11">
      <c r="A144" s="337"/>
      <c r="B144" s="332"/>
      <c r="C144" s="333" t="s">
        <v>712</v>
      </c>
      <c r="D144" s="334"/>
      <c r="E144" s="332" t="s">
        <v>694</v>
      </c>
      <c r="F144" s="335"/>
      <c r="G144" s="336"/>
      <c r="H144" s="336"/>
      <c r="I144" s="330" t="s">
        <v>709</v>
      </c>
      <c r="J144" s="333" t="s">
        <v>696</v>
      </c>
      <c r="K144" s="333" t="s">
        <v>696</v>
      </c>
    </row>
    <row r="145" customHeight="1" spans="1:11">
      <c r="A145" s="337"/>
      <c r="B145" s="332"/>
      <c r="C145" s="333" t="s">
        <v>713</v>
      </c>
      <c r="D145" s="334"/>
      <c r="E145" s="332" t="s">
        <v>714</v>
      </c>
      <c r="F145" s="335"/>
      <c r="G145" s="336"/>
      <c r="H145" s="336"/>
      <c r="I145" s="330" t="s">
        <v>715</v>
      </c>
      <c r="J145" s="333" t="s">
        <v>716</v>
      </c>
      <c r="K145" s="333" t="s">
        <v>716</v>
      </c>
    </row>
    <row r="146" customHeight="1" spans="1:11">
      <c r="A146" s="337"/>
      <c r="B146" s="332"/>
      <c r="C146" s="333" t="s">
        <v>717</v>
      </c>
      <c r="D146" s="334"/>
      <c r="E146" s="332" t="s">
        <v>714</v>
      </c>
      <c r="F146" s="335"/>
      <c r="G146" s="336"/>
      <c r="H146" s="336"/>
      <c r="I146" s="330" t="s">
        <v>718</v>
      </c>
      <c r="J146" s="333" t="s">
        <v>716</v>
      </c>
      <c r="K146" s="333" t="s">
        <v>716</v>
      </c>
    </row>
    <row r="147" customHeight="1" spans="1:11">
      <c r="A147" s="337"/>
      <c r="B147" s="332"/>
      <c r="C147" s="333" t="s">
        <v>719</v>
      </c>
      <c r="D147" s="334"/>
      <c r="E147" s="332" t="s">
        <v>714</v>
      </c>
      <c r="F147" s="335"/>
      <c r="G147" s="336"/>
      <c r="H147" s="336"/>
      <c r="I147" s="330" t="s">
        <v>720</v>
      </c>
      <c r="J147" s="333" t="s">
        <v>716</v>
      </c>
      <c r="K147" s="333" t="s">
        <v>716</v>
      </c>
    </row>
    <row r="148" customHeight="1" spans="1:11">
      <c r="A148" s="337"/>
      <c r="B148" s="332"/>
      <c r="C148" s="333" t="s">
        <v>721</v>
      </c>
      <c r="D148" s="334"/>
      <c r="E148" s="332" t="s">
        <v>714</v>
      </c>
      <c r="F148" s="335"/>
      <c r="G148" s="336"/>
      <c r="H148" s="336"/>
      <c r="I148" s="330" t="s">
        <v>722</v>
      </c>
      <c r="J148" s="333" t="s">
        <v>723</v>
      </c>
      <c r="K148" s="333" t="s">
        <v>723</v>
      </c>
    </row>
    <row r="149" customHeight="1" spans="1:11">
      <c r="A149" s="337"/>
      <c r="B149" s="332"/>
      <c r="C149" s="333" t="s">
        <v>724</v>
      </c>
      <c r="D149" s="334"/>
      <c r="E149" s="332" t="s">
        <v>714</v>
      </c>
      <c r="F149" s="335"/>
      <c r="G149" s="336"/>
      <c r="H149" s="336"/>
      <c r="I149" s="330" t="s">
        <v>725</v>
      </c>
      <c r="J149" s="333" t="s">
        <v>726</v>
      </c>
      <c r="K149" s="333" t="s">
        <v>726</v>
      </c>
    </row>
    <row r="150" customHeight="1" spans="1:11">
      <c r="A150" s="338"/>
      <c r="B150" s="332"/>
      <c r="C150" s="333" t="s">
        <v>727</v>
      </c>
      <c r="D150" s="334"/>
      <c r="E150" s="332" t="s">
        <v>714</v>
      </c>
      <c r="F150" s="335"/>
      <c r="G150" s="336"/>
      <c r="H150" s="336"/>
      <c r="I150" s="330" t="s">
        <v>728</v>
      </c>
      <c r="J150" s="333" t="s">
        <v>729</v>
      </c>
      <c r="K150" s="333" t="s">
        <v>729</v>
      </c>
    </row>
    <row r="151" customHeight="1" spans="1:11">
      <c r="A151" s="331"/>
      <c r="B151" s="332" t="s">
        <v>538</v>
      </c>
      <c r="C151" s="339" t="s">
        <v>730</v>
      </c>
      <c r="D151" s="340"/>
      <c r="E151" s="332" t="s">
        <v>694</v>
      </c>
      <c r="F151" s="341"/>
      <c r="G151" s="342"/>
      <c r="H151" s="342"/>
      <c r="I151" s="342"/>
      <c r="J151" s="339"/>
      <c r="K151" s="339"/>
    </row>
    <row r="152" customHeight="1" spans="1:11">
      <c r="A152" s="337"/>
      <c r="B152" s="332"/>
      <c r="C152" s="339" t="s">
        <v>731</v>
      </c>
      <c r="D152" s="340"/>
      <c r="E152" s="332" t="s">
        <v>694</v>
      </c>
      <c r="F152" s="341"/>
      <c r="G152" s="342"/>
      <c r="H152" s="342"/>
      <c r="I152" s="342"/>
      <c r="J152" s="339"/>
      <c r="K152" s="339"/>
    </row>
    <row r="153" customHeight="1" spans="1:11">
      <c r="A153" s="337"/>
      <c r="B153" s="332"/>
      <c r="C153" s="339" t="s">
        <v>732</v>
      </c>
      <c r="D153" s="340"/>
      <c r="E153" s="332" t="s">
        <v>714</v>
      </c>
      <c r="F153" s="335"/>
      <c r="G153" s="343"/>
      <c r="H153" s="343"/>
      <c r="I153" s="342"/>
      <c r="J153" s="339"/>
      <c r="K153" s="339"/>
    </row>
    <row r="154" customHeight="1" spans="1:11">
      <c r="A154" s="338"/>
      <c r="B154" s="332"/>
      <c r="C154" s="339" t="s">
        <v>733</v>
      </c>
      <c r="D154" s="340"/>
      <c r="E154" s="332" t="s">
        <v>714</v>
      </c>
      <c r="F154" s="335"/>
      <c r="G154" s="343"/>
      <c r="H154" s="343"/>
      <c r="I154" s="342"/>
      <c r="J154" s="339"/>
      <c r="K154" s="339"/>
    </row>
    <row r="155" customHeight="1" spans="1:11">
      <c r="A155" s="331"/>
      <c r="B155" s="332" t="s">
        <v>734</v>
      </c>
      <c r="C155" s="339" t="s">
        <v>735</v>
      </c>
      <c r="D155" s="340"/>
      <c r="E155" s="332" t="s">
        <v>714</v>
      </c>
      <c r="F155" s="335"/>
      <c r="G155" s="343"/>
      <c r="H155" s="343"/>
      <c r="I155" s="342"/>
      <c r="J155" s="339"/>
      <c r="K155" s="339"/>
    </row>
    <row r="156" customHeight="1" spans="1:11">
      <c r="A156" s="337"/>
      <c r="B156" s="332"/>
      <c r="C156" s="339" t="s">
        <v>736</v>
      </c>
      <c r="D156" s="340"/>
      <c r="E156" s="332" t="s">
        <v>714</v>
      </c>
      <c r="F156" s="335"/>
      <c r="G156" s="343"/>
      <c r="H156" s="343"/>
      <c r="I156" s="342"/>
      <c r="J156" s="339"/>
      <c r="K156" s="339"/>
    </row>
    <row r="157" customHeight="1" spans="1:11">
      <c r="A157" s="337"/>
      <c r="B157" s="332"/>
      <c r="C157" s="339" t="s">
        <v>737</v>
      </c>
      <c r="D157" s="340"/>
      <c r="E157" s="332" t="s">
        <v>714</v>
      </c>
      <c r="F157" s="335"/>
      <c r="G157" s="343"/>
      <c r="H157" s="343"/>
      <c r="I157" s="342"/>
      <c r="J157" s="339"/>
      <c r="K157" s="339"/>
    </row>
    <row r="158" customHeight="1" spans="1:11">
      <c r="A158" s="337"/>
      <c r="B158" s="332"/>
      <c r="C158" s="339" t="s">
        <v>738</v>
      </c>
      <c r="D158" s="340"/>
      <c r="E158" s="332" t="s">
        <v>714</v>
      </c>
      <c r="F158" s="335"/>
      <c r="G158" s="343"/>
      <c r="H158" s="343"/>
      <c r="I158" s="342"/>
      <c r="J158" s="339"/>
      <c r="K158" s="339"/>
    </row>
    <row r="159" customHeight="1" spans="1:11">
      <c r="A159" s="337"/>
      <c r="B159" s="332"/>
      <c r="C159" s="339" t="s">
        <v>739</v>
      </c>
      <c r="D159" s="340"/>
      <c r="E159" s="332" t="s">
        <v>714</v>
      </c>
      <c r="F159" s="335"/>
      <c r="G159" s="343"/>
      <c r="H159" s="343"/>
      <c r="I159" s="342"/>
      <c r="J159" s="339"/>
      <c r="K159" s="339"/>
    </row>
    <row r="160" customHeight="1" spans="1:11">
      <c r="A160" s="337"/>
      <c r="B160" s="332"/>
      <c r="C160" s="339" t="s">
        <v>740</v>
      </c>
      <c r="D160" s="340"/>
      <c r="E160" s="332" t="s">
        <v>714</v>
      </c>
      <c r="F160" s="335"/>
      <c r="G160" s="343"/>
      <c r="H160" s="343"/>
      <c r="I160" s="342"/>
      <c r="J160" s="339"/>
      <c r="K160" s="339"/>
    </row>
    <row r="161" customHeight="1" spans="1:11">
      <c r="A161" s="337"/>
      <c r="B161" s="332"/>
      <c r="C161" s="339" t="s">
        <v>741</v>
      </c>
      <c r="D161" s="340"/>
      <c r="E161" s="332" t="s">
        <v>714</v>
      </c>
      <c r="F161" s="335"/>
      <c r="G161" s="343"/>
      <c r="H161" s="343"/>
      <c r="I161" s="342"/>
      <c r="J161" s="339"/>
      <c r="K161" s="339"/>
    </row>
    <row r="162" customHeight="1" spans="1:11">
      <c r="A162" s="337"/>
      <c r="B162" s="332"/>
      <c r="C162" s="339" t="s">
        <v>742</v>
      </c>
      <c r="D162" s="340"/>
      <c r="E162" s="332" t="s">
        <v>714</v>
      </c>
      <c r="F162" s="335"/>
      <c r="G162" s="343"/>
      <c r="H162" s="343"/>
      <c r="I162" s="342"/>
      <c r="J162" s="339"/>
      <c r="K162" s="339"/>
    </row>
    <row r="163" customHeight="1" spans="1:11">
      <c r="A163" s="337"/>
      <c r="B163" s="332"/>
      <c r="C163" s="339" t="s">
        <v>743</v>
      </c>
      <c r="D163" s="340"/>
      <c r="E163" s="332" t="s">
        <v>694</v>
      </c>
      <c r="F163" s="341"/>
      <c r="G163" s="342"/>
      <c r="H163" s="342"/>
      <c r="I163" s="342"/>
      <c r="J163" s="339"/>
      <c r="K163" s="339"/>
    </row>
    <row r="164" customHeight="1" spans="1:11">
      <c r="A164" s="338"/>
      <c r="B164" s="332"/>
      <c r="C164" s="339" t="s">
        <v>744</v>
      </c>
      <c r="D164" s="340"/>
      <c r="E164" s="332" t="s">
        <v>694</v>
      </c>
      <c r="F164" s="341"/>
      <c r="G164" s="342"/>
      <c r="H164" s="342"/>
      <c r="I164" s="342"/>
      <c r="J164" s="339"/>
      <c r="K164" s="339"/>
    </row>
    <row r="165" customHeight="1" spans="1:11">
      <c r="A165" s="332"/>
      <c r="B165" s="344" t="s">
        <v>11</v>
      </c>
      <c r="C165" s="345"/>
      <c r="D165" s="346"/>
      <c r="E165" s="332"/>
      <c r="F165" s="347"/>
      <c r="G165" s="330"/>
      <c r="H165" s="330"/>
      <c r="I165" s="330"/>
      <c r="J165" s="333"/>
      <c r="K165" s="333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352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348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348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348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348">
        <v>2.04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348">
        <v>7.88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348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348">
        <v>9.86</v>
      </c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348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348">
        <v>7.26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348">
        <v>0.73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348"/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348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348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348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348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58" t="s">
        <v>601</v>
      </c>
      <c r="F182" s="348"/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58" t="s">
        <v>601</v>
      </c>
      <c r="F183" s="348">
        <v>0.73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348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348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348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0.77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360" t="s">
        <v>256</v>
      </c>
      <c r="B190" s="360"/>
      <c r="C190" s="361"/>
      <c r="D190" s="361"/>
      <c r="E190" s="361"/>
      <c r="F190" s="362"/>
      <c r="G190" s="363"/>
      <c r="H190" s="363"/>
      <c r="I190" s="363"/>
      <c r="J190" s="370"/>
      <c r="K190" s="370"/>
    </row>
    <row r="191" customHeight="1" spans="1:6">
      <c r="A191" s="364"/>
      <c r="B191" s="365" t="s">
        <v>876</v>
      </c>
      <c r="C191" s="365"/>
      <c r="D191" s="365"/>
      <c r="E191" s="366"/>
      <c r="F191" s="366"/>
    </row>
    <row r="192" customHeight="1" spans="1:8">
      <c r="A192" s="281"/>
      <c r="B192" s="281" t="s">
        <v>877</v>
      </c>
      <c r="C192" s="281" t="s">
        <v>676</v>
      </c>
      <c r="D192" s="281" t="s">
        <v>878</v>
      </c>
      <c r="E192" s="281" t="s">
        <v>467</v>
      </c>
      <c r="F192" s="367"/>
      <c r="G192" s="368"/>
      <c r="H192" s="368"/>
    </row>
    <row r="193" customHeight="1" spans="1:8">
      <c r="A193" s="281"/>
      <c r="B193" s="281"/>
      <c r="C193" s="281"/>
      <c r="D193" s="281" t="s">
        <v>879</v>
      </c>
      <c r="E193" s="281" t="s">
        <v>467</v>
      </c>
      <c r="F193" s="367"/>
      <c r="G193" s="368"/>
      <c r="H193" s="368"/>
    </row>
    <row r="194" customHeight="1" spans="1:8">
      <c r="A194" s="281"/>
      <c r="B194" s="281"/>
      <c r="C194" s="281"/>
      <c r="D194" s="281" t="s">
        <v>880</v>
      </c>
      <c r="E194" s="281" t="s">
        <v>467</v>
      </c>
      <c r="F194" s="367"/>
      <c r="G194" s="368"/>
      <c r="H194" s="368"/>
    </row>
    <row r="195" customHeight="1" spans="1:8">
      <c r="A195" s="281"/>
      <c r="B195" s="281"/>
      <c r="C195" s="281"/>
      <c r="D195" s="281" t="s">
        <v>881</v>
      </c>
      <c r="E195" s="281" t="s">
        <v>642</v>
      </c>
      <c r="F195" s="367"/>
      <c r="G195" s="368"/>
      <c r="H195" s="368"/>
    </row>
    <row r="196" customHeight="1" spans="1:8">
      <c r="A196" s="281"/>
      <c r="B196" s="281"/>
      <c r="C196" s="281" t="s">
        <v>882</v>
      </c>
      <c r="D196" s="281"/>
      <c r="E196" s="281" t="s">
        <v>467</v>
      </c>
      <c r="F196" s="367"/>
      <c r="G196" s="368"/>
      <c r="H196" s="368"/>
    </row>
    <row r="197" customHeight="1" spans="1:8">
      <c r="A197" s="281"/>
      <c r="B197" s="281"/>
      <c r="C197" s="281" t="s">
        <v>883</v>
      </c>
      <c r="D197" s="281"/>
      <c r="E197" s="281" t="s">
        <v>467</v>
      </c>
      <c r="F197" s="367"/>
      <c r="G197" s="368"/>
      <c r="H197" s="368"/>
    </row>
    <row r="198" customHeight="1" spans="1:8">
      <c r="A198" s="281"/>
      <c r="B198" s="281"/>
      <c r="C198" s="281" t="s">
        <v>884</v>
      </c>
      <c r="D198" s="281"/>
      <c r="E198" s="281" t="s">
        <v>885</v>
      </c>
      <c r="F198" s="367"/>
      <c r="G198" s="368"/>
      <c r="H198" s="368"/>
    </row>
    <row r="199" customHeight="1" spans="1:8">
      <c r="A199" s="281"/>
      <c r="B199" s="371"/>
      <c r="C199" s="281" t="s">
        <v>886</v>
      </c>
      <c r="D199" s="281"/>
      <c r="E199" s="281" t="s">
        <v>666</v>
      </c>
      <c r="F199" s="367"/>
      <c r="G199" s="368"/>
      <c r="H199" s="368"/>
    </row>
    <row r="200" customHeight="1" spans="1:8">
      <c r="A200" s="281"/>
      <c r="B200" s="371"/>
      <c r="C200" s="281" t="s">
        <v>868</v>
      </c>
      <c r="D200" s="281"/>
      <c r="E200" s="281" t="s">
        <v>666</v>
      </c>
      <c r="F200" s="367"/>
      <c r="G200" s="368"/>
      <c r="H200" s="368"/>
    </row>
    <row r="201" customHeight="1" spans="1:8">
      <c r="A201" s="281"/>
      <c r="B201" s="371"/>
      <c r="C201" s="371" t="s">
        <v>887</v>
      </c>
      <c r="D201" s="371"/>
      <c r="E201" s="371" t="s">
        <v>603</v>
      </c>
      <c r="F201" s="367"/>
      <c r="G201" s="368"/>
      <c r="H201" s="368"/>
    </row>
    <row r="202" customHeight="1" spans="1:8">
      <c r="A202" s="281"/>
      <c r="B202" s="371"/>
      <c r="C202" s="371" t="s">
        <v>888</v>
      </c>
      <c r="D202" s="371"/>
      <c r="E202" s="371" t="s">
        <v>581</v>
      </c>
      <c r="F202" s="372"/>
      <c r="G202" s="368"/>
      <c r="H202" s="368"/>
    </row>
    <row r="203" customHeight="1" spans="1:8">
      <c r="A203" s="281"/>
      <c r="B203" s="371"/>
      <c r="C203" s="281" t="s">
        <v>889</v>
      </c>
      <c r="D203" s="281"/>
      <c r="E203" s="281" t="s">
        <v>654</v>
      </c>
      <c r="F203" s="304"/>
      <c r="G203" s="368"/>
      <c r="H203" s="368"/>
    </row>
    <row r="204" customHeight="1" spans="1:8">
      <c r="A204" s="281"/>
      <c r="B204" s="371"/>
      <c r="C204" s="281" t="s">
        <v>890</v>
      </c>
      <c r="D204" s="281"/>
      <c r="E204" s="281" t="s">
        <v>285</v>
      </c>
      <c r="F204" s="304"/>
      <c r="G204" s="368"/>
      <c r="H204" s="368"/>
    </row>
    <row r="205" customHeight="1" spans="1:8">
      <c r="A205" s="371"/>
      <c r="B205" s="371" t="s">
        <v>891</v>
      </c>
      <c r="C205" s="371" t="s">
        <v>892</v>
      </c>
      <c r="D205" s="371"/>
      <c r="E205" s="371" t="s">
        <v>893</v>
      </c>
      <c r="F205" s="373"/>
      <c r="G205" s="368"/>
      <c r="H205" s="368"/>
    </row>
    <row r="206" customHeight="1" spans="1:8">
      <c r="A206" s="281"/>
      <c r="B206" s="281" t="s">
        <v>894</v>
      </c>
      <c r="C206" s="281" t="s">
        <v>895</v>
      </c>
      <c r="D206" s="281"/>
      <c r="E206" s="281" t="s">
        <v>851</v>
      </c>
      <c r="F206" s="304"/>
      <c r="G206" s="368"/>
      <c r="H206" s="368"/>
    </row>
    <row r="207" customHeight="1" spans="1:8">
      <c r="A207" s="281"/>
      <c r="B207" s="281" t="s">
        <v>896</v>
      </c>
      <c r="C207" s="281" t="s">
        <v>774</v>
      </c>
      <c r="D207" s="281"/>
      <c r="E207" s="281" t="s">
        <v>581</v>
      </c>
      <c r="F207" s="304"/>
      <c r="G207" s="368"/>
      <c r="H207" s="368"/>
    </row>
    <row r="208" customHeight="1" spans="1:8">
      <c r="A208" s="281"/>
      <c r="B208" s="281"/>
      <c r="C208" s="281" t="s">
        <v>897</v>
      </c>
      <c r="D208" s="281"/>
      <c r="E208" s="281" t="s">
        <v>603</v>
      </c>
      <c r="F208" s="304"/>
      <c r="G208" s="368"/>
      <c r="H208" s="368"/>
    </row>
    <row r="209" customHeight="1" spans="1:8">
      <c r="A209" s="374"/>
      <c r="B209" s="374"/>
      <c r="C209" s="281" t="s">
        <v>898</v>
      </c>
      <c r="D209" s="281"/>
      <c r="E209" s="281" t="s">
        <v>666</v>
      </c>
      <c r="F209" s="304"/>
      <c r="G209" s="368"/>
      <c r="H209" s="368"/>
    </row>
    <row r="210" customHeight="1" spans="1:8">
      <c r="A210" s="364"/>
      <c r="B210" s="365" t="s">
        <v>899</v>
      </c>
      <c r="C210" s="365"/>
      <c r="D210" s="365"/>
      <c r="E210" s="366"/>
      <c r="F210" s="366"/>
      <c r="G210" s="368"/>
      <c r="H210" s="368"/>
    </row>
  </sheetData>
  <sheetProtection formatCells="0" formatColumns="0" formatRows="0" insertRows="0" insertColumns="0" insertHyperlinks="0" deleteColumns="0" deleteRows="0" sort="0" autoFilter="0" pivotTables="0"/>
  <mergeCells count="332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C196:D196"/>
    <mergeCell ref="C197:D197"/>
    <mergeCell ref="C198:D198"/>
    <mergeCell ref="C199:D199"/>
    <mergeCell ref="C200:D200"/>
    <mergeCell ref="C201:D201"/>
    <mergeCell ref="C202:D202"/>
    <mergeCell ref="C203:D203"/>
    <mergeCell ref="C204:D204"/>
    <mergeCell ref="C206:D206"/>
    <mergeCell ref="C207:D207"/>
    <mergeCell ref="C208:D208"/>
    <mergeCell ref="C209:D209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A192:A199"/>
    <mergeCell ref="A200:A201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B192:B195"/>
    <mergeCell ref="C69:C71"/>
    <mergeCell ref="C72:C75"/>
    <mergeCell ref="C118:C120"/>
    <mergeCell ref="C121:C128"/>
    <mergeCell ref="C192:C195"/>
  </mergeCells>
  <pageMargins left="0.7" right="0.7" top="0.75" bottom="0.75" header="0.3" footer="0.3"/>
  <pageSetup paperSize="8" scale="69" orientation="portrait"/>
  <headerFooter/>
</worksheet>
</file>

<file path=xl/worksheets/sheet1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10"/>
  <sheetViews>
    <sheetView workbookViewId="0">
      <selection activeCell="A1" sqref="A1:K1"/>
    </sheetView>
  </sheetViews>
  <sheetFormatPr defaultColWidth="9" defaultRowHeight="20" customHeight="1"/>
  <cols>
    <col min="1" max="1" width="9" style="278"/>
    <col min="2" max="2" width="15" style="278" customWidth="1"/>
    <col min="3" max="3" width="14" style="278" customWidth="1"/>
    <col min="4" max="4" width="22.070796460177" style="278" customWidth="1"/>
    <col min="5" max="5" width="26.4159292035398" style="278" customWidth="1"/>
    <col min="6" max="6" width="19.2654867256637" style="279" customWidth="1"/>
    <col min="7" max="8" width="15.5398230088496" style="278" customWidth="1"/>
    <col min="9" max="11" width="25.4955752212389" style="278" customWidth="1"/>
    <col min="12" max="16384" width="9" style="278"/>
  </cols>
  <sheetData>
    <row r="1" customHeight="1" spans="1:11">
      <c r="A1" s="280" t="s">
        <v>505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</row>
    <row r="2" customHeight="1" spans="1:11">
      <c r="A2" s="281" t="s">
        <v>506</v>
      </c>
      <c r="B2" s="377" t="s">
        <v>1034</v>
      </c>
      <c r="C2" s="281"/>
      <c r="D2" s="281" t="s">
        <v>507</v>
      </c>
      <c r="E2" s="281" t="s">
        <v>195</v>
      </c>
      <c r="F2" s="281" t="s">
        <v>509</v>
      </c>
      <c r="G2" s="282" t="s">
        <v>192</v>
      </c>
      <c r="H2" s="283"/>
      <c r="I2" s="304"/>
      <c r="J2" s="304"/>
      <c r="K2" s="304"/>
    </row>
    <row r="3" customHeight="1" spans="1:12">
      <c r="A3" s="281" t="s">
        <v>510</v>
      </c>
      <c r="B3" s="284">
        <v>1.431</v>
      </c>
      <c r="C3" s="373"/>
      <c r="D3" s="285" t="s">
        <v>511</v>
      </c>
      <c r="E3" s="281"/>
      <c r="F3" s="281" t="s">
        <v>512</v>
      </c>
      <c r="G3" s="284" t="s">
        <v>983</v>
      </c>
      <c r="H3" s="281" t="s">
        <v>514</v>
      </c>
      <c r="I3" s="373" t="s">
        <v>1037</v>
      </c>
      <c r="J3" s="304"/>
      <c r="K3" s="304"/>
      <c r="L3" s="305"/>
    </row>
    <row r="4" customHeight="1" spans="1:12">
      <c r="A4" s="281" t="s">
        <v>515</v>
      </c>
      <c r="B4" s="284" t="s">
        <v>969</v>
      </c>
      <c r="C4" s="373"/>
      <c r="D4" s="281" t="s">
        <v>516</v>
      </c>
      <c r="E4" s="281"/>
      <c r="F4" s="281" t="s">
        <v>517</v>
      </c>
      <c r="G4" s="281" t="s">
        <v>975</v>
      </c>
      <c r="H4" s="281" t="s">
        <v>518</v>
      </c>
      <c r="I4" s="373" t="s">
        <v>1036</v>
      </c>
      <c r="J4" s="281" t="s">
        <v>519</v>
      </c>
      <c r="K4" s="304" t="s">
        <v>1038</v>
      </c>
      <c r="L4" s="306"/>
    </row>
    <row r="5" customHeight="1" spans="1:12">
      <c r="A5" s="281" t="s">
        <v>520</v>
      </c>
      <c r="B5" s="281" t="s">
        <v>1021</v>
      </c>
      <c r="C5" s="373"/>
      <c r="D5" s="281" t="s">
        <v>521</v>
      </c>
      <c r="E5" s="281" t="s">
        <v>1021</v>
      </c>
      <c r="F5" s="281" t="s">
        <v>522</v>
      </c>
      <c r="G5" s="284" t="s">
        <v>1038</v>
      </c>
      <c r="H5" s="281" t="s">
        <v>523</v>
      </c>
      <c r="I5" s="373" t="s">
        <v>1036</v>
      </c>
      <c r="J5" s="281" t="s">
        <v>524</v>
      </c>
      <c r="K5" s="304" t="s">
        <v>1038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296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296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296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296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296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296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296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296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296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296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296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296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296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296">
        <f>23397.294/10000</f>
        <v>2.3397294</v>
      </c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296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296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296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296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296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296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296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296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296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296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296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296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296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296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296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296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296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296"/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296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296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296">
        <f>0.811579</f>
        <v>0.811579</v>
      </c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296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296"/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296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296">
        <f>1431*2/10000</f>
        <v>0.2862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296">
        <f>1431*6/10000</f>
        <v>0.8586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296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296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296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296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296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296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296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296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296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296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296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296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296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296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296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296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296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296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311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311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315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295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295">
        <v>174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295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295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295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295">
        <v>6210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295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295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295">
        <v>6210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295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295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295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295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296">
        <f>4/100</f>
        <v>0.04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296">
        <f>180/100</f>
        <v>1.8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296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296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296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296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296"/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299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299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296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296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296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296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296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296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296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296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296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296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296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296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296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296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296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296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296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296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296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296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296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296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296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296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296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296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296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296">
        <f>8/100</f>
        <v>0.08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296">
        <f>18/100</f>
        <v>0.18</v>
      </c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296"/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296">
        <f>(241+2880.09)/100</f>
        <v>31.2109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296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296">
        <f>917/100</f>
        <v>9.17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296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296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6" t="s">
        <v>615</v>
      </c>
      <c r="F126" s="296">
        <v>584.47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6" t="s">
        <v>615</v>
      </c>
      <c r="F127" s="296">
        <f>136.8/100</f>
        <v>1.368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296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296"/>
      <c r="G129" s="236"/>
      <c r="H129" s="236"/>
      <c r="I129" s="236"/>
      <c r="J129" s="276"/>
      <c r="K129" s="276"/>
    </row>
    <row r="130" customFormat="1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1.431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296"/>
      <c r="G131" s="291"/>
      <c r="H131" s="291"/>
      <c r="I131" s="291" t="s">
        <v>631</v>
      </c>
      <c r="J131" s="291"/>
      <c r="K131" s="291"/>
    </row>
    <row r="132" customHeight="1" spans="1:11">
      <c r="A132" s="326" t="s">
        <v>691</v>
      </c>
      <c r="B132" s="326"/>
      <c r="C132" s="327" t="s">
        <v>692</v>
      </c>
      <c r="D132" s="328"/>
      <c r="E132" s="329"/>
      <c r="F132" s="329"/>
      <c r="G132" s="330"/>
      <c r="H132" s="330"/>
      <c r="I132" s="330"/>
      <c r="J132" s="333"/>
      <c r="K132" s="333"/>
    </row>
    <row r="133" customHeight="1" spans="1:11">
      <c r="A133" s="331"/>
      <c r="B133" s="332" t="s">
        <v>272</v>
      </c>
      <c r="C133" s="333" t="s">
        <v>693</v>
      </c>
      <c r="D133" s="334"/>
      <c r="E133" s="332" t="s">
        <v>694</v>
      </c>
      <c r="F133" s="335"/>
      <c r="G133" s="336"/>
      <c r="H133" s="336"/>
      <c r="I133" s="330" t="s">
        <v>695</v>
      </c>
      <c r="J133" s="333" t="s">
        <v>696</v>
      </c>
      <c r="K133" s="333" t="s">
        <v>696</v>
      </c>
    </row>
    <row r="134" customHeight="1" spans="1:11">
      <c r="A134" s="337"/>
      <c r="B134" s="332"/>
      <c r="C134" s="333" t="s">
        <v>697</v>
      </c>
      <c r="D134" s="334"/>
      <c r="E134" s="332" t="s">
        <v>694</v>
      </c>
      <c r="F134" s="335"/>
      <c r="G134" s="336"/>
      <c r="H134" s="336"/>
      <c r="I134" s="330" t="s">
        <v>698</v>
      </c>
      <c r="J134" s="333" t="s">
        <v>696</v>
      </c>
      <c r="K134" s="333" t="s">
        <v>696</v>
      </c>
    </row>
    <row r="135" customHeight="1" spans="1:11">
      <c r="A135" s="337"/>
      <c r="B135" s="332"/>
      <c r="C135" s="333" t="s">
        <v>699</v>
      </c>
      <c r="D135" s="334"/>
      <c r="E135" s="332" t="s">
        <v>694</v>
      </c>
      <c r="F135" s="335"/>
      <c r="G135" s="336"/>
      <c r="H135" s="336"/>
      <c r="I135" s="330" t="s">
        <v>700</v>
      </c>
      <c r="J135" s="333" t="s">
        <v>696</v>
      </c>
      <c r="K135" s="333" t="s">
        <v>696</v>
      </c>
    </row>
    <row r="136" customHeight="1" spans="1:11">
      <c r="A136" s="337"/>
      <c r="B136" s="332"/>
      <c r="C136" s="333" t="s">
        <v>701</v>
      </c>
      <c r="D136" s="334"/>
      <c r="E136" s="332" t="s">
        <v>694</v>
      </c>
      <c r="F136" s="335"/>
      <c r="G136" s="336"/>
      <c r="H136" s="336"/>
      <c r="I136" s="330" t="s">
        <v>695</v>
      </c>
      <c r="J136" s="333" t="s">
        <v>696</v>
      </c>
      <c r="K136" s="333" t="s">
        <v>696</v>
      </c>
    </row>
    <row r="137" customHeight="1" spans="1:11">
      <c r="A137" s="337"/>
      <c r="B137" s="332"/>
      <c r="C137" s="333" t="s">
        <v>702</v>
      </c>
      <c r="D137" s="334"/>
      <c r="E137" s="332" t="s">
        <v>694</v>
      </c>
      <c r="F137" s="335"/>
      <c r="G137" s="336"/>
      <c r="H137" s="336"/>
      <c r="I137" s="330" t="s">
        <v>698</v>
      </c>
      <c r="J137" s="333" t="s">
        <v>696</v>
      </c>
      <c r="K137" s="333" t="s">
        <v>696</v>
      </c>
    </row>
    <row r="138" customHeight="1" spans="1:11">
      <c r="A138" s="337"/>
      <c r="B138" s="332"/>
      <c r="C138" s="333" t="s">
        <v>703</v>
      </c>
      <c r="D138" s="334"/>
      <c r="E138" s="332" t="s">
        <v>694</v>
      </c>
      <c r="F138" s="335"/>
      <c r="G138" s="336"/>
      <c r="H138" s="336"/>
      <c r="I138" s="330" t="s">
        <v>700</v>
      </c>
      <c r="J138" s="333" t="s">
        <v>696</v>
      </c>
      <c r="K138" s="333" t="s">
        <v>696</v>
      </c>
    </row>
    <row r="139" customHeight="1" spans="1:11">
      <c r="A139" s="337"/>
      <c r="B139" s="332"/>
      <c r="C139" s="333" t="s">
        <v>704</v>
      </c>
      <c r="D139" s="334"/>
      <c r="E139" s="332" t="s">
        <v>694</v>
      </c>
      <c r="F139" s="335"/>
      <c r="G139" s="336"/>
      <c r="H139" s="336"/>
      <c r="I139" s="330" t="s">
        <v>705</v>
      </c>
      <c r="J139" s="333" t="s">
        <v>706</v>
      </c>
      <c r="K139" s="333" t="s">
        <v>706</v>
      </c>
    </row>
    <row r="140" customHeight="1" spans="1:11">
      <c r="A140" s="337"/>
      <c r="B140" s="332"/>
      <c r="C140" s="333" t="s">
        <v>707</v>
      </c>
      <c r="D140" s="334"/>
      <c r="E140" s="332" t="s">
        <v>694</v>
      </c>
      <c r="F140" s="335"/>
      <c r="G140" s="336"/>
      <c r="H140" s="336"/>
      <c r="I140" s="330" t="s">
        <v>705</v>
      </c>
      <c r="J140" s="333" t="s">
        <v>706</v>
      </c>
      <c r="K140" s="333" t="s">
        <v>706</v>
      </c>
    </row>
    <row r="141" customHeight="1" spans="1:11">
      <c r="A141" s="337"/>
      <c r="B141" s="332"/>
      <c r="C141" s="333" t="s">
        <v>708</v>
      </c>
      <c r="D141" s="334"/>
      <c r="E141" s="332" t="s">
        <v>694</v>
      </c>
      <c r="F141" s="335"/>
      <c r="G141" s="336"/>
      <c r="H141" s="336"/>
      <c r="I141" s="330" t="s">
        <v>709</v>
      </c>
      <c r="J141" s="333" t="s">
        <v>696</v>
      </c>
      <c r="K141" s="333" t="s">
        <v>696</v>
      </c>
    </row>
    <row r="142" customHeight="1" spans="1:11">
      <c r="A142" s="337"/>
      <c r="B142" s="332"/>
      <c r="C142" s="333" t="s">
        <v>710</v>
      </c>
      <c r="D142" s="334"/>
      <c r="E142" s="332" t="s">
        <v>694</v>
      </c>
      <c r="F142" s="335"/>
      <c r="G142" s="336"/>
      <c r="H142" s="336"/>
      <c r="I142" s="330" t="s">
        <v>705</v>
      </c>
      <c r="J142" s="333" t="s">
        <v>706</v>
      </c>
      <c r="K142" s="333" t="s">
        <v>706</v>
      </c>
    </row>
    <row r="143" customHeight="1" spans="1:11">
      <c r="A143" s="337"/>
      <c r="B143" s="332"/>
      <c r="C143" s="333" t="s">
        <v>711</v>
      </c>
      <c r="D143" s="334"/>
      <c r="E143" s="332" t="s">
        <v>694</v>
      </c>
      <c r="F143" s="335"/>
      <c r="G143" s="336"/>
      <c r="H143" s="336"/>
      <c r="I143" s="330" t="s">
        <v>705</v>
      </c>
      <c r="J143" s="333" t="s">
        <v>706</v>
      </c>
      <c r="K143" s="333" t="s">
        <v>706</v>
      </c>
    </row>
    <row r="144" customHeight="1" spans="1:11">
      <c r="A144" s="337"/>
      <c r="B144" s="332"/>
      <c r="C144" s="333" t="s">
        <v>712</v>
      </c>
      <c r="D144" s="334"/>
      <c r="E144" s="332" t="s">
        <v>694</v>
      </c>
      <c r="F144" s="335"/>
      <c r="G144" s="336"/>
      <c r="H144" s="336"/>
      <c r="I144" s="330" t="s">
        <v>709</v>
      </c>
      <c r="J144" s="333" t="s">
        <v>696</v>
      </c>
      <c r="K144" s="333" t="s">
        <v>696</v>
      </c>
    </row>
    <row r="145" customHeight="1" spans="1:11">
      <c r="A145" s="337"/>
      <c r="B145" s="332"/>
      <c r="C145" s="333" t="s">
        <v>713</v>
      </c>
      <c r="D145" s="334"/>
      <c r="E145" s="332" t="s">
        <v>714</v>
      </c>
      <c r="F145" s="335"/>
      <c r="G145" s="336"/>
      <c r="H145" s="336"/>
      <c r="I145" s="330" t="s">
        <v>715</v>
      </c>
      <c r="J145" s="333" t="s">
        <v>716</v>
      </c>
      <c r="K145" s="333" t="s">
        <v>716</v>
      </c>
    </row>
    <row r="146" customHeight="1" spans="1:11">
      <c r="A146" s="337"/>
      <c r="B146" s="332"/>
      <c r="C146" s="333" t="s">
        <v>717</v>
      </c>
      <c r="D146" s="334"/>
      <c r="E146" s="332" t="s">
        <v>714</v>
      </c>
      <c r="F146" s="335"/>
      <c r="G146" s="336"/>
      <c r="H146" s="336"/>
      <c r="I146" s="330" t="s">
        <v>718</v>
      </c>
      <c r="J146" s="333" t="s">
        <v>716</v>
      </c>
      <c r="K146" s="333" t="s">
        <v>716</v>
      </c>
    </row>
    <row r="147" customHeight="1" spans="1:11">
      <c r="A147" s="337"/>
      <c r="B147" s="332"/>
      <c r="C147" s="333" t="s">
        <v>719</v>
      </c>
      <c r="D147" s="334"/>
      <c r="E147" s="332" t="s">
        <v>714</v>
      </c>
      <c r="F147" s="335"/>
      <c r="G147" s="336"/>
      <c r="H147" s="336"/>
      <c r="I147" s="330" t="s">
        <v>720</v>
      </c>
      <c r="J147" s="333" t="s">
        <v>716</v>
      </c>
      <c r="K147" s="333" t="s">
        <v>716</v>
      </c>
    </row>
    <row r="148" customHeight="1" spans="1:11">
      <c r="A148" s="337"/>
      <c r="B148" s="332"/>
      <c r="C148" s="333" t="s">
        <v>721</v>
      </c>
      <c r="D148" s="334"/>
      <c r="E148" s="332" t="s">
        <v>714</v>
      </c>
      <c r="F148" s="335"/>
      <c r="G148" s="336"/>
      <c r="H148" s="336"/>
      <c r="I148" s="330" t="s">
        <v>722</v>
      </c>
      <c r="J148" s="333" t="s">
        <v>723</v>
      </c>
      <c r="K148" s="333" t="s">
        <v>723</v>
      </c>
    </row>
    <row r="149" customHeight="1" spans="1:11">
      <c r="A149" s="337"/>
      <c r="B149" s="332"/>
      <c r="C149" s="333" t="s">
        <v>724</v>
      </c>
      <c r="D149" s="334"/>
      <c r="E149" s="332" t="s">
        <v>714</v>
      </c>
      <c r="F149" s="335"/>
      <c r="G149" s="336"/>
      <c r="H149" s="336"/>
      <c r="I149" s="330" t="s">
        <v>725</v>
      </c>
      <c r="J149" s="333" t="s">
        <v>726</v>
      </c>
      <c r="K149" s="333" t="s">
        <v>726</v>
      </c>
    </row>
    <row r="150" customHeight="1" spans="1:11">
      <c r="A150" s="338"/>
      <c r="B150" s="332"/>
      <c r="C150" s="333" t="s">
        <v>727</v>
      </c>
      <c r="D150" s="334"/>
      <c r="E150" s="332" t="s">
        <v>714</v>
      </c>
      <c r="F150" s="335"/>
      <c r="G150" s="336"/>
      <c r="H150" s="336"/>
      <c r="I150" s="330" t="s">
        <v>728</v>
      </c>
      <c r="J150" s="333" t="s">
        <v>729</v>
      </c>
      <c r="K150" s="333" t="s">
        <v>729</v>
      </c>
    </row>
    <row r="151" customHeight="1" spans="1:11">
      <c r="A151" s="331"/>
      <c r="B151" s="332" t="s">
        <v>538</v>
      </c>
      <c r="C151" s="339" t="s">
        <v>730</v>
      </c>
      <c r="D151" s="340"/>
      <c r="E151" s="332" t="s">
        <v>694</v>
      </c>
      <c r="F151" s="341"/>
      <c r="G151" s="342"/>
      <c r="H151" s="342"/>
      <c r="I151" s="342"/>
      <c r="J151" s="339"/>
      <c r="K151" s="339"/>
    </row>
    <row r="152" customHeight="1" spans="1:11">
      <c r="A152" s="337"/>
      <c r="B152" s="332"/>
      <c r="C152" s="339" t="s">
        <v>731</v>
      </c>
      <c r="D152" s="340"/>
      <c r="E152" s="332" t="s">
        <v>694</v>
      </c>
      <c r="F152" s="341"/>
      <c r="G152" s="342"/>
      <c r="H152" s="342"/>
      <c r="I152" s="342"/>
      <c r="J152" s="339"/>
      <c r="K152" s="339"/>
    </row>
    <row r="153" customHeight="1" spans="1:11">
      <c r="A153" s="337"/>
      <c r="B153" s="332"/>
      <c r="C153" s="339" t="s">
        <v>732</v>
      </c>
      <c r="D153" s="340"/>
      <c r="E153" s="332" t="s">
        <v>714</v>
      </c>
      <c r="F153" s="335"/>
      <c r="G153" s="343"/>
      <c r="H153" s="343"/>
      <c r="I153" s="342"/>
      <c r="J153" s="339"/>
      <c r="K153" s="339"/>
    </row>
    <row r="154" customHeight="1" spans="1:11">
      <c r="A154" s="338"/>
      <c r="B154" s="332"/>
      <c r="C154" s="339" t="s">
        <v>733</v>
      </c>
      <c r="D154" s="340"/>
      <c r="E154" s="332" t="s">
        <v>714</v>
      </c>
      <c r="F154" s="335"/>
      <c r="G154" s="343"/>
      <c r="H154" s="343"/>
      <c r="I154" s="342"/>
      <c r="J154" s="339"/>
      <c r="K154" s="339"/>
    </row>
    <row r="155" customHeight="1" spans="1:11">
      <c r="A155" s="331"/>
      <c r="B155" s="332" t="s">
        <v>734</v>
      </c>
      <c r="C155" s="339" t="s">
        <v>735</v>
      </c>
      <c r="D155" s="340"/>
      <c r="E155" s="332" t="s">
        <v>714</v>
      </c>
      <c r="F155" s="335"/>
      <c r="G155" s="343"/>
      <c r="H155" s="343"/>
      <c r="I155" s="342"/>
      <c r="J155" s="339"/>
      <c r="K155" s="339"/>
    </row>
    <row r="156" customHeight="1" spans="1:11">
      <c r="A156" s="337"/>
      <c r="B156" s="332"/>
      <c r="C156" s="339" t="s">
        <v>736</v>
      </c>
      <c r="D156" s="340"/>
      <c r="E156" s="332" t="s">
        <v>714</v>
      </c>
      <c r="F156" s="335"/>
      <c r="G156" s="343"/>
      <c r="H156" s="343"/>
      <c r="I156" s="342"/>
      <c r="J156" s="339"/>
      <c r="K156" s="339"/>
    </row>
    <row r="157" customHeight="1" spans="1:11">
      <c r="A157" s="337"/>
      <c r="B157" s="332"/>
      <c r="C157" s="339" t="s">
        <v>737</v>
      </c>
      <c r="D157" s="340"/>
      <c r="E157" s="332" t="s">
        <v>714</v>
      </c>
      <c r="F157" s="335"/>
      <c r="G157" s="343"/>
      <c r="H157" s="343"/>
      <c r="I157" s="342"/>
      <c r="J157" s="339"/>
      <c r="K157" s="339"/>
    </row>
    <row r="158" customHeight="1" spans="1:11">
      <c r="A158" s="337"/>
      <c r="B158" s="332"/>
      <c r="C158" s="339" t="s">
        <v>738</v>
      </c>
      <c r="D158" s="340"/>
      <c r="E158" s="332" t="s">
        <v>714</v>
      </c>
      <c r="F158" s="335"/>
      <c r="G158" s="343"/>
      <c r="H158" s="343"/>
      <c r="I158" s="342"/>
      <c r="J158" s="339"/>
      <c r="K158" s="339"/>
    </row>
    <row r="159" customHeight="1" spans="1:11">
      <c r="A159" s="337"/>
      <c r="B159" s="332"/>
      <c r="C159" s="339" t="s">
        <v>739</v>
      </c>
      <c r="D159" s="340"/>
      <c r="E159" s="332" t="s">
        <v>714</v>
      </c>
      <c r="F159" s="335"/>
      <c r="G159" s="343"/>
      <c r="H159" s="343"/>
      <c r="I159" s="342"/>
      <c r="J159" s="339"/>
      <c r="K159" s="339"/>
    </row>
    <row r="160" customHeight="1" spans="1:11">
      <c r="A160" s="337"/>
      <c r="B160" s="332"/>
      <c r="C160" s="339" t="s">
        <v>740</v>
      </c>
      <c r="D160" s="340"/>
      <c r="E160" s="332" t="s">
        <v>714</v>
      </c>
      <c r="F160" s="335"/>
      <c r="G160" s="343"/>
      <c r="H160" s="343"/>
      <c r="I160" s="342"/>
      <c r="J160" s="339"/>
      <c r="K160" s="339"/>
    </row>
    <row r="161" customHeight="1" spans="1:11">
      <c r="A161" s="337"/>
      <c r="B161" s="332"/>
      <c r="C161" s="339" t="s">
        <v>741</v>
      </c>
      <c r="D161" s="340"/>
      <c r="E161" s="332" t="s">
        <v>714</v>
      </c>
      <c r="F161" s="335"/>
      <c r="G161" s="343"/>
      <c r="H161" s="343"/>
      <c r="I161" s="342"/>
      <c r="J161" s="339"/>
      <c r="K161" s="339"/>
    </row>
    <row r="162" customHeight="1" spans="1:11">
      <c r="A162" s="337"/>
      <c r="B162" s="332"/>
      <c r="C162" s="339" t="s">
        <v>742</v>
      </c>
      <c r="D162" s="340"/>
      <c r="E162" s="332" t="s">
        <v>714</v>
      </c>
      <c r="F162" s="335"/>
      <c r="G162" s="343"/>
      <c r="H162" s="343"/>
      <c r="I162" s="342"/>
      <c r="J162" s="339"/>
      <c r="K162" s="339"/>
    </row>
    <row r="163" customHeight="1" spans="1:11">
      <c r="A163" s="337"/>
      <c r="B163" s="332"/>
      <c r="C163" s="339" t="s">
        <v>743</v>
      </c>
      <c r="D163" s="340"/>
      <c r="E163" s="332" t="s">
        <v>694</v>
      </c>
      <c r="F163" s="341"/>
      <c r="G163" s="342"/>
      <c r="H163" s="342"/>
      <c r="I163" s="342"/>
      <c r="J163" s="339"/>
      <c r="K163" s="339"/>
    </row>
    <row r="164" customHeight="1" spans="1:11">
      <c r="A164" s="338"/>
      <c r="B164" s="332"/>
      <c r="C164" s="339" t="s">
        <v>744</v>
      </c>
      <c r="D164" s="340"/>
      <c r="E164" s="332" t="s">
        <v>694</v>
      </c>
      <c r="F164" s="341"/>
      <c r="G164" s="342"/>
      <c r="H164" s="342"/>
      <c r="I164" s="342"/>
      <c r="J164" s="339"/>
      <c r="K164" s="339"/>
    </row>
    <row r="165" customHeight="1" spans="1:11">
      <c r="A165" s="332"/>
      <c r="B165" s="344" t="s">
        <v>11</v>
      </c>
      <c r="C165" s="345"/>
      <c r="D165" s="346"/>
      <c r="E165" s="332"/>
      <c r="F165" s="347"/>
      <c r="G165" s="330"/>
      <c r="H165" s="330"/>
      <c r="I165" s="330"/>
      <c r="J165" s="333"/>
      <c r="K165" s="333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352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348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348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348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348">
        <v>3.73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348">
        <v>11.03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348">
        <v>0.57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348">
        <v>13.76</v>
      </c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348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348">
        <v>9.33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348">
        <v>1.02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348"/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348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348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348">
        <v>2</v>
      </c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348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58" t="s">
        <v>601</v>
      </c>
      <c r="F182" s="348"/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58" t="s">
        <v>601</v>
      </c>
      <c r="F183" s="348">
        <v>1.02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348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348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348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1.431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360" t="s">
        <v>256</v>
      </c>
      <c r="B190" s="360"/>
      <c r="C190" s="361"/>
      <c r="D190" s="361"/>
      <c r="E190" s="361"/>
      <c r="F190" s="362"/>
      <c r="G190" s="363"/>
      <c r="H190" s="363"/>
      <c r="I190" s="363"/>
      <c r="J190" s="370"/>
      <c r="K190" s="370"/>
    </row>
    <row r="191" customHeight="1" spans="1:6">
      <c r="A191" s="364"/>
      <c r="B191" s="365" t="s">
        <v>876</v>
      </c>
      <c r="C191" s="365"/>
      <c r="D191" s="365"/>
      <c r="E191" s="366"/>
      <c r="F191" s="366"/>
    </row>
    <row r="192" customHeight="1" spans="1:8">
      <c r="A192" s="281"/>
      <c r="B192" s="281" t="s">
        <v>877</v>
      </c>
      <c r="C192" s="281" t="s">
        <v>676</v>
      </c>
      <c r="D192" s="281" t="s">
        <v>878</v>
      </c>
      <c r="E192" s="281" t="s">
        <v>467</v>
      </c>
      <c r="F192" s="367"/>
      <c r="G192" s="368"/>
      <c r="H192" s="368"/>
    </row>
    <row r="193" customHeight="1" spans="1:8">
      <c r="A193" s="281"/>
      <c r="B193" s="281"/>
      <c r="C193" s="281"/>
      <c r="D193" s="281" t="s">
        <v>879</v>
      </c>
      <c r="E193" s="281" t="s">
        <v>467</v>
      </c>
      <c r="F193" s="367"/>
      <c r="G193" s="368"/>
      <c r="H193" s="368"/>
    </row>
    <row r="194" customHeight="1" spans="1:8">
      <c r="A194" s="281"/>
      <c r="B194" s="281"/>
      <c r="C194" s="281"/>
      <c r="D194" s="281" t="s">
        <v>880</v>
      </c>
      <c r="E194" s="281" t="s">
        <v>467</v>
      </c>
      <c r="F194" s="367"/>
      <c r="G194" s="368"/>
      <c r="H194" s="368"/>
    </row>
    <row r="195" customHeight="1" spans="1:8">
      <c r="A195" s="281"/>
      <c r="B195" s="281"/>
      <c r="C195" s="281"/>
      <c r="D195" s="281" t="s">
        <v>881</v>
      </c>
      <c r="E195" s="281" t="s">
        <v>642</v>
      </c>
      <c r="F195" s="367"/>
      <c r="G195" s="368"/>
      <c r="H195" s="368"/>
    </row>
    <row r="196" customHeight="1" spans="1:8">
      <c r="A196" s="281"/>
      <c r="B196" s="281"/>
      <c r="C196" s="281" t="s">
        <v>882</v>
      </c>
      <c r="D196" s="281"/>
      <c r="E196" s="281" t="s">
        <v>467</v>
      </c>
      <c r="F196" s="367"/>
      <c r="G196" s="368"/>
      <c r="H196" s="368"/>
    </row>
    <row r="197" customHeight="1" spans="1:8">
      <c r="A197" s="281"/>
      <c r="B197" s="281"/>
      <c r="C197" s="281" t="s">
        <v>883</v>
      </c>
      <c r="D197" s="281"/>
      <c r="E197" s="281" t="s">
        <v>467</v>
      </c>
      <c r="F197" s="367"/>
      <c r="G197" s="368"/>
      <c r="H197" s="368"/>
    </row>
    <row r="198" customHeight="1" spans="1:8">
      <c r="A198" s="281"/>
      <c r="B198" s="281"/>
      <c r="C198" s="281" t="s">
        <v>884</v>
      </c>
      <c r="D198" s="281"/>
      <c r="E198" s="281" t="s">
        <v>885</v>
      </c>
      <c r="F198" s="367"/>
      <c r="G198" s="368"/>
      <c r="H198" s="368"/>
    </row>
    <row r="199" customHeight="1" spans="1:8">
      <c r="A199" s="281"/>
      <c r="B199" s="371"/>
      <c r="C199" s="281" t="s">
        <v>886</v>
      </c>
      <c r="D199" s="281"/>
      <c r="E199" s="281" t="s">
        <v>666</v>
      </c>
      <c r="F199" s="367"/>
      <c r="G199" s="368"/>
      <c r="H199" s="368"/>
    </row>
    <row r="200" customHeight="1" spans="1:8">
      <c r="A200" s="281"/>
      <c r="B200" s="371"/>
      <c r="C200" s="281" t="s">
        <v>868</v>
      </c>
      <c r="D200" s="281"/>
      <c r="E200" s="281" t="s">
        <v>666</v>
      </c>
      <c r="F200" s="367"/>
      <c r="G200" s="368"/>
      <c r="H200" s="368"/>
    </row>
    <row r="201" customHeight="1" spans="1:8">
      <c r="A201" s="281"/>
      <c r="B201" s="371"/>
      <c r="C201" s="371" t="s">
        <v>887</v>
      </c>
      <c r="D201" s="371"/>
      <c r="E201" s="371" t="s">
        <v>603</v>
      </c>
      <c r="F201" s="367"/>
      <c r="G201" s="368"/>
      <c r="H201" s="368"/>
    </row>
    <row r="202" customHeight="1" spans="1:8">
      <c r="A202" s="281"/>
      <c r="B202" s="371"/>
      <c r="C202" s="371" t="s">
        <v>888</v>
      </c>
      <c r="D202" s="371"/>
      <c r="E202" s="371" t="s">
        <v>581</v>
      </c>
      <c r="F202" s="372"/>
      <c r="G202" s="368"/>
      <c r="H202" s="368"/>
    </row>
    <row r="203" customHeight="1" spans="1:8">
      <c r="A203" s="281"/>
      <c r="B203" s="371"/>
      <c r="C203" s="281" t="s">
        <v>889</v>
      </c>
      <c r="D203" s="281"/>
      <c r="E203" s="281" t="s">
        <v>654</v>
      </c>
      <c r="F203" s="304"/>
      <c r="G203" s="368"/>
      <c r="H203" s="368"/>
    </row>
    <row r="204" customHeight="1" spans="1:8">
      <c r="A204" s="281"/>
      <c r="B204" s="371"/>
      <c r="C204" s="281" t="s">
        <v>890</v>
      </c>
      <c r="D204" s="281"/>
      <c r="E204" s="281" t="s">
        <v>285</v>
      </c>
      <c r="F204" s="304"/>
      <c r="G204" s="368"/>
      <c r="H204" s="368"/>
    </row>
    <row r="205" customHeight="1" spans="1:8">
      <c r="A205" s="371"/>
      <c r="B205" s="371" t="s">
        <v>891</v>
      </c>
      <c r="C205" s="371" t="s">
        <v>892</v>
      </c>
      <c r="D205" s="371"/>
      <c r="E205" s="371" t="s">
        <v>893</v>
      </c>
      <c r="F205" s="373"/>
      <c r="G205" s="368"/>
      <c r="H205" s="368"/>
    </row>
    <row r="206" customHeight="1" spans="1:8">
      <c r="A206" s="281"/>
      <c r="B206" s="281" t="s">
        <v>894</v>
      </c>
      <c r="C206" s="281" t="s">
        <v>895</v>
      </c>
      <c r="D206" s="281"/>
      <c r="E206" s="281" t="s">
        <v>851</v>
      </c>
      <c r="F206" s="304"/>
      <c r="G206" s="368"/>
      <c r="H206" s="368"/>
    </row>
    <row r="207" customHeight="1" spans="1:8">
      <c r="A207" s="281"/>
      <c r="B207" s="281" t="s">
        <v>896</v>
      </c>
      <c r="C207" s="281" t="s">
        <v>774</v>
      </c>
      <c r="D207" s="281"/>
      <c r="E207" s="281" t="s">
        <v>581</v>
      </c>
      <c r="F207" s="304"/>
      <c r="G207" s="368"/>
      <c r="H207" s="368"/>
    </row>
    <row r="208" customHeight="1" spans="1:8">
      <c r="A208" s="281"/>
      <c r="B208" s="281"/>
      <c r="C208" s="281" t="s">
        <v>897</v>
      </c>
      <c r="D208" s="281"/>
      <c r="E208" s="281" t="s">
        <v>603</v>
      </c>
      <c r="F208" s="304"/>
      <c r="G208" s="368"/>
      <c r="H208" s="368"/>
    </row>
    <row r="209" customHeight="1" spans="1:8">
      <c r="A209" s="374"/>
      <c r="B209" s="374"/>
      <c r="C209" s="281" t="s">
        <v>898</v>
      </c>
      <c r="D209" s="281"/>
      <c r="E209" s="281" t="s">
        <v>666</v>
      </c>
      <c r="F209" s="304"/>
      <c r="G209" s="368"/>
      <c r="H209" s="368"/>
    </row>
    <row r="210" customHeight="1" spans="1:8">
      <c r="A210" s="364"/>
      <c r="B210" s="365" t="s">
        <v>899</v>
      </c>
      <c r="C210" s="365"/>
      <c r="D210" s="365"/>
      <c r="E210" s="366"/>
      <c r="F210" s="366"/>
      <c r="G210" s="368"/>
      <c r="H210" s="368"/>
    </row>
  </sheetData>
  <mergeCells count="332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C196:D196"/>
    <mergeCell ref="C197:D197"/>
    <mergeCell ref="C198:D198"/>
    <mergeCell ref="C199:D199"/>
    <mergeCell ref="C200:D200"/>
    <mergeCell ref="C201:D201"/>
    <mergeCell ref="C202:D202"/>
    <mergeCell ref="C203:D203"/>
    <mergeCell ref="C204:D204"/>
    <mergeCell ref="C206:D206"/>
    <mergeCell ref="C207:D207"/>
    <mergeCell ref="C208:D208"/>
    <mergeCell ref="C209:D209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A192:A199"/>
    <mergeCell ref="A200:A201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B192:B195"/>
    <mergeCell ref="C69:C71"/>
    <mergeCell ref="C72:C75"/>
    <mergeCell ref="C118:C120"/>
    <mergeCell ref="C121:C128"/>
    <mergeCell ref="C192:C195"/>
  </mergeCells>
  <pageMargins left="0.7" right="0.7" top="0.75" bottom="0.75" header="0.3" footer="0.3"/>
  <headerFooter/>
</worksheet>
</file>

<file path=xl/worksheets/sheet1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10"/>
  <sheetViews>
    <sheetView workbookViewId="0">
      <selection activeCell="A1" sqref="A1:K1"/>
    </sheetView>
  </sheetViews>
  <sheetFormatPr defaultColWidth="9" defaultRowHeight="20" customHeight="1"/>
  <cols>
    <col min="1" max="1" width="9" style="278"/>
    <col min="2" max="2" width="15" style="278" customWidth="1"/>
    <col min="3" max="3" width="14" style="278" customWidth="1"/>
    <col min="4" max="4" width="22.070796460177" style="278" customWidth="1"/>
    <col min="5" max="5" width="26.4159292035398" style="278" customWidth="1"/>
    <col min="6" max="6" width="19.2654867256637" style="279" customWidth="1"/>
    <col min="7" max="8" width="15.5398230088496" style="278" customWidth="1"/>
    <col min="9" max="11" width="25.4955752212389" style="278" customWidth="1"/>
    <col min="12" max="16384" width="9" style="278"/>
  </cols>
  <sheetData>
    <row r="1" customHeight="1" spans="1:11">
      <c r="A1" s="280" t="s">
        <v>505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</row>
    <row r="2" customHeight="1" spans="1:11">
      <c r="A2" s="281" t="s">
        <v>506</v>
      </c>
      <c r="B2" s="373" t="s">
        <v>1034</v>
      </c>
      <c r="C2" s="281"/>
      <c r="D2" s="281" t="s">
        <v>507</v>
      </c>
      <c r="E2" s="281" t="s">
        <v>196</v>
      </c>
      <c r="F2" s="281" t="s">
        <v>509</v>
      </c>
      <c r="G2" s="375" t="s">
        <v>197</v>
      </c>
      <c r="H2" s="376"/>
      <c r="I2" s="304"/>
      <c r="J2" s="304"/>
      <c r="K2" s="304"/>
    </row>
    <row r="3" customHeight="1" spans="1:12">
      <c r="A3" s="281" t="s">
        <v>510</v>
      </c>
      <c r="B3" s="373">
        <v>0.662</v>
      </c>
      <c r="C3" s="373"/>
      <c r="D3" s="285" t="s">
        <v>511</v>
      </c>
      <c r="E3" s="281"/>
      <c r="F3" s="281" t="s">
        <v>512</v>
      </c>
      <c r="G3" s="373" t="s">
        <v>983</v>
      </c>
      <c r="H3" s="281" t="s">
        <v>514</v>
      </c>
      <c r="I3" s="373" t="s">
        <v>1010</v>
      </c>
      <c r="J3" s="304"/>
      <c r="K3" s="304"/>
      <c r="L3" s="305"/>
    </row>
    <row r="4" customHeight="1" spans="1:12">
      <c r="A4" s="281" t="s">
        <v>515</v>
      </c>
      <c r="B4" s="373" t="s">
        <v>969</v>
      </c>
      <c r="C4" s="373"/>
      <c r="D4" s="281" t="s">
        <v>516</v>
      </c>
      <c r="E4" s="281"/>
      <c r="F4" s="281" t="s">
        <v>517</v>
      </c>
      <c r="G4" s="373" t="s">
        <v>975</v>
      </c>
      <c r="H4" s="281" t="s">
        <v>518</v>
      </c>
      <c r="I4" s="373" t="s">
        <v>1022</v>
      </c>
      <c r="J4" s="281" t="s">
        <v>519</v>
      </c>
      <c r="K4" s="304"/>
      <c r="L4" s="306"/>
    </row>
    <row r="5" customHeight="1" spans="1:12">
      <c r="A5" s="281" t="s">
        <v>520</v>
      </c>
      <c r="B5" s="373" t="s">
        <v>1021</v>
      </c>
      <c r="C5" s="373"/>
      <c r="D5" s="281" t="s">
        <v>521</v>
      </c>
      <c r="E5" s="281" t="s">
        <v>1021</v>
      </c>
      <c r="F5" s="281" t="s">
        <v>522</v>
      </c>
      <c r="G5" s="373"/>
      <c r="H5" s="281" t="s">
        <v>523</v>
      </c>
      <c r="I5" s="373" t="s">
        <v>1036</v>
      </c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296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296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296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296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296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296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296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296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296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296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296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296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296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296">
        <f>11080.5889/10000</f>
        <v>1.10805889</v>
      </c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296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296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296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296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296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296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296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296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296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296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296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296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296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296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296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296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296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296"/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296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296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296">
        <f>(636*5+130+130+54*4.5)/10000</f>
        <v>0.3683</v>
      </c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296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296"/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296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296">
        <f>(635*2+50+54)/10000</f>
        <v>0.1374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296">
        <f>(635*6+50+54)/10000</f>
        <v>0.3914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296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296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296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296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296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296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296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296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296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296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296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296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296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296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296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296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296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296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311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311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315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295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295">
        <v>210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295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295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295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295">
        <v>2524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295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295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295">
        <v>2524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295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295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295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295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296">
        <f>3/100</f>
        <v>0.03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296">
        <f>58/100</f>
        <v>0.58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296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296">
        <f>20/100</f>
        <v>0.2</v>
      </c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296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296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296"/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299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299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296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296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296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296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296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296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296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296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296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296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296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296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296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296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296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296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296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296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296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296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296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296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296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296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296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296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296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296">
        <f>12/100</f>
        <v>0.12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296"/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296"/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296">
        <f>(52+1274)/100</f>
        <v>13.26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296">
        <f>587/100</f>
        <v>5.87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296"/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296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296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6" t="s">
        <v>615</v>
      </c>
      <c r="F126" s="296">
        <v>96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6" t="s">
        <v>615</v>
      </c>
      <c r="F127" s="296">
        <v>132.6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296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296"/>
      <c r="G129" s="236"/>
      <c r="H129" s="236"/>
      <c r="I129" s="236"/>
      <c r="J129" s="276"/>
      <c r="K129" s="276"/>
    </row>
    <row r="130" customFormat="1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0.662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296"/>
      <c r="G131" s="291"/>
      <c r="H131" s="291"/>
      <c r="I131" s="291" t="s">
        <v>631</v>
      </c>
      <c r="J131" s="291"/>
      <c r="K131" s="291"/>
    </row>
    <row r="132" customHeight="1" spans="1:11">
      <c r="A132" s="326" t="s">
        <v>691</v>
      </c>
      <c r="B132" s="326"/>
      <c r="C132" s="327" t="s">
        <v>692</v>
      </c>
      <c r="D132" s="328"/>
      <c r="E132" s="329"/>
      <c r="F132" s="329"/>
      <c r="G132" s="330"/>
      <c r="H132" s="330"/>
      <c r="I132" s="330"/>
      <c r="J132" s="333"/>
      <c r="K132" s="333"/>
    </row>
    <row r="133" customHeight="1" spans="1:11">
      <c r="A133" s="331"/>
      <c r="B133" s="332" t="s">
        <v>272</v>
      </c>
      <c r="C133" s="333" t="s">
        <v>693</v>
      </c>
      <c r="D133" s="334"/>
      <c r="E133" s="332" t="s">
        <v>694</v>
      </c>
      <c r="F133" s="335"/>
      <c r="G133" s="336"/>
      <c r="H133" s="336"/>
      <c r="I133" s="330" t="s">
        <v>695</v>
      </c>
      <c r="J133" s="333" t="s">
        <v>696</v>
      </c>
      <c r="K133" s="333" t="s">
        <v>696</v>
      </c>
    </row>
    <row r="134" customHeight="1" spans="1:11">
      <c r="A134" s="337"/>
      <c r="B134" s="332"/>
      <c r="C134" s="333" t="s">
        <v>697</v>
      </c>
      <c r="D134" s="334"/>
      <c r="E134" s="332" t="s">
        <v>694</v>
      </c>
      <c r="F134" s="335"/>
      <c r="G134" s="336"/>
      <c r="H134" s="336"/>
      <c r="I134" s="330" t="s">
        <v>698</v>
      </c>
      <c r="J134" s="333" t="s">
        <v>696</v>
      </c>
      <c r="K134" s="333" t="s">
        <v>696</v>
      </c>
    </row>
    <row r="135" customHeight="1" spans="1:11">
      <c r="A135" s="337"/>
      <c r="B135" s="332"/>
      <c r="C135" s="333" t="s">
        <v>699</v>
      </c>
      <c r="D135" s="334"/>
      <c r="E135" s="332" t="s">
        <v>694</v>
      </c>
      <c r="F135" s="335"/>
      <c r="G135" s="336"/>
      <c r="H135" s="336"/>
      <c r="I135" s="330" t="s">
        <v>700</v>
      </c>
      <c r="J135" s="333" t="s">
        <v>696</v>
      </c>
      <c r="K135" s="333" t="s">
        <v>696</v>
      </c>
    </row>
    <row r="136" customHeight="1" spans="1:11">
      <c r="A136" s="337"/>
      <c r="B136" s="332"/>
      <c r="C136" s="333" t="s">
        <v>701</v>
      </c>
      <c r="D136" s="334"/>
      <c r="E136" s="332" t="s">
        <v>694</v>
      </c>
      <c r="F136" s="335"/>
      <c r="G136" s="336"/>
      <c r="H136" s="336"/>
      <c r="I136" s="330" t="s">
        <v>695</v>
      </c>
      <c r="J136" s="333" t="s">
        <v>696</v>
      </c>
      <c r="K136" s="333" t="s">
        <v>696</v>
      </c>
    </row>
    <row r="137" customHeight="1" spans="1:11">
      <c r="A137" s="337"/>
      <c r="B137" s="332"/>
      <c r="C137" s="333" t="s">
        <v>702</v>
      </c>
      <c r="D137" s="334"/>
      <c r="E137" s="332" t="s">
        <v>694</v>
      </c>
      <c r="F137" s="335"/>
      <c r="G137" s="336"/>
      <c r="H137" s="336"/>
      <c r="I137" s="330" t="s">
        <v>698</v>
      </c>
      <c r="J137" s="333" t="s">
        <v>696</v>
      </c>
      <c r="K137" s="333" t="s">
        <v>696</v>
      </c>
    </row>
    <row r="138" customHeight="1" spans="1:11">
      <c r="A138" s="337"/>
      <c r="B138" s="332"/>
      <c r="C138" s="333" t="s">
        <v>703</v>
      </c>
      <c r="D138" s="334"/>
      <c r="E138" s="332" t="s">
        <v>694</v>
      </c>
      <c r="F138" s="335"/>
      <c r="G138" s="336"/>
      <c r="H138" s="336"/>
      <c r="I138" s="330" t="s">
        <v>700</v>
      </c>
      <c r="J138" s="333" t="s">
        <v>696</v>
      </c>
      <c r="K138" s="333" t="s">
        <v>696</v>
      </c>
    </row>
    <row r="139" customHeight="1" spans="1:11">
      <c r="A139" s="337"/>
      <c r="B139" s="332"/>
      <c r="C139" s="333" t="s">
        <v>704</v>
      </c>
      <c r="D139" s="334"/>
      <c r="E139" s="332" t="s">
        <v>694</v>
      </c>
      <c r="F139" s="335"/>
      <c r="G139" s="336"/>
      <c r="H139" s="336"/>
      <c r="I139" s="330" t="s">
        <v>705</v>
      </c>
      <c r="J139" s="333" t="s">
        <v>706</v>
      </c>
      <c r="K139" s="333" t="s">
        <v>706</v>
      </c>
    </row>
    <row r="140" customHeight="1" spans="1:11">
      <c r="A140" s="337"/>
      <c r="B140" s="332"/>
      <c r="C140" s="333" t="s">
        <v>707</v>
      </c>
      <c r="D140" s="334"/>
      <c r="E140" s="332" t="s">
        <v>694</v>
      </c>
      <c r="F140" s="335"/>
      <c r="G140" s="336"/>
      <c r="H140" s="336"/>
      <c r="I140" s="330" t="s">
        <v>705</v>
      </c>
      <c r="J140" s="333" t="s">
        <v>706</v>
      </c>
      <c r="K140" s="333" t="s">
        <v>706</v>
      </c>
    </row>
    <row r="141" customHeight="1" spans="1:11">
      <c r="A141" s="337"/>
      <c r="B141" s="332"/>
      <c r="C141" s="333" t="s">
        <v>708</v>
      </c>
      <c r="D141" s="334"/>
      <c r="E141" s="332" t="s">
        <v>694</v>
      </c>
      <c r="F141" s="335"/>
      <c r="G141" s="336"/>
      <c r="H141" s="336"/>
      <c r="I141" s="330" t="s">
        <v>709</v>
      </c>
      <c r="J141" s="333" t="s">
        <v>696</v>
      </c>
      <c r="K141" s="333" t="s">
        <v>696</v>
      </c>
    </row>
    <row r="142" customHeight="1" spans="1:11">
      <c r="A142" s="337"/>
      <c r="B142" s="332"/>
      <c r="C142" s="333" t="s">
        <v>710</v>
      </c>
      <c r="D142" s="334"/>
      <c r="E142" s="332" t="s">
        <v>694</v>
      </c>
      <c r="F142" s="335"/>
      <c r="G142" s="336"/>
      <c r="H142" s="336"/>
      <c r="I142" s="330" t="s">
        <v>705</v>
      </c>
      <c r="J142" s="333" t="s">
        <v>706</v>
      </c>
      <c r="K142" s="333" t="s">
        <v>706</v>
      </c>
    </row>
    <row r="143" customHeight="1" spans="1:11">
      <c r="A143" s="337"/>
      <c r="B143" s="332"/>
      <c r="C143" s="333" t="s">
        <v>711</v>
      </c>
      <c r="D143" s="334"/>
      <c r="E143" s="332" t="s">
        <v>694</v>
      </c>
      <c r="F143" s="335"/>
      <c r="G143" s="336"/>
      <c r="H143" s="336"/>
      <c r="I143" s="330" t="s">
        <v>705</v>
      </c>
      <c r="J143" s="333" t="s">
        <v>706</v>
      </c>
      <c r="K143" s="333" t="s">
        <v>706</v>
      </c>
    </row>
    <row r="144" customHeight="1" spans="1:11">
      <c r="A144" s="337"/>
      <c r="B144" s="332"/>
      <c r="C144" s="333" t="s">
        <v>712</v>
      </c>
      <c r="D144" s="334"/>
      <c r="E144" s="332" t="s">
        <v>694</v>
      </c>
      <c r="F144" s="335"/>
      <c r="G144" s="336"/>
      <c r="H144" s="336"/>
      <c r="I144" s="330" t="s">
        <v>709</v>
      </c>
      <c r="J144" s="333" t="s">
        <v>696</v>
      </c>
      <c r="K144" s="333" t="s">
        <v>696</v>
      </c>
    </row>
    <row r="145" customHeight="1" spans="1:11">
      <c r="A145" s="337"/>
      <c r="B145" s="332"/>
      <c r="C145" s="333" t="s">
        <v>713</v>
      </c>
      <c r="D145" s="334"/>
      <c r="E145" s="332" t="s">
        <v>714</v>
      </c>
      <c r="F145" s="335"/>
      <c r="G145" s="336"/>
      <c r="H145" s="336"/>
      <c r="I145" s="330" t="s">
        <v>715</v>
      </c>
      <c r="J145" s="333" t="s">
        <v>716</v>
      </c>
      <c r="K145" s="333" t="s">
        <v>716</v>
      </c>
    </row>
    <row r="146" customHeight="1" spans="1:11">
      <c r="A146" s="337"/>
      <c r="B146" s="332"/>
      <c r="C146" s="333" t="s">
        <v>717</v>
      </c>
      <c r="D146" s="334"/>
      <c r="E146" s="332" t="s">
        <v>714</v>
      </c>
      <c r="F146" s="335"/>
      <c r="G146" s="336"/>
      <c r="H146" s="336"/>
      <c r="I146" s="330" t="s">
        <v>718</v>
      </c>
      <c r="J146" s="333" t="s">
        <v>716</v>
      </c>
      <c r="K146" s="333" t="s">
        <v>716</v>
      </c>
    </row>
    <row r="147" customHeight="1" spans="1:11">
      <c r="A147" s="337"/>
      <c r="B147" s="332"/>
      <c r="C147" s="333" t="s">
        <v>719</v>
      </c>
      <c r="D147" s="334"/>
      <c r="E147" s="332" t="s">
        <v>714</v>
      </c>
      <c r="F147" s="335"/>
      <c r="G147" s="336"/>
      <c r="H147" s="336"/>
      <c r="I147" s="330" t="s">
        <v>720</v>
      </c>
      <c r="J147" s="333" t="s">
        <v>716</v>
      </c>
      <c r="K147" s="333" t="s">
        <v>716</v>
      </c>
    </row>
    <row r="148" customHeight="1" spans="1:11">
      <c r="A148" s="337"/>
      <c r="B148" s="332"/>
      <c r="C148" s="333" t="s">
        <v>721</v>
      </c>
      <c r="D148" s="334"/>
      <c r="E148" s="332" t="s">
        <v>714</v>
      </c>
      <c r="F148" s="335"/>
      <c r="G148" s="336"/>
      <c r="H148" s="336"/>
      <c r="I148" s="330" t="s">
        <v>722</v>
      </c>
      <c r="J148" s="333" t="s">
        <v>723</v>
      </c>
      <c r="K148" s="333" t="s">
        <v>723</v>
      </c>
    </row>
    <row r="149" customHeight="1" spans="1:11">
      <c r="A149" s="337"/>
      <c r="B149" s="332"/>
      <c r="C149" s="333" t="s">
        <v>724</v>
      </c>
      <c r="D149" s="334"/>
      <c r="E149" s="332" t="s">
        <v>714</v>
      </c>
      <c r="F149" s="335"/>
      <c r="G149" s="336"/>
      <c r="H149" s="336"/>
      <c r="I149" s="330" t="s">
        <v>725</v>
      </c>
      <c r="J149" s="333" t="s">
        <v>726</v>
      </c>
      <c r="K149" s="333" t="s">
        <v>726</v>
      </c>
    </row>
    <row r="150" customHeight="1" spans="1:11">
      <c r="A150" s="338"/>
      <c r="B150" s="332"/>
      <c r="C150" s="333" t="s">
        <v>727</v>
      </c>
      <c r="D150" s="334"/>
      <c r="E150" s="332" t="s">
        <v>714</v>
      </c>
      <c r="F150" s="335"/>
      <c r="G150" s="336"/>
      <c r="H150" s="336"/>
      <c r="I150" s="330" t="s">
        <v>728</v>
      </c>
      <c r="J150" s="333" t="s">
        <v>729</v>
      </c>
      <c r="K150" s="333" t="s">
        <v>729</v>
      </c>
    </row>
    <row r="151" customHeight="1" spans="1:11">
      <c r="A151" s="331"/>
      <c r="B151" s="332" t="s">
        <v>538</v>
      </c>
      <c r="C151" s="339" t="s">
        <v>730</v>
      </c>
      <c r="D151" s="340"/>
      <c r="E151" s="332" t="s">
        <v>694</v>
      </c>
      <c r="F151" s="341"/>
      <c r="G151" s="342"/>
      <c r="H151" s="342"/>
      <c r="I151" s="342"/>
      <c r="J151" s="339"/>
      <c r="K151" s="339"/>
    </row>
    <row r="152" customHeight="1" spans="1:11">
      <c r="A152" s="337"/>
      <c r="B152" s="332"/>
      <c r="C152" s="339" t="s">
        <v>731</v>
      </c>
      <c r="D152" s="340"/>
      <c r="E152" s="332" t="s">
        <v>694</v>
      </c>
      <c r="F152" s="341"/>
      <c r="G152" s="342"/>
      <c r="H152" s="342"/>
      <c r="I152" s="342"/>
      <c r="J152" s="339"/>
      <c r="K152" s="339"/>
    </row>
    <row r="153" customHeight="1" spans="1:11">
      <c r="A153" s="337"/>
      <c r="B153" s="332"/>
      <c r="C153" s="339" t="s">
        <v>732</v>
      </c>
      <c r="D153" s="340"/>
      <c r="E153" s="332" t="s">
        <v>714</v>
      </c>
      <c r="F153" s="335"/>
      <c r="G153" s="343"/>
      <c r="H153" s="343"/>
      <c r="I153" s="342"/>
      <c r="J153" s="339"/>
      <c r="K153" s="339"/>
    </row>
    <row r="154" customHeight="1" spans="1:11">
      <c r="A154" s="338"/>
      <c r="B154" s="332"/>
      <c r="C154" s="339" t="s">
        <v>733</v>
      </c>
      <c r="D154" s="340"/>
      <c r="E154" s="332" t="s">
        <v>714</v>
      </c>
      <c r="F154" s="335"/>
      <c r="G154" s="343"/>
      <c r="H154" s="343"/>
      <c r="I154" s="342"/>
      <c r="J154" s="339"/>
      <c r="K154" s="339"/>
    </row>
    <row r="155" customHeight="1" spans="1:11">
      <c r="A155" s="331"/>
      <c r="B155" s="332" t="s">
        <v>734</v>
      </c>
      <c r="C155" s="339" t="s">
        <v>735</v>
      </c>
      <c r="D155" s="340"/>
      <c r="E155" s="332" t="s">
        <v>714</v>
      </c>
      <c r="F155" s="335"/>
      <c r="G155" s="343"/>
      <c r="H155" s="343"/>
      <c r="I155" s="342"/>
      <c r="J155" s="339"/>
      <c r="K155" s="339"/>
    </row>
    <row r="156" customHeight="1" spans="1:11">
      <c r="A156" s="337"/>
      <c r="B156" s="332"/>
      <c r="C156" s="339" t="s">
        <v>736</v>
      </c>
      <c r="D156" s="340"/>
      <c r="E156" s="332" t="s">
        <v>714</v>
      </c>
      <c r="F156" s="335"/>
      <c r="G156" s="343"/>
      <c r="H156" s="343"/>
      <c r="I156" s="342"/>
      <c r="J156" s="339"/>
      <c r="K156" s="339"/>
    </row>
    <row r="157" customHeight="1" spans="1:11">
      <c r="A157" s="337"/>
      <c r="B157" s="332"/>
      <c r="C157" s="339" t="s">
        <v>737</v>
      </c>
      <c r="D157" s="340"/>
      <c r="E157" s="332" t="s">
        <v>714</v>
      </c>
      <c r="F157" s="335"/>
      <c r="G157" s="343"/>
      <c r="H157" s="343"/>
      <c r="I157" s="342"/>
      <c r="J157" s="339"/>
      <c r="K157" s="339"/>
    </row>
    <row r="158" customHeight="1" spans="1:11">
      <c r="A158" s="337"/>
      <c r="B158" s="332"/>
      <c r="C158" s="339" t="s">
        <v>738</v>
      </c>
      <c r="D158" s="340"/>
      <c r="E158" s="332" t="s">
        <v>714</v>
      </c>
      <c r="F158" s="335"/>
      <c r="G158" s="343"/>
      <c r="H158" s="343"/>
      <c r="I158" s="342"/>
      <c r="J158" s="339"/>
      <c r="K158" s="339"/>
    </row>
    <row r="159" customHeight="1" spans="1:11">
      <c r="A159" s="337"/>
      <c r="B159" s="332"/>
      <c r="C159" s="339" t="s">
        <v>739</v>
      </c>
      <c r="D159" s="340"/>
      <c r="E159" s="332" t="s">
        <v>714</v>
      </c>
      <c r="F159" s="335"/>
      <c r="G159" s="343"/>
      <c r="H159" s="343"/>
      <c r="I159" s="342"/>
      <c r="J159" s="339"/>
      <c r="K159" s="339"/>
    </row>
    <row r="160" customHeight="1" spans="1:11">
      <c r="A160" s="337"/>
      <c r="B160" s="332"/>
      <c r="C160" s="339" t="s">
        <v>740</v>
      </c>
      <c r="D160" s="340"/>
      <c r="E160" s="332" t="s">
        <v>714</v>
      </c>
      <c r="F160" s="335"/>
      <c r="G160" s="343"/>
      <c r="H160" s="343"/>
      <c r="I160" s="342"/>
      <c r="J160" s="339"/>
      <c r="K160" s="339"/>
    </row>
    <row r="161" customHeight="1" spans="1:11">
      <c r="A161" s="337"/>
      <c r="B161" s="332"/>
      <c r="C161" s="339" t="s">
        <v>741</v>
      </c>
      <c r="D161" s="340"/>
      <c r="E161" s="332" t="s">
        <v>714</v>
      </c>
      <c r="F161" s="335"/>
      <c r="G161" s="343"/>
      <c r="H161" s="343"/>
      <c r="I161" s="342"/>
      <c r="J161" s="339"/>
      <c r="K161" s="339"/>
    </row>
    <row r="162" customHeight="1" spans="1:11">
      <c r="A162" s="337"/>
      <c r="B162" s="332"/>
      <c r="C162" s="339" t="s">
        <v>742</v>
      </c>
      <c r="D162" s="340"/>
      <c r="E162" s="332" t="s">
        <v>714</v>
      </c>
      <c r="F162" s="335"/>
      <c r="G162" s="343"/>
      <c r="H162" s="343"/>
      <c r="I162" s="342"/>
      <c r="J162" s="339"/>
      <c r="K162" s="339"/>
    </row>
    <row r="163" customHeight="1" spans="1:11">
      <c r="A163" s="337"/>
      <c r="B163" s="332"/>
      <c r="C163" s="339" t="s">
        <v>743</v>
      </c>
      <c r="D163" s="340"/>
      <c r="E163" s="332" t="s">
        <v>694</v>
      </c>
      <c r="F163" s="341"/>
      <c r="G163" s="342"/>
      <c r="H163" s="342"/>
      <c r="I163" s="342"/>
      <c r="J163" s="339"/>
      <c r="K163" s="339"/>
    </row>
    <row r="164" customHeight="1" spans="1:11">
      <c r="A164" s="338"/>
      <c r="B164" s="332"/>
      <c r="C164" s="339" t="s">
        <v>744</v>
      </c>
      <c r="D164" s="340"/>
      <c r="E164" s="332" t="s">
        <v>694</v>
      </c>
      <c r="F164" s="341"/>
      <c r="G164" s="342"/>
      <c r="H164" s="342"/>
      <c r="I164" s="342"/>
      <c r="J164" s="339"/>
      <c r="K164" s="339"/>
    </row>
    <row r="165" customHeight="1" spans="1:11">
      <c r="A165" s="332"/>
      <c r="B165" s="344" t="s">
        <v>11</v>
      </c>
      <c r="C165" s="345"/>
      <c r="D165" s="346"/>
      <c r="E165" s="332"/>
      <c r="F165" s="347"/>
      <c r="G165" s="330"/>
      <c r="H165" s="330"/>
      <c r="I165" s="330"/>
      <c r="J165" s="333"/>
      <c r="K165" s="333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352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348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348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348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348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348">
        <f>321/100</f>
        <v>3.21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348">
        <f>507/100</f>
        <v>5.07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348">
        <f>829/100</f>
        <v>8.29</v>
      </c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348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348">
        <f>425/100</f>
        <v>4.25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348">
        <v>0.24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348"/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348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348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348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348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58" t="s">
        <v>601</v>
      </c>
      <c r="F182" s="348"/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58" t="s">
        <v>601</v>
      </c>
      <c r="F183" s="348">
        <v>0.24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348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348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348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0.662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360" t="s">
        <v>256</v>
      </c>
      <c r="B190" s="360"/>
      <c r="C190" s="361"/>
      <c r="D190" s="361"/>
      <c r="E190" s="361"/>
      <c r="F190" s="362"/>
      <c r="G190" s="363"/>
      <c r="H190" s="363"/>
      <c r="I190" s="363"/>
      <c r="J190" s="370"/>
      <c r="K190" s="370"/>
    </row>
    <row r="191" customHeight="1" spans="1:6">
      <c r="A191" s="364"/>
      <c r="B191" s="365" t="s">
        <v>876</v>
      </c>
      <c r="C191" s="365"/>
      <c r="D191" s="365"/>
      <c r="E191" s="366"/>
      <c r="F191" s="366"/>
    </row>
    <row r="192" customHeight="1" spans="1:8">
      <c r="A192" s="281"/>
      <c r="B192" s="281" t="s">
        <v>877</v>
      </c>
      <c r="C192" s="281" t="s">
        <v>676</v>
      </c>
      <c r="D192" s="281" t="s">
        <v>878</v>
      </c>
      <c r="E192" s="281" t="s">
        <v>467</v>
      </c>
      <c r="F192" s="367"/>
      <c r="G192" s="368"/>
      <c r="H192" s="368"/>
    </row>
    <row r="193" customHeight="1" spans="1:8">
      <c r="A193" s="281"/>
      <c r="B193" s="281"/>
      <c r="C193" s="281"/>
      <c r="D193" s="281" t="s">
        <v>879</v>
      </c>
      <c r="E193" s="281" t="s">
        <v>467</v>
      </c>
      <c r="F193" s="367"/>
      <c r="G193" s="368"/>
      <c r="H193" s="368"/>
    </row>
    <row r="194" customHeight="1" spans="1:8">
      <c r="A194" s="281"/>
      <c r="B194" s="281"/>
      <c r="C194" s="281"/>
      <c r="D194" s="281" t="s">
        <v>880</v>
      </c>
      <c r="E194" s="281" t="s">
        <v>467</v>
      </c>
      <c r="F194" s="367"/>
      <c r="G194" s="368"/>
      <c r="H194" s="368"/>
    </row>
    <row r="195" customHeight="1" spans="1:8">
      <c r="A195" s="281"/>
      <c r="B195" s="281"/>
      <c r="C195" s="281"/>
      <c r="D195" s="281" t="s">
        <v>881</v>
      </c>
      <c r="E195" s="281" t="s">
        <v>642</v>
      </c>
      <c r="F195" s="367"/>
      <c r="G195" s="368"/>
      <c r="H195" s="368"/>
    </row>
    <row r="196" customHeight="1" spans="1:8">
      <c r="A196" s="281"/>
      <c r="B196" s="281"/>
      <c r="C196" s="281" t="s">
        <v>882</v>
      </c>
      <c r="D196" s="281"/>
      <c r="E196" s="281" t="s">
        <v>467</v>
      </c>
      <c r="F196" s="367"/>
      <c r="G196" s="368"/>
      <c r="H196" s="368"/>
    </row>
    <row r="197" customHeight="1" spans="1:8">
      <c r="A197" s="281"/>
      <c r="B197" s="281"/>
      <c r="C197" s="281" t="s">
        <v>883</v>
      </c>
      <c r="D197" s="281"/>
      <c r="E197" s="281" t="s">
        <v>467</v>
      </c>
      <c r="F197" s="367"/>
      <c r="G197" s="368"/>
      <c r="H197" s="368"/>
    </row>
    <row r="198" customHeight="1" spans="1:8">
      <c r="A198" s="281"/>
      <c r="B198" s="281"/>
      <c r="C198" s="281" t="s">
        <v>884</v>
      </c>
      <c r="D198" s="281"/>
      <c r="E198" s="281" t="s">
        <v>885</v>
      </c>
      <c r="F198" s="367"/>
      <c r="G198" s="368"/>
      <c r="H198" s="368"/>
    </row>
    <row r="199" customHeight="1" spans="1:8">
      <c r="A199" s="281"/>
      <c r="B199" s="371"/>
      <c r="C199" s="281" t="s">
        <v>886</v>
      </c>
      <c r="D199" s="281"/>
      <c r="E199" s="281" t="s">
        <v>666</v>
      </c>
      <c r="F199" s="367"/>
      <c r="G199" s="368"/>
      <c r="H199" s="368"/>
    </row>
    <row r="200" customHeight="1" spans="1:8">
      <c r="A200" s="281"/>
      <c r="B200" s="371"/>
      <c r="C200" s="281" t="s">
        <v>868</v>
      </c>
      <c r="D200" s="281"/>
      <c r="E200" s="281" t="s">
        <v>666</v>
      </c>
      <c r="F200" s="367"/>
      <c r="G200" s="368"/>
      <c r="H200" s="368"/>
    </row>
    <row r="201" customHeight="1" spans="1:8">
      <c r="A201" s="281"/>
      <c r="B201" s="371"/>
      <c r="C201" s="371" t="s">
        <v>887</v>
      </c>
      <c r="D201" s="371"/>
      <c r="E201" s="371" t="s">
        <v>603</v>
      </c>
      <c r="F201" s="367"/>
      <c r="G201" s="368"/>
      <c r="H201" s="368"/>
    </row>
    <row r="202" customHeight="1" spans="1:8">
      <c r="A202" s="281"/>
      <c r="B202" s="371"/>
      <c r="C202" s="371" t="s">
        <v>888</v>
      </c>
      <c r="D202" s="371"/>
      <c r="E202" s="371" t="s">
        <v>581</v>
      </c>
      <c r="F202" s="372"/>
      <c r="G202" s="368"/>
      <c r="H202" s="368"/>
    </row>
    <row r="203" customHeight="1" spans="1:8">
      <c r="A203" s="281"/>
      <c r="B203" s="371"/>
      <c r="C203" s="281" t="s">
        <v>889</v>
      </c>
      <c r="D203" s="281"/>
      <c r="E203" s="281" t="s">
        <v>654</v>
      </c>
      <c r="F203" s="304"/>
      <c r="G203" s="368"/>
      <c r="H203" s="368"/>
    </row>
    <row r="204" customHeight="1" spans="1:8">
      <c r="A204" s="281"/>
      <c r="B204" s="371"/>
      <c r="C204" s="281" t="s">
        <v>890</v>
      </c>
      <c r="D204" s="281"/>
      <c r="E204" s="281" t="s">
        <v>285</v>
      </c>
      <c r="F204" s="304"/>
      <c r="G204" s="368"/>
      <c r="H204" s="368"/>
    </row>
    <row r="205" customHeight="1" spans="1:8">
      <c r="A205" s="371"/>
      <c r="B205" s="371" t="s">
        <v>891</v>
      </c>
      <c r="C205" s="371" t="s">
        <v>892</v>
      </c>
      <c r="D205" s="371"/>
      <c r="E205" s="371" t="s">
        <v>893</v>
      </c>
      <c r="F205" s="373"/>
      <c r="G205" s="368"/>
      <c r="H205" s="368"/>
    </row>
    <row r="206" customHeight="1" spans="1:8">
      <c r="A206" s="281"/>
      <c r="B206" s="281" t="s">
        <v>894</v>
      </c>
      <c r="C206" s="281" t="s">
        <v>895</v>
      </c>
      <c r="D206" s="281"/>
      <c r="E206" s="281" t="s">
        <v>851</v>
      </c>
      <c r="F206" s="304"/>
      <c r="G206" s="368"/>
      <c r="H206" s="368"/>
    </row>
    <row r="207" customHeight="1" spans="1:8">
      <c r="A207" s="281"/>
      <c r="B207" s="281" t="s">
        <v>896</v>
      </c>
      <c r="C207" s="281" t="s">
        <v>774</v>
      </c>
      <c r="D207" s="281"/>
      <c r="E207" s="281" t="s">
        <v>581</v>
      </c>
      <c r="F207" s="304"/>
      <c r="G207" s="368"/>
      <c r="H207" s="368"/>
    </row>
    <row r="208" customHeight="1" spans="1:8">
      <c r="A208" s="281"/>
      <c r="B208" s="281"/>
      <c r="C208" s="281" t="s">
        <v>897</v>
      </c>
      <c r="D208" s="281"/>
      <c r="E208" s="281" t="s">
        <v>603</v>
      </c>
      <c r="F208" s="304"/>
      <c r="G208" s="368"/>
      <c r="H208" s="368"/>
    </row>
    <row r="209" customHeight="1" spans="1:8">
      <c r="A209" s="374"/>
      <c r="B209" s="374"/>
      <c r="C209" s="281" t="s">
        <v>898</v>
      </c>
      <c r="D209" s="281"/>
      <c r="E209" s="281" t="s">
        <v>666</v>
      </c>
      <c r="F209" s="304"/>
      <c r="G209" s="368"/>
      <c r="H209" s="368"/>
    </row>
    <row r="210" customHeight="1" spans="1:8">
      <c r="A210" s="364"/>
      <c r="B210" s="365" t="s">
        <v>899</v>
      </c>
      <c r="C210" s="365"/>
      <c r="D210" s="365"/>
      <c r="E210" s="366"/>
      <c r="F210" s="366"/>
      <c r="G210" s="368"/>
      <c r="H210" s="368"/>
    </row>
  </sheetData>
  <mergeCells count="332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C196:D196"/>
    <mergeCell ref="C197:D197"/>
    <mergeCell ref="C198:D198"/>
    <mergeCell ref="C199:D199"/>
    <mergeCell ref="C200:D200"/>
    <mergeCell ref="C201:D201"/>
    <mergeCell ref="C202:D202"/>
    <mergeCell ref="C203:D203"/>
    <mergeCell ref="C204:D204"/>
    <mergeCell ref="C206:D206"/>
    <mergeCell ref="C207:D207"/>
    <mergeCell ref="C208:D208"/>
    <mergeCell ref="C209:D209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A192:A199"/>
    <mergeCell ref="A200:A201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B192:B195"/>
    <mergeCell ref="C69:C71"/>
    <mergeCell ref="C72:C75"/>
    <mergeCell ref="C118:C120"/>
    <mergeCell ref="C121:C128"/>
    <mergeCell ref="C192:C195"/>
  </mergeCells>
  <pageMargins left="0.7" right="0.7" top="0.75" bottom="0.75" header="0.3" footer="0.3"/>
  <pageSetup paperSize="9" orientation="portrait" horizontalDpi="1200" verticalDpi="1200"/>
  <headerFooter/>
</worksheet>
</file>

<file path=xl/worksheets/sheet1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10"/>
  <sheetViews>
    <sheetView workbookViewId="0">
      <selection activeCell="A1" sqref="A1:K1"/>
    </sheetView>
  </sheetViews>
  <sheetFormatPr defaultColWidth="9" defaultRowHeight="20" customHeight="1"/>
  <cols>
    <col min="1" max="1" width="9" style="278"/>
    <col min="2" max="2" width="15" style="278" customWidth="1"/>
    <col min="3" max="3" width="14" style="278" customWidth="1"/>
    <col min="4" max="4" width="22.070796460177" style="278" customWidth="1"/>
    <col min="5" max="5" width="26.4159292035398" style="278" customWidth="1"/>
    <col min="6" max="6" width="19.2654867256637" style="279" customWidth="1"/>
    <col min="7" max="8" width="15.5398230088496" style="278" customWidth="1"/>
    <col min="9" max="11" width="25.4955752212389" style="278" customWidth="1"/>
    <col min="12" max="16384" width="9" style="278"/>
  </cols>
  <sheetData>
    <row r="1" customHeight="1" spans="1:11">
      <c r="A1" s="280" t="s">
        <v>505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</row>
    <row r="2" customHeight="1" spans="1:11">
      <c r="A2" s="281" t="s">
        <v>506</v>
      </c>
      <c r="B2" s="281" t="s">
        <v>1034</v>
      </c>
      <c r="C2" s="281"/>
      <c r="D2" s="281" t="s">
        <v>507</v>
      </c>
      <c r="E2" s="281" t="s">
        <v>198</v>
      </c>
      <c r="F2" s="281" t="s">
        <v>509</v>
      </c>
      <c r="G2" s="282" t="s">
        <v>199</v>
      </c>
      <c r="H2" s="283"/>
      <c r="I2" s="304"/>
      <c r="J2" s="304"/>
      <c r="K2" s="304"/>
    </row>
    <row r="3" customHeight="1" spans="1:12">
      <c r="A3" s="281" t="s">
        <v>510</v>
      </c>
      <c r="B3" s="284">
        <v>0.821</v>
      </c>
      <c r="C3" s="373"/>
      <c r="D3" s="285" t="s">
        <v>511</v>
      </c>
      <c r="E3" s="281"/>
      <c r="F3" s="281" t="s">
        <v>512</v>
      </c>
      <c r="G3" s="284" t="s">
        <v>983</v>
      </c>
      <c r="H3" s="281" t="s">
        <v>514</v>
      </c>
      <c r="I3" s="284" t="s">
        <v>1039</v>
      </c>
      <c r="J3" s="304"/>
      <c r="K3" s="304"/>
      <c r="L3" s="305"/>
    </row>
    <row r="4" customHeight="1" spans="1:12">
      <c r="A4" s="281" t="s">
        <v>515</v>
      </c>
      <c r="B4" s="284" t="s">
        <v>969</v>
      </c>
      <c r="C4" s="373"/>
      <c r="D4" s="281" t="s">
        <v>516</v>
      </c>
      <c r="E4" s="281"/>
      <c r="F4" s="281" t="s">
        <v>517</v>
      </c>
      <c r="G4" s="281" t="s">
        <v>975</v>
      </c>
      <c r="H4" s="281" t="s">
        <v>518</v>
      </c>
      <c r="I4" s="284" t="s">
        <v>1040</v>
      </c>
      <c r="J4" s="281" t="s">
        <v>519</v>
      </c>
      <c r="K4" s="304" t="s">
        <v>1035</v>
      </c>
      <c r="L4" s="306"/>
    </row>
    <row r="5" customHeight="1" spans="1:12">
      <c r="A5" s="281" t="s">
        <v>520</v>
      </c>
      <c r="B5" s="284" t="s">
        <v>1041</v>
      </c>
      <c r="C5" s="373"/>
      <c r="D5" s="281" t="s">
        <v>521</v>
      </c>
      <c r="E5" s="281" t="s">
        <v>1041</v>
      </c>
      <c r="F5" s="281" t="s">
        <v>522</v>
      </c>
      <c r="G5" s="284" t="s">
        <v>1038</v>
      </c>
      <c r="H5" s="281" t="s">
        <v>523</v>
      </c>
      <c r="I5" s="284" t="s">
        <v>1013</v>
      </c>
      <c r="J5" s="281" t="s">
        <v>524</v>
      </c>
      <c r="K5" s="304" t="s">
        <v>1038</v>
      </c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296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296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296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296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296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296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296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296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296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296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296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296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296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296">
        <f>9722.0901/10000</f>
        <v>0.97220901</v>
      </c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296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296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296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296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296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296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296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296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296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296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296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296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296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296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296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296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296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296">
        <v>0.472767</v>
      </c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296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296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296">
        <f>2023.74/10000</f>
        <v>0.202374</v>
      </c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296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296"/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296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296">
        <f>821.251*2/10000</f>
        <v>0.1642502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296">
        <f>821.251*6/10000</f>
        <v>0.4927506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296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296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296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296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296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296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296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296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296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296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296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296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296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296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296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296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296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296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311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311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315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315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315"/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315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315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31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318">
        <v>1087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295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295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295">
        <v>1087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295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295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295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295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296">
        <f>5/100</f>
        <v>0.05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296">
        <f>(421+342+128)/100</f>
        <v>8.91</v>
      </c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296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296">
        <f>(10+37)/100</f>
        <v>0.47</v>
      </c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296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296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296"/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299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299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296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296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296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296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296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296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296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296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296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296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296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296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296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296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296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296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296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296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296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296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296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296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296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296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296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296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296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296">
        <f>2/100</f>
        <v>0.02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296"/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296"/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296">
        <f>(80+36)/100</f>
        <v>1.16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296">
        <f>16/100</f>
        <v>0.16</v>
      </c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296">
        <f>(386*2+8)/100</f>
        <v>7.8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296">
        <f>700/100</f>
        <v>7</v>
      </c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296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6" t="s">
        <v>615</v>
      </c>
      <c r="F126" s="296">
        <f>60*1.4</f>
        <v>84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6" t="s">
        <v>615</v>
      </c>
      <c r="F127" s="296">
        <f>31*3.9</f>
        <v>120.9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296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296"/>
      <c r="G129" s="236"/>
      <c r="H129" s="236"/>
      <c r="I129" s="236"/>
      <c r="J129" s="276"/>
      <c r="K129" s="276"/>
    </row>
    <row r="130" customFormat="1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0.821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296"/>
      <c r="G131" s="291"/>
      <c r="H131" s="291"/>
      <c r="I131" s="291" t="s">
        <v>631</v>
      </c>
      <c r="J131" s="291"/>
      <c r="K131" s="291"/>
    </row>
    <row r="132" customHeight="1" spans="1:11">
      <c r="A132" s="326" t="s">
        <v>691</v>
      </c>
      <c r="B132" s="326"/>
      <c r="C132" s="327" t="s">
        <v>692</v>
      </c>
      <c r="D132" s="328"/>
      <c r="E132" s="329"/>
      <c r="F132" s="329"/>
      <c r="G132" s="330"/>
      <c r="H132" s="330"/>
      <c r="I132" s="330"/>
      <c r="J132" s="333"/>
      <c r="K132" s="333"/>
    </row>
    <row r="133" customHeight="1" spans="1:11">
      <c r="A133" s="331"/>
      <c r="B133" s="332" t="s">
        <v>272</v>
      </c>
      <c r="C133" s="333" t="s">
        <v>693</v>
      </c>
      <c r="D133" s="334"/>
      <c r="E133" s="332" t="s">
        <v>694</v>
      </c>
      <c r="F133" s="335"/>
      <c r="G133" s="336"/>
      <c r="H133" s="336"/>
      <c r="I133" s="330" t="s">
        <v>695</v>
      </c>
      <c r="J133" s="333" t="s">
        <v>696</v>
      </c>
      <c r="K133" s="333" t="s">
        <v>696</v>
      </c>
    </row>
    <row r="134" customHeight="1" spans="1:11">
      <c r="A134" s="337"/>
      <c r="B134" s="332"/>
      <c r="C134" s="333" t="s">
        <v>697</v>
      </c>
      <c r="D134" s="334"/>
      <c r="E134" s="332" t="s">
        <v>694</v>
      </c>
      <c r="F134" s="335"/>
      <c r="G134" s="336"/>
      <c r="H134" s="336"/>
      <c r="I134" s="330" t="s">
        <v>698</v>
      </c>
      <c r="J134" s="333" t="s">
        <v>696</v>
      </c>
      <c r="K134" s="333" t="s">
        <v>696</v>
      </c>
    </row>
    <row r="135" customHeight="1" spans="1:11">
      <c r="A135" s="337"/>
      <c r="B135" s="332"/>
      <c r="C135" s="333" t="s">
        <v>699</v>
      </c>
      <c r="D135" s="334"/>
      <c r="E135" s="332" t="s">
        <v>694</v>
      </c>
      <c r="F135" s="335"/>
      <c r="G135" s="336"/>
      <c r="H135" s="336"/>
      <c r="I135" s="330" t="s">
        <v>700</v>
      </c>
      <c r="J135" s="333" t="s">
        <v>696</v>
      </c>
      <c r="K135" s="333" t="s">
        <v>696</v>
      </c>
    </row>
    <row r="136" customHeight="1" spans="1:11">
      <c r="A136" s="337"/>
      <c r="B136" s="332"/>
      <c r="C136" s="333" t="s">
        <v>701</v>
      </c>
      <c r="D136" s="334"/>
      <c r="E136" s="332" t="s">
        <v>694</v>
      </c>
      <c r="F136" s="335"/>
      <c r="G136" s="336"/>
      <c r="H136" s="336"/>
      <c r="I136" s="330" t="s">
        <v>695</v>
      </c>
      <c r="J136" s="333" t="s">
        <v>696</v>
      </c>
      <c r="K136" s="333" t="s">
        <v>696</v>
      </c>
    </row>
    <row r="137" customHeight="1" spans="1:11">
      <c r="A137" s="337"/>
      <c r="B137" s="332"/>
      <c r="C137" s="333" t="s">
        <v>702</v>
      </c>
      <c r="D137" s="334"/>
      <c r="E137" s="332" t="s">
        <v>694</v>
      </c>
      <c r="F137" s="335"/>
      <c r="G137" s="336"/>
      <c r="H137" s="336"/>
      <c r="I137" s="330" t="s">
        <v>698</v>
      </c>
      <c r="J137" s="333" t="s">
        <v>696</v>
      </c>
      <c r="K137" s="333" t="s">
        <v>696</v>
      </c>
    </row>
    <row r="138" customHeight="1" spans="1:11">
      <c r="A138" s="337"/>
      <c r="B138" s="332"/>
      <c r="C138" s="333" t="s">
        <v>703</v>
      </c>
      <c r="D138" s="334"/>
      <c r="E138" s="332" t="s">
        <v>694</v>
      </c>
      <c r="F138" s="335"/>
      <c r="G138" s="336"/>
      <c r="H138" s="336"/>
      <c r="I138" s="330" t="s">
        <v>700</v>
      </c>
      <c r="J138" s="333" t="s">
        <v>696</v>
      </c>
      <c r="K138" s="333" t="s">
        <v>696</v>
      </c>
    </row>
    <row r="139" customHeight="1" spans="1:11">
      <c r="A139" s="337"/>
      <c r="B139" s="332"/>
      <c r="C139" s="333" t="s">
        <v>704</v>
      </c>
      <c r="D139" s="334"/>
      <c r="E139" s="332" t="s">
        <v>694</v>
      </c>
      <c r="F139" s="335"/>
      <c r="G139" s="336"/>
      <c r="H139" s="336"/>
      <c r="I139" s="330" t="s">
        <v>705</v>
      </c>
      <c r="J139" s="333" t="s">
        <v>706</v>
      </c>
      <c r="K139" s="333" t="s">
        <v>706</v>
      </c>
    </row>
    <row r="140" customHeight="1" spans="1:11">
      <c r="A140" s="337"/>
      <c r="B140" s="332"/>
      <c r="C140" s="333" t="s">
        <v>707</v>
      </c>
      <c r="D140" s="334"/>
      <c r="E140" s="332" t="s">
        <v>694</v>
      </c>
      <c r="F140" s="335"/>
      <c r="G140" s="336"/>
      <c r="H140" s="336"/>
      <c r="I140" s="330" t="s">
        <v>705</v>
      </c>
      <c r="J140" s="333" t="s">
        <v>706</v>
      </c>
      <c r="K140" s="333" t="s">
        <v>706</v>
      </c>
    </row>
    <row r="141" customHeight="1" spans="1:11">
      <c r="A141" s="337"/>
      <c r="B141" s="332"/>
      <c r="C141" s="333" t="s">
        <v>708</v>
      </c>
      <c r="D141" s="334"/>
      <c r="E141" s="332" t="s">
        <v>694</v>
      </c>
      <c r="F141" s="335"/>
      <c r="G141" s="336"/>
      <c r="H141" s="336"/>
      <c r="I141" s="330" t="s">
        <v>709</v>
      </c>
      <c r="J141" s="333" t="s">
        <v>696</v>
      </c>
      <c r="K141" s="333" t="s">
        <v>696</v>
      </c>
    </row>
    <row r="142" customHeight="1" spans="1:11">
      <c r="A142" s="337"/>
      <c r="B142" s="332"/>
      <c r="C142" s="333" t="s">
        <v>710</v>
      </c>
      <c r="D142" s="334"/>
      <c r="E142" s="332" t="s">
        <v>694</v>
      </c>
      <c r="F142" s="335"/>
      <c r="G142" s="336"/>
      <c r="H142" s="336"/>
      <c r="I142" s="330" t="s">
        <v>705</v>
      </c>
      <c r="J142" s="333" t="s">
        <v>706</v>
      </c>
      <c r="K142" s="333" t="s">
        <v>706</v>
      </c>
    </row>
    <row r="143" customHeight="1" spans="1:11">
      <c r="A143" s="337"/>
      <c r="B143" s="332"/>
      <c r="C143" s="333" t="s">
        <v>711</v>
      </c>
      <c r="D143" s="334"/>
      <c r="E143" s="332" t="s">
        <v>694</v>
      </c>
      <c r="F143" s="335"/>
      <c r="G143" s="336"/>
      <c r="H143" s="336"/>
      <c r="I143" s="330" t="s">
        <v>705</v>
      </c>
      <c r="J143" s="333" t="s">
        <v>706</v>
      </c>
      <c r="K143" s="333" t="s">
        <v>706</v>
      </c>
    </row>
    <row r="144" customHeight="1" spans="1:11">
      <c r="A144" s="337"/>
      <c r="B144" s="332"/>
      <c r="C144" s="333" t="s">
        <v>712</v>
      </c>
      <c r="D144" s="334"/>
      <c r="E144" s="332" t="s">
        <v>694</v>
      </c>
      <c r="F144" s="335"/>
      <c r="G144" s="336"/>
      <c r="H144" s="336"/>
      <c r="I144" s="330" t="s">
        <v>709</v>
      </c>
      <c r="J144" s="333" t="s">
        <v>696</v>
      </c>
      <c r="K144" s="333" t="s">
        <v>696</v>
      </c>
    </row>
    <row r="145" customHeight="1" spans="1:11">
      <c r="A145" s="337"/>
      <c r="B145" s="332"/>
      <c r="C145" s="333" t="s">
        <v>713</v>
      </c>
      <c r="D145" s="334"/>
      <c r="E145" s="332" t="s">
        <v>714</v>
      </c>
      <c r="F145" s="335"/>
      <c r="G145" s="336"/>
      <c r="H145" s="336"/>
      <c r="I145" s="330" t="s">
        <v>715</v>
      </c>
      <c r="J145" s="333" t="s">
        <v>716</v>
      </c>
      <c r="K145" s="333" t="s">
        <v>716</v>
      </c>
    </row>
    <row r="146" customHeight="1" spans="1:11">
      <c r="A146" s="337"/>
      <c r="B146" s="332"/>
      <c r="C146" s="333" t="s">
        <v>717</v>
      </c>
      <c r="D146" s="334"/>
      <c r="E146" s="332" t="s">
        <v>714</v>
      </c>
      <c r="F146" s="335"/>
      <c r="G146" s="336"/>
      <c r="H146" s="336"/>
      <c r="I146" s="330" t="s">
        <v>718</v>
      </c>
      <c r="J146" s="333" t="s">
        <v>716</v>
      </c>
      <c r="K146" s="333" t="s">
        <v>716</v>
      </c>
    </row>
    <row r="147" customHeight="1" spans="1:11">
      <c r="A147" s="337"/>
      <c r="B147" s="332"/>
      <c r="C147" s="333" t="s">
        <v>719</v>
      </c>
      <c r="D147" s="334"/>
      <c r="E147" s="332" t="s">
        <v>714</v>
      </c>
      <c r="F147" s="335"/>
      <c r="G147" s="336"/>
      <c r="H147" s="336"/>
      <c r="I147" s="330" t="s">
        <v>720</v>
      </c>
      <c r="J147" s="333" t="s">
        <v>716</v>
      </c>
      <c r="K147" s="333" t="s">
        <v>716</v>
      </c>
    </row>
    <row r="148" customHeight="1" spans="1:11">
      <c r="A148" s="337"/>
      <c r="B148" s="332"/>
      <c r="C148" s="333" t="s">
        <v>721</v>
      </c>
      <c r="D148" s="334"/>
      <c r="E148" s="332" t="s">
        <v>714</v>
      </c>
      <c r="F148" s="335"/>
      <c r="G148" s="336"/>
      <c r="H148" s="336"/>
      <c r="I148" s="330" t="s">
        <v>722</v>
      </c>
      <c r="J148" s="333" t="s">
        <v>723</v>
      </c>
      <c r="K148" s="333" t="s">
        <v>723</v>
      </c>
    </row>
    <row r="149" customHeight="1" spans="1:11">
      <c r="A149" s="337"/>
      <c r="B149" s="332"/>
      <c r="C149" s="333" t="s">
        <v>724</v>
      </c>
      <c r="D149" s="334"/>
      <c r="E149" s="332" t="s">
        <v>714</v>
      </c>
      <c r="F149" s="335"/>
      <c r="G149" s="336"/>
      <c r="H149" s="336"/>
      <c r="I149" s="330" t="s">
        <v>725</v>
      </c>
      <c r="J149" s="333" t="s">
        <v>726</v>
      </c>
      <c r="K149" s="333" t="s">
        <v>726</v>
      </c>
    </row>
    <row r="150" customHeight="1" spans="1:11">
      <c r="A150" s="338"/>
      <c r="B150" s="332"/>
      <c r="C150" s="333" t="s">
        <v>727</v>
      </c>
      <c r="D150" s="334"/>
      <c r="E150" s="332" t="s">
        <v>714</v>
      </c>
      <c r="F150" s="335"/>
      <c r="G150" s="336"/>
      <c r="H150" s="336"/>
      <c r="I150" s="330" t="s">
        <v>728</v>
      </c>
      <c r="J150" s="333" t="s">
        <v>729</v>
      </c>
      <c r="K150" s="333" t="s">
        <v>729</v>
      </c>
    </row>
    <row r="151" customHeight="1" spans="1:11">
      <c r="A151" s="331"/>
      <c r="B151" s="332" t="s">
        <v>538</v>
      </c>
      <c r="C151" s="339" t="s">
        <v>730</v>
      </c>
      <c r="D151" s="340"/>
      <c r="E151" s="332" t="s">
        <v>694</v>
      </c>
      <c r="F151" s="341"/>
      <c r="G151" s="342"/>
      <c r="H151" s="342"/>
      <c r="I151" s="342"/>
      <c r="J151" s="339"/>
      <c r="K151" s="339"/>
    </row>
    <row r="152" customHeight="1" spans="1:11">
      <c r="A152" s="337"/>
      <c r="B152" s="332"/>
      <c r="C152" s="339" t="s">
        <v>731</v>
      </c>
      <c r="D152" s="340"/>
      <c r="E152" s="332" t="s">
        <v>694</v>
      </c>
      <c r="F152" s="341"/>
      <c r="G152" s="342"/>
      <c r="H152" s="342"/>
      <c r="I152" s="342"/>
      <c r="J152" s="339"/>
      <c r="K152" s="339"/>
    </row>
    <row r="153" customHeight="1" spans="1:11">
      <c r="A153" s="337"/>
      <c r="B153" s="332"/>
      <c r="C153" s="339" t="s">
        <v>732</v>
      </c>
      <c r="D153" s="340"/>
      <c r="E153" s="332" t="s">
        <v>714</v>
      </c>
      <c r="F153" s="335"/>
      <c r="G153" s="343"/>
      <c r="H153" s="343"/>
      <c r="I153" s="342"/>
      <c r="J153" s="339"/>
      <c r="K153" s="339"/>
    </row>
    <row r="154" customHeight="1" spans="1:11">
      <c r="A154" s="338"/>
      <c r="B154" s="332"/>
      <c r="C154" s="339" t="s">
        <v>733</v>
      </c>
      <c r="D154" s="340"/>
      <c r="E154" s="332" t="s">
        <v>714</v>
      </c>
      <c r="F154" s="335"/>
      <c r="G154" s="343"/>
      <c r="H154" s="343"/>
      <c r="I154" s="342"/>
      <c r="J154" s="339"/>
      <c r="K154" s="339"/>
    </row>
    <row r="155" customHeight="1" spans="1:11">
      <c r="A155" s="331"/>
      <c r="B155" s="332" t="s">
        <v>734</v>
      </c>
      <c r="C155" s="339" t="s">
        <v>735</v>
      </c>
      <c r="D155" s="340"/>
      <c r="E155" s="332" t="s">
        <v>714</v>
      </c>
      <c r="F155" s="335"/>
      <c r="G155" s="343"/>
      <c r="H155" s="343"/>
      <c r="I155" s="342"/>
      <c r="J155" s="339"/>
      <c r="K155" s="339"/>
    </row>
    <row r="156" customHeight="1" spans="1:11">
      <c r="A156" s="337"/>
      <c r="B156" s="332"/>
      <c r="C156" s="339" t="s">
        <v>736</v>
      </c>
      <c r="D156" s="340"/>
      <c r="E156" s="332" t="s">
        <v>714</v>
      </c>
      <c r="F156" s="335"/>
      <c r="G156" s="343"/>
      <c r="H156" s="343"/>
      <c r="I156" s="342"/>
      <c r="J156" s="339"/>
      <c r="K156" s="339"/>
    </row>
    <row r="157" customHeight="1" spans="1:11">
      <c r="A157" s="337"/>
      <c r="B157" s="332"/>
      <c r="C157" s="339" t="s">
        <v>737</v>
      </c>
      <c r="D157" s="340"/>
      <c r="E157" s="332" t="s">
        <v>714</v>
      </c>
      <c r="F157" s="335"/>
      <c r="G157" s="343"/>
      <c r="H157" s="343"/>
      <c r="I157" s="342"/>
      <c r="J157" s="339"/>
      <c r="K157" s="339"/>
    </row>
    <row r="158" customHeight="1" spans="1:11">
      <c r="A158" s="337"/>
      <c r="B158" s="332"/>
      <c r="C158" s="339" t="s">
        <v>738</v>
      </c>
      <c r="D158" s="340"/>
      <c r="E158" s="332" t="s">
        <v>714</v>
      </c>
      <c r="F158" s="335"/>
      <c r="G158" s="343"/>
      <c r="H158" s="343"/>
      <c r="I158" s="342"/>
      <c r="J158" s="339"/>
      <c r="K158" s="339"/>
    </row>
    <row r="159" customHeight="1" spans="1:11">
      <c r="A159" s="337"/>
      <c r="B159" s="332"/>
      <c r="C159" s="339" t="s">
        <v>739</v>
      </c>
      <c r="D159" s="340"/>
      <c r="E159" s="332" t="s">
        <v>714</v>
      </c>
      <c r="F159" s="335"/>
      <c r="G159" s="343"/>
      <c r="H159" s="343"/>
      <c r="I159" s="342"/>
      <c r="J159" s="339"/>
      <c r="K159" s="339"/>
    </row>
    <row r="160" customHeight="1" spans="1:11">
      <c r="A160" s="337"/>
      <c r="B160" s="332"/>
      <c r="C160" s="339" t="s">
        <v>740</v>
      </c>
      <c r="D160" s="340"/>
      <c r="E160" s="332" t="s">
        <v>714</v>
      </c>
      <c r="F160" s="335"/>
      <c r="G160" s="343"/>
      <c r="H160" s="343"/>
      <c r="I160" s="342"/>
      <c r="J160" s="339"/>
      <c r="K160" s="339"/>
    </row>
    <row r="161" customHeight="1" spans="1:11">
      <c r="A161" s="337"/>
      <c r="B161" s="332"/>
      <c r="C161" s="339" t="s">
        <v>741</v>
      </c>
      <c r="D161" s="340"/>
      <c r="E161" s="332" t="s">
        <v>714</v>
      </c>
      <c r="F161" s="335"/>
      <c r="G161" s="343"/>
      <c r="H161" s="343"/>
      <c r="I161" s="342"/>
      <c r="J161" s="339"/>
      <c r="K161" s="339"/>
    </row>
    <row r="162" customHeight="1" spans="1:11">
      <c r="A162" s="337"/>
      <c r="B162" s="332"/>
      <c r="C162" s="339" t="s">
        <v>742</v>
      </c>
      <c r="D162" s="340"/>
      <c r="E162" s="332" t="s">
        <v>714</v>
      </c>
      <c r="F162" s="335"/>
      <c r="G162" s="343"/>
      <c r="H162" s="343"/>
      <c r="I162" s="342"/>
      <c r="J162" s="339"/>
      <c r="K162" s="339"/>
    </row>
    <row r="163" customHeight="1" spans="1:11">
      <c r="A163" s="337"/>
      <c r="B163" s="332"/>
      <c r="C163" s="339" t="s">
        <v>743</v>
      </c>
      <c r="D163" s="340"/>
      <c r="E163" s="332" t="s">
        <v>694</v>
      </c>
      <c r="F163" s="341"/>
      <c r="G163" s="342"/>
      <c r="H163" s="342"/>
      <c r="I163" s="342"/>
      <c r="J163" s="339"/>
      <c r="K163" s="339"/>
    </row>
    <row r="164" customHeight="1" spans="1:11">
      <c r="A164" s="338"/>
      <c r="B164" s="332"/>
      <c r="C164" s="339" t="s">
        <v>744</v>
      </c>
      <c r="D164" s="340"/>
      <c r="E164" s="332" t="s">
        <v>694</v>
      </c>
      <c r="F164" s="341"/>
      <c r="G164" s="342"/>
      <c r="H164" s="342"/>
      <c r="I164" s="342"/>
      <c r="J164" s="339"/>
      <c r="K164" s="339"/>
    </row>
    <row r="165" customHeight="1" spans="1:11">
      <c r="A165" s="332"/>
      <c r="B165" s="344" t="s">
        <v>11</v>
      </c>
      <c r="C165" s="345"/>
      <c r="D165" s="346"/>
      <c r="E165" s="332"/>
      <c r="F165" s="347"/>
      <c r="G165" s="330"/>
      <c r="H165" s="330"/>
      <c r="I165" s="330"/>
      <c r="J165" s="333"/>
      <c r="K165" s="333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352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348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348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348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348">
        <f>123/100</f>
        <v>1.23</v>
      </c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348">
        <f>225/100</f>
        <v>2.25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348">
        <f>(184+23+93+277)/100</f>
        <v>5.77</v>
      </c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348">
        <f>869/100</f>
        <v>8.69</v>
      </c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348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348">
        <f>368/100</f>
        <v>3.68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348">
        <v>0.56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348"/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348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348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348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348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58" t="s">
        <v>601</v>
      </c>
      <c r="F182" s="348"/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58" t="s">
        <v>601</v>
      </c>
      <c r="F183" s="348">
        <v>0.56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348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348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348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0.821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360" t="s">
        <v>256</v>
      </c>
      <c r="B190" s="360"/>
      <c r="C190" s="361"/>
      <c r="D190" s="361"/>
      <c r="E190" s="361"/>
      <c r="F190" s="362"/>
      <c r="G190" s="363"/>
      <c r="H190" s="363"/>
      <c r="I190" s="363"/>
      <c r="J190" s="370"/>
      <c r="K190" s="370"/>
    </row>
    <row r="191" customHeight="1" spans="1:6">
      <c r="A191" s="364"/>
      <c r="B191" s="365" t="s">
        <v>876</v>
      </c>
      <c r="C191" s="365"/>
      <c r="D191" s="365"/>
      <c r="E191" s="366"/>
      <c r="F191" s="366"/>
    </row>
    <row r="192" customHeight="1" spans="1:8">
      <c r="A192" s="281"/>
      <c r="B192" s="281" t="s">
        <v>877</v>
      </c>
      <c r="C192" s="281" t="s">
        <v>676</v>
      </c>
      <c r="D192" s="281" t="s">
        <v>878</v>
      </c>
      <c r="E192" s="281" t="s">
        <v>467</v>
      </c>
      <c r="F192" s="367"/>
      <c r="G192" s="368"/>
      <c r="H192" s="368"/>
    </row>
    <row r="193" customHeight="1" spans="1:8">
      <c r="A193" s="281"/>
      <c r="B193" s="281"/>
      <c r="C193" s="281"/>
      <c r="D193" s="281" t="s">
        <v>879</v>
      </c>
      <c r="E193" s="281" t="s">
        <v>467</v>
      </c>
      <c r="F193" s="367"/>
      <c r="G193" s="368"/>
      <c r="H193" s="368"/>
    </row>
    <row r="194" customHeight="1" spans="1:8">
      <c r="A194" s="281"/>
      <c r="B194" s="281"/>
      <c r="C194" s="281"/>
      <c r="D194" s="281" t="s">
        <v>880</v>
      </c>
      <c r="E194" s="281" t="s">
        <v>467</v>
      </c>
      <c r="F194" s="367"/>
      <c r="G194" s="368"/>
      <c r="H194" s="368"/>
    </row>
    <row r="195" customHeight="1" spans="1:8">
      <c r="A195" s="281"/>
      <c r="B195" s="281"/>
      <c r="C195" s="281"/>
      <c r="D195" s="281" t="s">
        <v>881</v>
      </c>
      <c r="E195" s="281" t="s">
        <v>642</v>
      </c>
      <c r="F195" s="367"/>
      <c r="G195" s="368"/>
      <c r="H195" s="368"/>
    </row>
    <row r="196" customHeight="1" spans="1:8">
      <c r="A196" s="281"/>
      <c r="B196" s="281"/>
      <c r="C196" s="281" t="s">
        <v>882</v>
      </c>
      <c r="D196" s="281"/>
      <c r="E196" s="281" t="s">
        <v>467</v>
      </c>
      <c r="F196" s="367"/>
      <c r="G196" s="368"/>
      <c r="H196" s="368"/>
    </row>
    <row r="197" customHeight="1" spans="1:8">
      <c r="A197" s="281"/>
      <c r="B197" s="281"/>
      <c r="C197" s="281" t="s">
        <v>883</v>
      </c>
      <c r="D197" s="281"/>
      <c r="E197" s="281" t="s">
        <v>467</v>
      </c>
      <c r="F197" s="367"/>
      <c r="G197" s="368"/>
      <c r="H197" s="368"/>
    </row>
    <row r="198" customHeight="1" spans="1:8">
      <c r="A198" s="281"/>
      <c r="B198" s="281"/>
      <c r="C198" s="281" t="s">
        <v>884</v>
      </c>
      <c r="D198" s="281"/>
      <c r="E198" s="281" t="s">
        <v>885</v>
      </c>
      <c r="F198" s="367"/>
      <c r="G198" s="368"/>
      <c r="H198" s="368"/>
    </row>
    <row r="199" customHeight="1" spans="1:8">
      <c r="A199" s="281"/>
      <c r="B199" s="371"/>
      <c r="C199" s="281" t="s">
        <v>886</v>
      </c>
      <c r="D199" s="281"/>
      <c r="E199" s="281" t="s">
        <v>666</v>
      </c>
      <c r="F199" s="367"/>
      <c r="G199" s="368"/>
      <c r="H199" s="368"/>
    </row>
    <row r="200" customHeight="1" spans="1:8">
      <c r="A200" s="281"/>
      <c r="B200" s="371"/>
      <c r="C200" s="281" t="s">
        <v>868</v>
      </c>
      <c r="D200" s="281"/>
      <c r="E200" s="281" t="s">
        <v>666</v>
      </c>
      <c r="F200" s="367"/>
      <c r="G200" s="368"/>
      <c r="H200" s="368"/>
    </row>
    <row r="201" customHeight="1" spans="1:8">
      <c r="A201" s="281"/>
      <c r="B201" s="371"/>
      <c r="C201" s="371" t="s">
        <v>887</v>
      </c>
      <c r="D201" s="371"/>
      <c r="E201" s="371" t="s">
        <v>603</v>
      </c>
      <c r="F201" s="367"/>
      <c r="G201" s="368"/>
      <c r="H201" s="368"/>
    </row>
    <row r="202" customHeight="1" spans="1:8">
      <c r="A202" s="281"/>
      <c r="B202" s="371"/>
      <c r="C202" s="371" t="s">
        <v>888</v>
      </c>
      <c r="D202" s="371"/>
      <c r="E202" s="371" t="s">
        <v>581</v>
      </c>
      <c r="F202" s="372"/>
      <c r="G202" s="368"/>
      <c r="H202" s="368"/>
    </row>
    <row r="203" customHeight="1" spans="1:8">
      <c r="A203" s="281"/>
      <c r="B203" s="371"/>
      <c r="C203" s="281" t="s">
        <v>889</v>
      </c>
      <c r="D203" s="281"/>
      <c r="E203" s="281" t="s">
        <v>654</v>
      </c>
      <c r="F203" s="304"/>
      <c r="G203" s="368"/>
      <c r="H203" s="368"/>
    </row>
    <row r="204" customHeight="1" spans="1:8">
      <c r="A204" s="281"/>
      <c r="B204" s="371"/>
      <c r="C204" s="281" t="s">
        <v>890</v>
      </c>
      <c r="D204" s="281"/>
      <c r="E204" s="281" t="s">
        <v>285</v>
      </c>
      <c r="F204" s="304"/>
      <c r="G204" s="368"/>
      <c r="H204" s="368"/>
    </row>
    <row r="205" customHeight="1" spans="1:8">
      <c r="A205" s="371"/>
      <c r="B205" s="371" t="s">
        <v>891</v>
      </c>
      <c r="C205" s="371" t="s">
        <v>892</v>
      </c>
      <c r="D205" s="371"/>
      <c r="E205" s="371" t="s">
        <v>893</v>
      </c>
      <c r="F205" s="373"/>
      <c r="G205" s="368"/>
      <c r="H205" s="368"/>
    </row>
    <row r="206" customHeight="1" spans="1:8">
      <c r="A206" s="281"/>
      <c r="B206" s="281" t="s">
        <v>894</v>
      </c>
      <c r="C206" s="281" t="s">
        <v>895</v>
      </c>
      <c r="D206" s="281"/>
      <c r="E206" s="281" t="s">
        <v>851</v>
      </c>
      <c r="F206" s="304"/>
      <c r="G206" s="368"/>
      <c r="H206" s="368"/>
    </row>
    <row r="207" customHeight="1" spans="1:8">
      <c r="A207" s="281"/>
      <c r="B207" s="281" t="s">
        <v>896</v>
      </c>
      <c r="C207" s="281" t="s">
        <v>774</v>
      </c>
      <c r="D207" s="281"/>
      <c r="E207" s="281" t="s">
        <v>581</v>
      </c>
      <c r="F207" s="304"/>
      <c r="G207" s="368"/>
      <c r="H207" s="368"/>
    </row>
    <row r="208" customHeight="1" spans="1:8">
      <c r="A208" s="281"/>
      <c r="B208" s="281"/>
      <c r="C208" s="281" t="s">
        <v>897</v>
      </c>
      <c r="D208" s="281"/>
      <c r="E208" s="281" t="s">
        <v>603</v>
      </c>
      <c r="F208" s="304"/>
      <c r="G208" s="368"/>
      <c r="H208" s="368"/>
    </row>
    <row r="209" customHeight="1" spans="1:8">
      <c r="A209" s="374"/>
      <c r="B209" s="374"/>
      <c r="C209" s="281" t="s">
        <v>898</v>
      </c>
      <c r="D209" s="281"/>
      <c r="E209" s="281" t="s">
        <v>666</v>
      </c>
      <c r="F209" s="304"/>
      <c r="G209" s="368"/>
      <c r="H209" s="368"/>
    </row>
    <row r="210" customHeight="1" spans="1:8">
      <c r="A210" s="364"/>
      <c r="B210" s="365" t="s">
        <v>899</v>
      </c>
      <c r="C210" s="365"/>
      <c r="D210" s="365"/>
      <c r="E210" s="366"/>
      <c r="F210" s="366"/>
      <c r="G210" s="368"/>
      <c r="H210" s="368"/>
    </row>
  </sheetData>
  <mergeCells count="332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C196:D196"/>
    <mergeCell ref="C197:D197"/>
    <mergeCell ref="C198:D198"/>
    <mergeCell ref="C199:D199"/>
    <mergeCell ref="C200:D200"/>
    <mergeCell ref="C201:D201"/>
    <mergeCell ref="C202:D202"/>
    <mergeCell ref="C203:D203"/>
    <mergeCell ref="C204:D204"/>
    <mergeCell ref="C206:D206"/>
    <mergeCell ref="C207:D207"/>
    <mergeCell ref="C208:D208"/>
    <mergeCell ref="C209:D209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A192:A199"/>
    <mergeCell ref="A200:A201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B192:B195"/>
    <mergeCell ref="C69:C71"/>
    <mergeCell ref="C72:C75"/>
    <mergeCell ref="C118:C120"/>
    <mergeCell ref="C121:C128"/>
    <mergeCell ref="C192:C195"/>
  </mergeCells>
  <pageMargins left="0.7" right="0.7" top="0.75" bottom="0.75" header="0.3" footer="0.3"/>
  <headerFooter/>
</worksheet>
</file>

<file path=xl/worksheets/sheet1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10"/>
  <sheetViews>
    <sheetView workbookViewId="0">
      <selection activeCell="A1" sqref="A1:K1"/>
    </sheetView>
  </sheetViews>
  <sheetFormatPr defaultColWidth="9" defaultRowHeight="20" customHeight="1"/>
  <cols>
    <col min="1" max="1" width="9" style="278"/>
    <col min="2" max="2" width="15" style="278" customWidth="1"/>
    <col min="3" max="3" width="14" style="278" customWidth="1"/>
    <col min="4" max="4" width="22.070796460177" style="278" customWidth="1"/>
    <col min="5" max="5" width="26.4159292035398" style="278" customWidth="1"/>
    <col min="6" max="6" width="19.2654867256637" style="279" customWidth="1"/>
    <col min="7" max="8" width="15.5398230088496" style="278" customWidth="1"/>
    <col min="9" max="11" width="25.4955752212389" style="278" customWidth="1"/>
    <col min="12" max="16384" width="9" style="278"/>
  </cols>
  <sheetData>
    <row r="1" customHeight="1" spans="1:11">
      <c r="A1" s="280" t="s">
        <v>505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</row>
    <row r="2" customHeight="1" spans="1:11">
      <c r="A2" s="281" t="s">
        <v>506</v>
      </c>
      <c r="B2" s="281" t="s">
        <v>1034</v>
      </c>
      <c r="C2" s="281"/>
      <c r="D2" s="281" t="s">
        <v>507</v>
      </c>
      <c r="E2" s="281" t="s">
        <v>200</v>
      </c>
      <c r="F2" s="281" t="s">
        <v>509</v>
      </c>
      <c r="G2" s="282" t="s">
        <v>201</v>
      </c>
      <c r="H2" s="283"/>
      <c r="I2" s="304"/>
      <c r="J2" s="304"/>
      <c r="K2" s="304"/>
    </row>
    <row r="3" customHeight="1" spans="1:12">
      <c r="A3" s="281" t="s">
        <v>510</v>
      </c>
      <c r="B3" s="284">
        <v>0.197</v>
      </c>
      <c r="C3" s="284"/>
      <c r="D3" s="285" t="s">
        <v>511</v>
      </c>
      <c r="E3" s="281"/>
      <c r="F3" s="281" t="s">
        <v>512</v>
      </c>
      <c r="G3" s="284" t="s">
        <v>177</v>
      </c>
      <c r="H3" s="281" t="s">
        <v>514</v>
      </c>
      <c r="I3" s="284" t="s">
        <v>1010</v>
      </c>
      <c r="J3" s="304"/>
      <c r="K3" s="304"/>
      <c r="L3" s="305"/>
    </row>
    <row r="4" customHeight="1" spans="1:12">
      <c r="A4" s="281" t="s">
        <v>515</v>
      </c>
      <c r="B4" s="284" t="s">
        <v>969</v>
      </c>
      <c r="C4" s="284"/>
      <c r="D4" s="281" t="s">
        <v>516</v>
      </c>
      <c r="E4" s="281"/>
      <c r="F4" s="281" t="s">
        <v>517</v>
      </c>
      <c r="G4" s="281" t="s">
        <v>975</v>
      </c>
      <c r="H4" s="281" t="s">
        <v>518</v>
      </c>
      <c r="I4" s="284" t="s">
        <v>1022</v>
      </c>
      <c r="J4" s="281" t="s">
        <v>519</v>
      </c>
      <c r="K4" s="304"/>
      <c r="L4" s="306"/>
    </row>
    <row r="5" customHeight="1" spans="1:12">
      <c r="A5" s="281" t="s">
        <v>520</v>
      </c>
      <c r="B5" s="284" t="s">
        <v>1021</v>
      </c>
      <c r="C5" s="284"/>
      <c r="D5" s="281" t="s">
        <v>521</v>
      </c>
      <c r="E5" s="281" t="s">
        <v>1021</v>
      </c>
      <c r="F5" s="281" t="s">
        <v>522</v>
      </c>
      <c r="G5" s="284" t="s">
        <v>1038</v>
      </c>
      <c r="H5" s="281" t="s">
        <v>523</v>
      </c>
      <c r="I5" s="284" t="s">
        <v>1036</v>
      </c>
      <c r="J5" s="281" t="s">
        <v>524</v>
      </c>
      <c r="K5" s="304"/>
      <c r="L5" s="307"/>
    </row>
    <row r="6" customHeight="1" spans="1:11">
      <c r="A6" s="286" t="s">
        <v>0</v>
      </c>
      <c r="B6" s="286"/>
      <c r="C6" s="287" t="s">
        <v>525</v>
      </c>
      <c r="D6" s="287"/>
      <c r="E6" s="287" t="s">
        <v>262</v>
      </c>
      <c r="F6" s="286" t="s">
        <v>526</v>
      </c>
      <c r="G6" s="287" t="s">
        <v>527</v>
      </c>
      <c r="H6" s="287" t="s">
        <v>528</v>
      </c>
      <c r="I6" s="287" t="s">
        <v>529</v>
      </c>
      <c r="J6" s="287"/>
      <c r="K6" s="287"/>
    </row>
    <row r="7" customHeight="1" spans="1:11">
      <c r="A7" s="288" t="s">
        <v>530</v>
      </c>
      <c r="B7" s="288"/>
      <c r="C7" s="289" t="s">
        <v>531</v>
      </c>
      <c r="D7" s="289"/>
      <c r="E7" s="290"/>
      <c r="F7" s="290"/>
      <c r="G7" s="291"/>
      <c r="H7" s="291"/>
      <c r="I7" s="291"/>
      <c r="J7" s="291"/>
      <c r="K7" s="291"/>
    </row>
    <row r="8" customHeight="1" spans="1:11">
      <c r="A8" s="292"/>
      <c r="B8" s="292" t="s">
        <v>532</v>
      </c>
      <c r="C8" s="293" t="s">
        <v>533</v>
      </c>
      <c r="D8" s="294"/>
      <c r="E8" s="295" t="s">
        <v>534</v>
      </c>
      <c r="F8" s="296"/>
      <c r="G8" s="291"/>
      <c r="H8" s="291"/>
      <c r="I8" s="291" t="s">
        <v>535</v>
      </c>
      <c r="J8" s="291"/>
      <c r="K8" s="291"/>
    </row>
    <row r="9" customHeight="1" spans="1:11">
      <c r="A9" s="297"/>
      <c r="B9" s="297"/>
      <c r="C9" s="293" t="s">
        <v>536</v>
      </c>
      <c r="D9" s="294"/>
      <c r="E9" s="295" t="s">
        <v>534</v>
      </c>
      <c r="F9" s="296"/>
      <c r="G9" s="291"/>
      <c r="H9" s="291"/>
      <c r="I9" s="291" t="s">
        <v>537</v>
      </c>
      <c r="J9" s="291"/>
      <c r="K9" s="291"/>
    </row>
    <row r="10" customHeight="1" spans="1:11">
      <c r="A10" s="297"/>
      <c r="B10" s="297"/>
      <c r="C10" s="298" t="s">
        <v>538</v>
      </c>
      <c r="D10" s="294"/>
      <c r="E10" s="295" t="s">
        <v>534</v>
      </c>
      <c r="F10" s="296"/>
      <c r="G10" s="299"/>
      <c r="H10" s="299"/>
      <c r="I10" s="299"/>
      <c r="J10" s="232"/>
      <c r="K10" s="232"/>
    </row>
    <row r="11" customHeight="1" spans="1:11">
      <c r="A11" s="297"/>
      <c r="B11" s="297"/>
      <c r="C11" s="298" t="s">
        <v>539</v>
      </c>
      <c r="D11" s="291"/>
      <c r="E11" s="295" t="s">
        <v>534</v>
      </c>
      <c r="F11" s="296"/>
      <c r="G11" s="291"/>
      <c r="H11" s="291"/>
      <c r="I11" s="291"/>
      <c r="J11" s="291"/>
      <c r="K11" s="291"/>
    </row>
    <row r="12" customHeight="1" spans="1:11">
      <c r="A12" s="297"/>
      <c r="B12" s="297"/>
      <c r="C12" s="298" t="s">
        <v>540</v>
      </c>
      <c r="D12" s="291"/>
      <c r="E12" s="295" t="s">
        <v>534</v>
      </c>
      <c r="F12" s="296"/>
      <c r="G12" s="291"/>
      <c r="H12" s="291"/>
      <c r="I12" s="291"/>
      <c r="J12" s="291"/>
      <c r="K12" s="291"/>
    </row>
    <row r="13" customHeight="1" spans="1:11">
      <c r="A13" s="297"/>
      <c r="B13" s="297"/>
      <c r="C13" s="298" t="s">
        <v>541</v>
      </c>
      <c r="D13" s="291"/>
      <c r="E13" s="295" t="s">
        <v>534</v>
      </c>
      <c r="F13" s="296"/>
      <c r="G13" s="291"/>
      <c r="H13" s="291"/>
      <c r="I13" s="291"/>
      <c r="J13" s="291"/>
      <c r="K13" s="291"/>
    </row>
    <row r="14" customHeight="1" spans="1:11">
      <c r="A14" s="297"/>
      <c r="B14" s="297"/>
      <c r="C14" s="298" t="s">
        <v>542</v>
      </c>
      <c r="D14" s="291"/>
      <c r="E14" s="295" t="s">
        <v>534</v>
      </c>
      <c r="F14" s="296"/>
      <c r="G14" s="291"/>
      <c r="H14" s="291"/>
      <c r="I14" s="291"/>
      <c r="J14" s="291"/>
      <c r="K14" s="291"/>
    </row>
    <row r="15" customHeight="1" spans="1:11">
      <c r="A15" s="297"/>
      <c r="B15" s="297"/>
      <c r="C15" s="298" t="s">
        <v>543</v>
      </c>
      <c r="D15" s="291"/>
      <c r="E15" s="295" t="s">
        <v>534</v>
      </c>
      <c r="F15" s="296"/>
      <c r="G15" s="291"/>
      <c r="H15" s="291"/>
      <c r="I15" s="291"/>
      <c r="J15" s="291"/>
      <c r="K15" s="291"/>
    </row>
    <row r="16" customHeight="1" spans="1:11">
      <c r="A16" s="297"/>
      <c r="B16" s="297"/>
      <c r="C16" s="298" t="s">
        <v>544</v>
      </c>
      <c r="D16" s="291"/>
      <c r="E16" s="295" t="s">
        <v>534</v>
      </c>
      <c r="F16" s="296"/>
      <c r="G16" s="291"/>
      <c r="H16" s="291"/>
      <c r="I16" s="291"/>
      <c r="J16" s="291"/>
      <c r="K16" s="291"/>
    </row>
    <row r="17" customHeight="1" spans="1:11">
      <c r="A17" s="297"/>
      <c r="B17" s="297"/>
      <c r="C17" s="298" t="s">
        <v>545</v>
      </c>
      <c r="D17" s="291"/>
      <c r="E17" s="295" t="s">
        <v>534</v>
      </c>
      <c r="F17" s="296"/>
      <c r="G17" s="291"/>
      <c r="H17" s="291"/>
      <c r="I17" s="291"/>
      <c r="J17" s="291"/>
      <c r="K17" s="291"/>
    </row>
    <row r="18" customHeight="1" spans="1:11">
      <c r="A18" s="297"/>
      <c r="B18" s="297"/>
      <c r="C18" s="298" t="s">
        <v>546</v>
      </c>
      <c r="D18" s="291"/>
      <c r="E18" s="295" t="s">
        <v>534</v>
      </c>
      <c r="F18" s="296"/>
      <c r="G18" s="291"/>
      <c r="H18" s="291"/>
      <c r="I18" s="291"/>
      <c r="J18" s="291"/>
      <c r="K18" s="291"/>
    </row>
    <row r="19" customHeight="1" spans="1:11">
      <c r="A19" s="297"/>
      <c r="B19" s="297"/>
      <c r="C19" s="298" t="s">
        <v>547</v>
      </c>
      <c r="D19" s="291"/>
      <c r="E19" s="295" t="s">
        <v>534</v>
      </c>
      <c r="F19" s="296"/>
      <c r="G19" s="291"/>
      <c r="H19" s="291"/>
      <c r="I19" s="291"/>
      <c r="J19" s="291"/>
      <c r="K19" s="291"/>
    </row>
    <row r="20" customHeight="1" spans="1:11">
      <c r="A20" s="297"/>
      <c r="B20" s="297"/>
      <c r="C20" s="298" t="s">
        <v>548</v>
      </c>
      <c r="D20" s="291"/>
      <c r="E20" s="295" t="s">
        <v>534</v>
      </c>
      <c r="F20" s="296"/>
      <c r="G20" s="291"/>
      <c r="H20" s="291"/>
      <c r="I20" s="291"/>
      <c r="J20" s="291"/>
      <c r="K20" s="291"/>
    </row>
    <row r="21" customHeight="1" spans="1:11">
      <c r="A21" s="297"/>
      <c r="B21" s="297"/>
      <c r="C21" s="298" t="s">
        <v>549</v>
      </c>
      <c r="D21" s="291"/>
      <c r="E21" s="295" t="s">
        <v>534</v>
      </c>
      <c r="F21" s="296">
        <f>3084.8483/10000</f>
        <v>0.30848483</v>
      </c>
      <c r="G21" s="291"/>
      <c r="H21" s="291"/>
      <c r="I21" s="291"/>
      <c r="J21" s="291"/>
      <c r="K21" s="291"/>
    </row>
    <row r="22" customHeight="1" spans="1:11">
      <c r="A22" s="297"/>
      <c r="B22" s="297"/>
      <c r="C22" s="298" t="s">
        <v>550</v>
      </c>
      <c r="D22" s="291"/>
      <c r="E22" s="295" t="s">
        <v>534</v>
      </c>
      <c r="F22" s="296"/>
      <c r="G22" s="291"/>
      <c r="H22" s="291"/>
      <c r="I22" s="291"/>
      <c r="J22" s="291"/>
      <c r="K22" s="291"/>
    </row>
    <row r="23" customHeight="1" spans="1:11">
      <c r="A23" s="297"/>
      <c r="B23" s="297"/>
      <c r="C23" s="298" t="s">
        <v>551</v>
      </c>
      <c r="D23" s="291"/>
      <c r="E23" s="295" t="s">
        <v>534</v>
      </c>
      <c r="F23" s="296"/>
      <c r="G23" s="236"/>
      <c r="H23" s="236"/>
      <c r="I23" s="236"/>
      <c r="J23" s="276"/>
      <c r="K23" s="276"/>
    </row>
    <row r="24" customHeight="1" spans="1:11">
      <c r="A24" s="297"/>
      <c r="B24" s="297"/>
      <c r="C24" s="298" t="s">
        <v>552</v>
      </c>
      <c r="D24" s="291"/>
      <c r="E24" s="295" t="s">
        <v>534</v>
      </c>
      <c r="F24" s="296"/>
      <c r="G24" s="236"/>
      <c r="H24" s="236"/>
      <c r="I24" s="236"/>
      <c r="J24" s="276"/>
      <c r="K24" s="276"/>
    </row>
    <row r="25" customHeight="1" spans="1:11">
      <c r="A25" s="297"/>
      <c r="B25" s="297"/>
      <c r="C25" s="298" t="s">
        <v>553</v>
      </c>
      <c r="D25" s="291"/>
      <c r="E25" s="295" t="s">
        <v>534</v>
      </c>
      <c r="F25" s="296"/>
      <c r="G25" s="236"/>
      <c r="H25" s="236"/>
      <c r="I25" s="236"/>
      <c r="J25" s="276"/>
      <c r="K25" s="276"/>
    </row>
    <row r="26" customHeight="1" spans="1:11">
      <c r="A26" s="297"/>
      <c r="B26" s="297"/>
      <c r="C26" s="298" t="s">
        <v>554</v>
      </c>
      <c r="D26" s="291"/>
      <c r="E26" s="295" t="s">
        <v>534</v>
      </c>
      <c r="F26" s="296"/>
      <c r="G26" s="236"/>
      <c r="H26" s="236"/>
      <c r="I26" s="236"/>
      <c r="J26" s="276"/>
      <c r="K26" s="276"/>
    </row>
    <row r="27" customHeight="1" spans="1:11">
      <c r="A27" s="297"/>
      <c r="B27" s="297"/>
      <c r="C27" s="298" t="s">
        <v>555</v>
      </c>
      <c r="D27" s="291"/>
      <c r="E27" s="295" t="s">
        <v>534</v>
      </c>
      <c r="F27" s="296"/>
      <c r="G27" s="236"/>
      <c r="H27" s="236"/>
      <c r="I27" s="236"/>
      <c r="J27" s="276"/>
      <c r="K27" s="276"/>
    </row>
    <row r="28" customHeight="1" spans="1:11">
      <c r="A28" s="297"/>
      <c r="B28" s="297"/>
      <c r="C28" s="298" t="s">
        <v>556</v>
      </c>
      <c r="D28" s="291"/>
      <c r="E28" s="295" t="s">
        <v>534</v>
      </c>
      <c r="F28" s="296"/>
      <c r="G28" s="236"/>
      <c r="H28" s="236"/>
      <c r="I28" s="236"/>
      <c r="J28" s="276"/>
      <c r="K28" s="276"/>
    </row>
    <row r="29" customHeight="1" spans="1:11">
      <c r="A29" s="297"/>
      <c r="B29" s="297"/>
      <c r="C29" s="298" t="s">
        <v>557</v>
      </c>
      <c r="D29" s="291"/>
      <c r="E29" s="295" t="s">
        <v>534</v>
      </c>
      <c r="F29" s="296"/>
      <c r="G29" s="236"/>
      <c r="H29" s="236"/>
      <c r="I29" s="236"/>
      <c r="J29" s="276"/>
      <c r="K29" s="276"/>
    </row>
    <row r="30" customHeight="1" spans="1:11">
      <c r="A30" s="297"/>
      <c r="B30" s="297"/>
      <c r="C30" s="298" t="s">
        <v>558</v>
      </c>
      <c r="D30" s="291"/>
      <c r="E30" s="295" t="s">
        <v>534</v>
      </c>
      <c r="F30" s="296"/>
      <c r="G30" s="236"/>
      <c r="H30" s="236"/>
      <c r="I30" s="236"/>
      <c r="J30" s="276"/>
      <c r="K30" s="276"/>
    </row>
    <row r="31" customHeight="1" spans="1:11">
      <c r="A31" s="297"/>
      <c r="B31" s="297"/>
      <c r="C31" s="298" t="s">
        <v>559</v>
      </c>
      <c r="D31" s="291"/>
      <c r="E31" s="295" t="s">
        <v>534</v>
      </c>
      <c r="F31" s="296"/>
      <c r="G31" s="236"/>
      <c r="H31" s="236"/>
      <c r="I31" s="236"/>
      <c r="J31" s="276"/>
      <c r="K31" s="276"/>
    </row>
    <row r="32" customHeight="1" spans="1:11">
      <c r="A32" s="297"/>
      <c r="B32" s="297"/>
      <c r="C32" s="298" t="s">
        <v>560</v>
      </c>
      <c r="D32" s="291"/>
      <c r="E32" s="295" t="s">
        <v>534</v>
      </c>
      <c r="F32" s="296"/>
      <c r="G32" s="236"/>
      <c r="H32" s="236"/>
      <c r="I32" s="236"/>
      <c r="J32" s="276"/>
      <c r="K32" s="276"/>
    </row>
    <row r="33" customHeight="1" spans="1:11">
      <c r="A33" s="297"/>
      <c r="B33" s="297"/>
      <c r="C33" s="298" t="s">
        <v>561</v>
      </c>
      <c r="D33" s="291"/>
      <c r="E33" s="295" t="s">
        <v>534</v>
      </c>
      <c r="F33" s="296"/>
      <c r="G33" s="236"/>
      <c r="H33" s="236"/>
      <c r="I33" s="236"/>
      <c r="J33" s="276"/>
      <c r="K33" s="276"/>
    </row>
    <row r="34" customHeight="1" spans="1:11">
      <c r="A34" s="297"/>
      <c r="B34" s="297"/>
      <c r="C34" s="298" t="s">
        <v>562</v>
      </c>
      <c r="D34" s="291"/>
      <c r="E34" s="295" t="s">
        <v>534</v>
      </c>
      <c r="F34" s="296"/>
      <c r="G34" s="236"/>
      <c r="H34" s="236"/>
      <c r="I34" s="236"/>
      <c r="J34" s="276"/>
      <c r="K34" s="276"/>
    </row>
    <row r="35" customHeight="1" spans="1:11">
      <c r="A35" s="297"/>
      <c r="B35" s="297"/>
      <c r="C35" s="298" t="s">
        <v>563</v>
      </c>
      <c r="D35" s="291"/>
      <c r="E35" s="295" t="s">
        <v>534</v>
      </c>
      <c r="F35" s="296"/>
      <c r="G35" s="236"/>
      <c r="H35" s="236"/>
      <c r="I35" s="236"/>
      <c r="J35" s="276"/>
      <c r="K35" s="276"/>
    </row>
    <row r="36" customHeight="1" spans="1:11">
      <c r="A36" s="297"/>
      <c r="B36" s="297"/>
      <c r="C36" s="298" t="s">
        <v>564</v>
      </c>
      <c r="D36" s="291"/>
      <c r="E36" s="295" t="s">
        <v>534</v>
      </c>
      <c r="F36" s="296"/>
      <c r="G36" s="236"/>
      <c r="H36" s="236"/>
      <c r="I36" s="236"/>
      <c r="J36" s="276"/>
      <c r="K36" s="276"/>
    </row>
    <row r="37" customHeight="1" spans="1:11">
      <c r="A37" s="297"/>
      <c r="B37" s="297"/>
      <c r="C37" s="298" t="s">
        <v>565</v>
      </c>
      <c r="D37" s="291"/>
      <c r="E37" s="295" t="s">
        <v>534</v>
      </c>
      <c r="F37" s="296"/>
      <c r="G37" s="236"/>
      <c r="H37" s="236"/>
      <c r="I37" s="236"/>
      <c r="J37" s="276"/>
      <c r="K37" s="276"/>
    </row>
    <row r="38" customHeight="1" spans="1:11">
      <c r="A38" s="297"/>
      <c r="B38" s="297"/>
      <c r="C38" s="298" t="s">
        <v>566</v>
      </c>
      <c r="D38" s="291"/>
      <c r="E38" s="295" t="s">
        <v>534</v>
      </c>
      <c r="F38" s="296"/>
      <c r="G38" s="236"/>
      <c r="H38" s="236"/>
      <c r="I38" s="236"/>
      <c r="J38" s="276"/>
      <c r="K38" s="276"/>
    </row>
    <row r="39" customHeight="1" spans="1:11">
      <c r="A39" s="297"/>
      <c r="B39" s="297"/>
      <c r="C39" s="298" t="s">
        <v>567</v>
      </c>
      <c r="D39" s="291"/>
      <c r="E39" s="295" t="s">
        <v>534</v>
      </c>
      <c r="F39" s="296"/>
      <c r="G39" s="236"/>
      <c r="H39" s="236"/>
      <c r="I39" s="236"/>
      <c r="J39" s="276"/>
      <c r="K39" s="276"/>
    </row>
    <row r="40" customHeight="1" spans="1:11">
      <c r="A40" s="297"/>
      <c r="B40" s="297"/>
      <c r="C40" s="293" t="s">
        <v>568</v>
      </c>
      <c r="D40" s="294"/>
      <c r="E40" s="295"/>
      <c r="F40" s="296"/>
      <c r="G40" s="291"/>
      <c r="H40" s="291"/>
      <c r="I40" s="291"/>
      <c r="J40" s="291"/>
      <c r="K40" s="291"/>
    </row>
    <row r="41" customHeight="1" spans="1:11">
      <c r="A41" s="297"/>
      <c r="B41" s="297"/>
      <c r="C41" s="298" t="s">
        <v>569</v>
      </c>
      <c r="D41" s="291"/>
      <c r="E41" s="295" t="s">
        <v>534</v>
      </c>
      <c r="F41" s="296"/>
      <c r="G41" s="291"/>
      <c r="H41" s="291"/>
      <c r="I41" s="291" t="s">
        <v>570</v>
      </c>
      <c r="J41" s="291"/>
      <c r="K41" s="291"/>
    </row>
    <row r="42" customHeight="1" spans="1:11">
      <c r="A42" s="297"/>
      <c r="B42" s="297"/>
      <c r="C42" s="276" t="s">
        <v>571</v>
      </c>
      <c r="D42" s="298"/>
      <c r="E42" s="295" t="s">
        <v>534</v>
      </c>
      <c r="F42" s="296">
        <f>523.68/10000</f>
        <v>0.052368</v>
      </c>
      <c r="G42" s="299"/>
      <c r="H42" s="299"/>
      <c r="I42" s="299"/>
      <c r="J42" s="232"/>
      <c r="K42" s="232"/>
    </row>
    <row r="43" customHeight="1" spans="1:11">
      <c r="A43" s="297"/>
      <c r="B43" s="297"/>
      <c r="C43" s="298" t="s">
        <v>424</v>
      </c>
      <c r="D43" s="291"/>
      <c r="E43" s="295" t="s">
        <v>534</v>
      </c>
      <c r="F43" s="296"/>
      <c r="G43" s="291"/>
      <c r="H43" s="291"/>
      <c r="I43" s="291" t="s">
        <v>572</v>
      </c>
      <c r="J43" s="291"/>
      <c r="K43" s="291"/>
    </row>
    <row r="44" customHeight="1" spans="1:11">
      <c r="A44" s="297"/>
      <c r="B44" s="297"/>
      <c r="C44" s="298" t="s">
        <v>573</v>
      </c>
      <c r="D44" s="291"/>
      <c r="E44" s="295" t="s">
        <v>534</v>
      </c>
      <c r="F44" s="296"/>
      <c r="G44" s="291"/>
      <c r="H44" s="291"/>
      <c r="I44" s="291" t="s">
        <v>574</v>
      </c>
      <c r="J44" s="291"/>
      <c r="K44" s="291"/>
    </row>
    <row r="45" customHeight="1" spans="1:11">
      <c r="A45" s="297"/>
      <c r="B45" s="297"/>
      <c r="C45" s="276" t="s">
        <v>428</v>
      </c>
      <c r="D45" s="298"/>
      <c r="E45" s="295" t="s">
        <v>575</v>
      </c>
      <c r="F45" s="296"/>
      <c r="G45" s="291"/>
      <c r="H45" s="291"/>
      <c r="I45" s="291"/>
      <c r="J45" s="291"/>
      <c r="K45" s="291"/>
    </row>
    <row r="46" customHeight="1" spans="1:11">
      <c r="A46" s="297"/>
      <c r="B46" s="297"/>
      <c r="C46" s="298" t="s">
        <v>431</v>
      </c>
      <c r="D46" s="291"/>
      <c r="E46" s="295" t="s">
        <v>576</v>
      </c>
      <c r="F46" s="296">
        <f>196.885*2/10000</f>
        <v>0.039377</v>
      </c>
      <c r="G46" s="291"/>
      <c r="H46" s="291"/>
      <c r="I46" s="291" t="s">
        <v>577</v>
      </c>
      <c r="J46" s="291"/>
      <c r="K46" s="291"/>
    </row>
    <row r="47" customHeight="1" spans="1:11">
      <c r="A47" s="297"/>
      <c r="B47" s="297"/>
      <c r="C47" s="298" t="s">
        <v>437</v>
      </c>
      <c r="D47" s="291"/>
      <c r="E47" s="295" t="s">
        <v>576</v>
      </c>
      <c r="F47" s="296">
        <f>196.885*6/10000</f>
        <v>0.118131</v>
      </c>
      <c r="G47" s="291"/>
      <c r="H47" s="291"/>
      <c r="I47" s="291"/>
      <c r="J47" s="291"/>
      <c r="K47" s="291"/>
    </row>
    <row r="48" customHeight="1" spans="1:11">
      <c r="A48" s="297"/>
      <c r="B48" s="297"/>
      <c r="C48" s="298" t="s">
        <v>578</v>
      </c>
      <c r="D48" s="291"/>
      <c r="E48" s="295" t="s">
        <v>575</v>
      </c>
      <c r="F48" s="296"/>
      <c r="G48" s="291"/>
      <c r="H48" s="291"/>
      <c r="I48" s="291"/>
      <c r="J48" s="291"/>
      <c r="K48" s="291"/>
    </row>
    <row r="49" customHeight="1" spans="1:11">
      <c r="A49" s="297"/>
      <c r="B49" s="297"/>
      <c r="C49" s="300" t="s">
        <v>579</v>
      </c>
      <c r="D49" s="293"/>
      <c r="E49" s="295"/>
      <c r="F49" s="296"/>
      <c r="G49" s="299"/>
      <c r="H49" s="299"/>
      <c r="I49" s="299"/>
      <c r="J49" s="232"/>
      <c r="K49" s="232"/>
    </row>
    <row r="50" customHeight="1" spans="1:11">
      <c r="A50" s="297"/>
      <c r="B50" s="297"/>
      <c r="C50" s="276" t="s">
        <v>580</v>
      </c>
      <c r="D50" s="298"/>
      <c r="E50" s="295" t="s">
        <v>581</v>
      </c>
      <c r="F50" s="296"/>
      <c r="G50" s="299"/>
      <c r="H50" s="299"/>
      <c r="I50" s="299"/>
      <c r="J50" s="232"/>
      <c r="K50" s="232"/>
    </row>
    <row r="51" customHeight="1" spans="1:11">
      <c r="A51" s="297"/>
      <c r="B51" s="297"/>
      <c r="C51" s="276" t="s">
        <v>582</v>
      </c>
      <c r="D51" s="298"/>
      <c r="E51" s="295" t="s">
        <v>581</v>
      </c>
      <c r="F51" s="296"/>
      <c r="G51" s="299"/>
      <c r="H51" s="299"/>
      <c r="I51" s="299"/>
      <c r="J51" s="232"/>
      <c r="K51" s="232"/>
    </row>
    <row r="52" customHeight="1" spans="1:11">
      <c r="A52" s="297"/>
      <c r="B52" s="297"/>
      <c r="C52" s="300" t="s">
        <v>583</v>
      </c>
      <c r="D52" s="293"/>
      <c r="E52" s="295"/>
      <c r="F52" s="296"/>
      <c r="G52" s="299"/>
      <c r="H52" s="299"/>
      <c r="I52" s="299"/>
      <c r="J52" s="232"/>
      <c r="K52" s="232"/>
    </row>
    <row r="53" customHeight="1" spans="1:11">
      <c r="A53" s="297"/>
      <c r="B53" s="297"/>
      <c r="C53" s="276" t="s">
        <v>584</v>
      </c>
      <c r="D53" s="298"/>
      <c r="E53" s="295" t="s">
        <v>534</v>
      </c>
      <c r="F53" s="296"/>
      <c r="G53" s="299"/>
      <c r="H53" s="299"/>
      <c r="I53" s="299"/>
      <c r="J53" s="232"/>
      <c r="K53" s="232"/>
    </row>
    <row r="54" customHeight="1" spans="1:11">
      <c r="A54" s="297"/>
      <c r="B54" s="297"/>
      <c r="C54" s="276" t="s">
        <v>585</v>
      </c>
      <c r="D54" s="298"/>
      <c r="E54" s="295" t="s">
        <v>534</v>
      </c>
      <c r="F54" s="296"/>
      <c r="G54" s="299"/>
      <c r="H54" s="299"/>
      <c r="I54" s="299"/>
      <c r="J54" s="232"/>
      <c r="K54" s="232"/>
    </row>
    <row r="55" customHeight="1" spans="1:11">
      <c r="A55" s="297"/>
      <c r="B55" s="297"/>
      <c r="C55" s="276" t="s">
        <v>586</v>
      </c>
      <c r="D55" s="298"/>
      <c r="E55" s="295" t="s">
        <v>534</v>
      </c>
      <c r="F55" s="296"/>
      <c r="G55" s="299"/>
      <c r="H55" s="299"/>
      <c r="I55" s="299"/>
      <c r="J55" s="232"/>
      <c r="K55" s="232"/>
    </row>
    <row r="56" customHeight="1" spans="1:11">
      <c r="A56" s="297"/>
      <c r="B56" s="297"/>
      <c r="C56" s="298" t="s">
        <v>587</v>
      </c>
      <c r="D56" s="291"/>
      <c r="E56" s="295" t="s">
        <v>534</v>
      </c>
      <c r="F56" s="296"/>
      <c r="G56" s="299"/>
      <c r="H56" s="299"/>
      <c r="I56" s="299"/>
      <c r="J56" s="232"/>
      <c r="K56" s="232"/>
    </row>
    <row r="57" customHeight="1" spans="1:11">
      <c r="A57" s="297"/>
      <c r="B57" s="297"/>
      <c r="C57" s="291" t="s">
        <v>588</v>
      </c>
      <c r="D57" s="291"/>
      <c r="E57" s="295" t="s">
        <v>589</v>
      </c>
      <c r="F57" s="296"/>
      <c r="G57" s="301"/>
      <c r="H57" s="301"/>
      <c r="I57" s="301" t="s">
        <v>590</v>
      </c>
      <c r="J57" s="301"/>
      <c r="K57" s="301"/>
    </row>
    <row r="58" customHeight="1" spans="1:11">
      <c r="A58" s="297"/>
      <c r="B58" s="297"/>
      <c r="C58" s="291" t="s">
        <v>591</v>
      </c>
      <c r="D58" s="291"/>
      <c r="E58" s="295" t="s">
        <v>589</v>
      </c>
      <c r="F58" s="296"/>
      <c r="G58" s="291"/>
      <c r="H58" s="291"/>
      <c r="I58" s="291"/>
      <c r="J58" s="291"/>
      <c r="K58" s="291"/>
    </row>
    <row r="59" customHeight="1" spans="1:11">
      <c r="A59" s="297"/>
      <c r="B59" s="297"/>
      <c r="C59" s="300" t="s">
        <v>592</v>
      </c>
      <c r="D59" s="293"/>
      <c r="E59" s="295" t="s">
        <v>534</v>
      </c>
      <c r="F59" s="296"/>
      <c r="G59" s="236"/>
      <c r="H59" s="236"/>
      <c r="I59" s="236"/>
      <c r="J59" s="276"/>
      <c r="K59" s="276"/>
    </row>
    <row r="60" customHeight="1" spans="1:11">
      <c r="A60" s="302"/>
      <c r="B60" s="297"/>
      <c r="C60" s="233" t="s">
        <v>3</v>
      </c>
      <c r="D60" s="234"/>
      <c r="E60" s="295"/>
      <c r="F60" s="296"/>
      <c r="G60" s="303"/>
      <c r="H60" s="303"/>
      <c r="I60" s="303"/>
      <c r="J60" s="308"/>
      <c r="K60" s="308"/>
    </row>
    <row r="61" ht="30" customHeight="1" spans="1:11">
      <c r="A61" s="292"/>
      <c r="B61" s="292" t="s">
        <v>593</v>
      </c>
      <c r="C61" s="291" t="s">
        <v>594</v>
      </c>
      <c r="D61" s="291"/>
      <c r="E61" s="295"/>
      <c r="F61" s="296"/>
      <c r="G61" s="301"/>
      <c r="H61" s="301"/>
      <c r="I61" s="301" t="s">
        <v>595</v>
      </c>
      <c r="J61" s="301"/>
      <c r="K61" s="301"/>
    </row>
    <row r="62" ht="30" customHeight="1" spans="1:11">
      <c r="A62" s="297"/>
      <c r="B62" s="297"/>
      <c r="C62" s="291" t="s">
        <v>442</v>
      </c>
      <c r="D62" s="291"/>
      <c r="E62" s="295" t="s">
        <v>589</v>
      </c>
      <c r="F62" s="296"/>
      <c r="G62" s="301"/>
      <c r="H62" s="301"/>
      <c r="I62" s="301" t="s">
        <v>596</v>
      </c>
      <c r="J62" s="301"/>
      <c r="K62" s="301"/>
    </row>
    <row r="63" ht="30" customHeight="1" spans="1:11">
      <c r="A63" s="297"/>
      <c r="B63" s="297"/>
      <c r="C63" s="291" t="s">
        <v>476</v>
      </c>
      <c r="D63" s="291"/>
      <c r="E63" s="295" t="s">
        <v>589</v>
      </c>
      <c r="F63" s="296"/>
      <c r="G63" s="301"/>
      <c r="H63" s="301"/>
      <c r="I63" s="301" t="s">
        <v>597</v>
      </c>
      <c r="J63" s="301"/>
      <c r="K63" s="301"/>
    </row>
    <row r="64" ht="30" customHeight="1" spans="1:11">
      <c r="A64" s="297"/>
      <c r="B64" s="297"/>
      <c r="C64" s="291" t="s">
        <v>484</v>
      </c>
      <c r="D64" s="291"/>
      <c r="E64" s="295" t="s">
        <v>589</v>
      </c>
      <c r="F64" s="296"/>
      <c r="G64" s="301"/>
      <c r="H64" s="301"/>
      <c r="I64" s="301" t="s">
        <v>598</v>
      </c>
      <c r="J64" s="301"/>
      <c r="K64" s="301"/>
    </row>
    <row r="65" ht="30" customHeight="1" spans="1:11">
      <c r="A65" s="297"/>
      <c r="B65" s="297"/>
      <c r="C65" s="291" t="s">
        <v>499</v>
      </c>
      <c r="D65" s="291"/>
      <c r="E65" s="295" t="s">
        <v>589</v>
      </c>
      <c r="F65" s="296"/>
      <c r="G65" s="301"/>
      <c r="H65" s="301"/>
      <c r="I65" s="301" t="s">
        <v>599</v>
      </c>
      <c r="J65" s="301"/>
      <c r="K65" s="301"/>
    </row>
    <row r="66" customHeight="1" spans="1:11">
      <c r="A66" s="297"/>
      <c r="B66" s="297"/>
      <c r="C66" s="309" t="s">
        <v>600</v>
      </c>
      <c r="D66" s="310"/>
      <c r="E66" s="292" t="s">
        <v>601</v>
      </c>
      <c r="F66" s="311"/>
      <c r="G66" s="312"/>
      <c r="H66" s="312"/>
      <c r="I66" s="303"/>
      <c r="J66" s="308"/>
      <c r="K66" s="308"/>
    </row>
    <row r="67" customHeight="1" spans="1:11">
      <c r="A67" s="297"/>
      <c r="B67" s="297"/>
      <c r="C67" s="313" t="s">
        <v>602</v>
      </c>
      <c r="D67" s="313"/>
      <c r="E67" s="292" t="s">
        <v>603</v>
      </c>
      <c r="F67" s="311"/>
      <c r="G67" s="312"/>
      <c r="H67" s="312"/>
      <c r="I67" s="303" t="s">
        <v>604</v>
      </c>
      <c r="J67" s="308"/>
      <c r="K67" s="308"/>
    </row>
    <row r="68" customHeight="1" spans="1:11">
      <c r="A68" s="302"/>
      <c r="B68" s="302"/>
      <c r="C68" s="314" t="s">
        <v>4</v>
      </c>
      <c r="D68" s="314"/>
      <c r="E68" s="295"/>
      <c r="F68" s="315"/>
      <c r="G68" s="236"/>
      <c r="H68" s="236"/>
      <c r="I68" s="236"/>
      <c r="J68" s="276"/>
      <c r="K68" s="276"/>
    </row>
    <row r="69" customHeight="1" spans="1:11">
      <c r="A69" s="292"/>
      <c r="B69" s="295" t="s">
        <v>605</v>
      </c>
      <c r="C69" s="316" t="s">
        <v>606</v>
      </c>
      <c r="D69" s="317" t="s">
        <v>607</v>
      </c>
      <c r="E69" s="295" t="s">
        <v>608</v>
      </c>
      <c r="F69" s="315"/>
      <c r="G69" s="291"/>
      <c r="H69" s="291"/>
      <c r="I69" s="291"/>
      <c r="J69" s="291"/>
      <c r="K69" s="291"/>
    </row>
    <row r="70" customHeight="1" spans="1:11">
      <c r="A70" s="297"/>
      <c r="B70" s="295"/>
      <c r="C70" s="316"/>
      <c r="D70" s="317" t="s">
        <v>610</v>
      </c>
      <c r="E70" s="295" t="s">
        <v>608</v>
      </c>
      <c r="F70" s="315">
        <v>64</v>
      </c>
      <c r="G70" s="291"/>
      <c r="H70" s="291"/>
      <c r="I70" s="291"/>
      <c r="J70" s="291"/>
      <c r="K70" s="291"/>
    </row>
    <row r="71" customHeight="1" spans="1:11">
      <c r="A71" s="297"/>
      <c r="B71" s="295"/>
      <c r="C71" s="316"/>
      <c r="D71" s="317" t="s">
        <v>612</v>
      </c>
      <c r="E71" s="295" t="s">
        <v>608</v>
      </c>
      <c r="F71" s="315"/>
      <c r="G71" s="291"/>
      <c r="H71" s="291"/>
      <c r="I71" s="291"/>
      <c r="J71" s="291"/>
      <c r="K71" s="291"/>
    </row>
    <row r="72" customHeight="1" spans="1:11">
      <c r="A72" s="297"/>
      <c r="B72" s="295"/>
      <c r="C72" s="316" t="s">
        <v>613</v>
      </c>
      <c r="D72" s="317" t="s">
        <v>614</v>
      </c>
      <c r="E72" s="296" t="s">
        <v>615</v>
      </c>
      <c r="F72" s="315"/>
      <c r="G72" s="291"/>
      <c r="H72" s="291"/>
      <c r="I72" s="291"/>
      <c r="J72" s="291"/>
      <c r="K72" s="291"/>
    </row>
    <row r="73" customHeight="1" spans="1:11">
      <c r="A73" s="297"/>
      <c r="B73" s="295"/>
      <c r="C73" s="316"/>
      <c r="D73" s="317" t="s">
        <v>616</v>
      </c>
      <c r="E73" s="296" t="s">
        <v>615</v>
      </c>
      <c r="F73" s="318"/>
      <c r="G73" s="291"/>
      <c r="H73" s="291"/>
      <c r="I73" s="291"/>
      <c r="J73" s="291"/>
      <c r="K73" s="291"/>
    </row>
    <row r="74" customHeight="1" spans="1:11">
      <c r="A74" s="297"/>
      <c r="B74" s="295"/>
      <c r="C74" s="316"/>
      <c r="D74" s="317" t="s">
        <v>617</v>
      </c>
      <c r="E74" s="296" t="s">
        <v>615</v>
      </c>
      <c r="F74" s="318">
        <v>674</v>
      </c>
      <c r="G74" s="291"/>
      <c r="H74" s="291"/>
      <c r="I74" s="291"/>
      <c r="J74" s="291"/>
      <c r="K74" s="291"/>
    </row>
    <row r="75" customHeight="1" spans="1:11">
      <c r="A75" s="297"/>
      <c r="B75" s="295"/>
      <c r="C75" s="316"/>
      <c r="D75" s="319" t="s">
        <v>938</v>
      </c>
      <c r="E75" s="296" t="s">
        <v>615</v>
      </c>
      <c r="F75" s="295"/>
      <c r="G75" s="299"/>
      <c r="H75" s="299"/>
      <c r="I75" s="299"/>
      <c r="J75" s="232"/>
      <c r="K75" s="232"/>
    </row>
    <row r="76" customHeight="1" spans="1:11">
      <c r="A76" s="297"/>
      <c r="B76" s="295"/>
      <c r="C76" s="320" t="s">
        <v>619</v>
      </c>
      <c r="D76" s="320"/>
      <c r="E76" s="296" t="s">
        <v>615</v>
      </c>
      <c r="F76" s="295"/>
      <c r="G76" s="299"/>
      <c r="H76" s="299"/>
      <c r="I76" s="299"/>
      <c r="J76" s="232"/>
      <c r="K76" s="232"/>
    </row>
    <row r="77" customHeight="1" spans="1:11">
      <c r="A77" s="297"/>
      <c r="B77" s="295"/>
      <c r="C77" s="320" t="s">
        <v>620</v>
      </c>
      <c r="D77" s="320"/>
      <c r="E77" s="296" t="s">
        <v>615</v>
      </c>
      <c r="F77" s="295">
        <v>674</v>
      </c>
      <c r="G77" s="291"/>
      <c r="H77" s="291"/>
      <c r="I77" s="291"/>
      <c r="J77" s="291"/>
      <c r="K77" s="291"/>
    </row>
    <row r="78" customHeight="1" spans="1:11">
      <c r="A78" s="297"/>
      <c r="B78" s="295"/>
      <c r="C78" s="320" t="s">
        <v>622</v>
      </c>
      <c r="D78" s="320"/>
      <c r="E78" s="295" t="s">
        <v>623</v>
      </c>
      <c r="F78" s="295"/>
      <c r="G78" s="299"/>
      <c r="H78" s="299"/>
      <c r="I78" s="299"/>
      <c r="J78" s="232"/>
      <c r="K78" s="232"/>
    </row>
    <row r="79" customHeight="1" spans="1:11">
      <c r="A79" s="297"/>
      <c r="B79" s="295"/>
      <c r="C79" s="320" t="s">
        <v>624</v>
      </c>
      <c r="D79" s="320"/>
      <c r="E79" s="295" t="s">
        <v>623</v>
      </c>
      <c r="F79" s="295"/>
      <c r="G79" s="299"/>
      <c r="H79" s="299"/>
      <c r="I79" s="299"/>
      <c r="J79" s="232"/>
      <c r="K79" s="232"/>
    </row>
    <row r="80" customHeight="1" spans="1:11">
      <c r="A80" s="297"/>
      <c r="B80" s="295"/>
      <c r="C80" s="316" t="s">
        <v>625</v>
      </c>
      <c r="D80" s="317" t="s">
        <v>626</v>
      </c>
      <c r="E80" s="296" t="s">
        <v>615</v>
      </c>
      <c r="F80" s="295"/>
      <c r="G80" s="291"/>
      <c r="H80" s="291"/>
      <c r="I80" s="291"/>
      <c r="J80" s="291"/>
      <c r="K80" s="291"/>
    </row>
    <row r="81" customHeight="1" spans="1:11">
      <c r="A81" s="302"/>
      <c r="B81" s="295"/>
      <c r="C81" s="321" t="s">
        <v>5</v>
      </c>
      <c r="D81" s="321"/>
      <c r="E81" s="295"/>
      <c r="F81" s="295"/>
      <c r="G81" s="291"/>
      <c r="H81" s="291"/>
      <c r="I81" s="291"/>
      <c r="J81" s="291"/>
      <c r="K81" s="291"/>
    </row>
    <row r="82" customHeight="1" spans="1:11">
      <c r="A82" s="292"/>
      <c r="B82" s="292" t="s">
        <v>628</v>
      </c>
      <c r="C82" s="291" t="s">
        <v>629</v>
      </c>
      <c r="D82" s="291"/>
      <c r="E82" s="296" t="s">
        <v>630</v>
      </c>
      <c r="F82" s="296">
        <f>2/100</f>
        <v>0.02</v>
      </c>
      <c r="G82" s="291"/>
      <c r="H82" s="291"/>
      <c r="I82" s="291" t="s">
        <v>631</v>
      </c>
      <c r="J82" s="291"/>
      <c r="K82" s="291"/>
    </row>
    <row r="83" customHeight="1" spans="1:11">
      <c r="A83" s="297"/>
      <c r="B83" s="297"/>
      <c r="C83" s="291" t="s">
        <v>632</v>
      </c>
      <c r="D83" s="291"/>
      <c r="E83" s="296" t="s">
        <v>581</v>
      </c>
      <c r="F83" s="296"/>
      <c r="G83" s="291"/>
      <c r="H83" s="291"/>
      <c r="I83" s="291" t="s">
        <v>633</v>
      </c>
      <c r="J83" s="291"/>
      <c r="K83" s="291"/>
    </row>
    <row r="84" customHeight="1" spans="1:11">
      <c r="A84" s="297"/>
      <c r="B84" s="297"/>
      <c r="C84" s="291" t="s">
        <v>634</v>
      </c>
      <c r="D84" s="291"/>
      <c r="E84" s="296" t="s">
        <v>581</v>
      </c>
      <c r="F84" s="296"/>
      <c r="G84" s="291"/>
      <c r="H84" s="291"/>
      <c r="I84" s="291" t="s">
        <v>635</v>
      </c>
      <c r="J84" s="291"/>
      <c r="K84" s="291"/>
    </row>
    <row r="85" customHeight="1" spans="1:11">
      <c r="A85" s="297"/>
      <c r="B85" s="297"/>
      <c r="C85" s="291" t="s">
        <v>636</v>
      </c>
      <c r="D85" s="291"/>
      <c r="E85" s="296" t="s">
        <v>581</v>
      </c>
      <c r="F85" s="296"/>
      <c r="G85" s="291"/>
      <c r="H85" s="291"/>
      <c r="I85" s="291" t="s">
        <v>635</v>
      </c>
      <c r="J85" s="291"/>
      <c r="K85" s="291"/>
    </row>
    <row r="86" customHeight="1" spans="1:11">
      <c r="A86" s="297"/>
      <c r="B86" s="297"/>
      <c r="C86" s="291" t="s">
        <v>637</v>
      </c>
      <c r="D86" s="291"/>
      <c r="E86" s="295" t="s">
        <v>638</v>
      </c>
      <c r="F86" s="296"/>
      <c r="G86" s="291"/>
      <c r="H86" s="291"/>
      <c r="I86" s="291"/>
      <c r="J86" s="291"/>
      <c r="K86" s="291"/>
    </row>
    <row r="87" customHeight="1" spans="1:11">
      <c r="A87" s="297"/>
      <c r="B87" s="297"/>
      <c r="C87" s="291" t="s">
        <v>639</v>
      </c>
      <c r="D87" s="291"/>
      <c r="E87" s="295"/>
      <c r="F87" s="296"/>
      <c r="G87" s="299"/>
      <c r="H87" s="299"/>
      <c r="I87" s="299"/>
      <c r="J87" s="232"/>
      <c r="K87" s="232"/>
    </row>
    <row r="88" customHeight="1" spans="1:11">
      <c r="A88" s="297"/>
      <c r="B88" s="297"/>
      <c r="C88" s="291" t="s">
        <v>641</v>
      </c>
      <c r="D88" s="291"/>
      <c r="E88" s="295" t="s">
        <v>642</v>
      </c>
      <c r="F88" s="296"/>
      <c r="G88" s="291"/>
      <c r="H88" s="291"/>
      <c r="I88" s="291"/>
      <c r="J88" s="291"/>
      <c r="K88" s="291"/>
    </row>
    <row r="89" customHeight="1" spans="1:11">
      <c r="A89" s="297"/>
      <c r="B89" s="297"/>
      <c r="C89" s="291" t="s">
        <v>643</v>
      </c>
      <c r="D89" s="291"/>
      <c r="E89" s="295" t="s">
        <v>642</v>
      </c>
      <c r="F89" s="299"/>
      <c r="G89" s="299"/>
      <c r="H89" s="299"/>
      <c r="I89" s="299"/>
      <c r="J89" s="232"/>
      <c r="K89" s="232"/>
    </row>
    <row r="90" customHeight="1" spans="1:11">
      <c r="A90" s="297"/>
      <c r="B90" s="297"/>
      <c r="C90" s="291" t="s">
        <v>644</v>
      </c>
      <c r="D90" s="291"/>
      <c r="E90" s="295" t="s">
        <v>642</v>
      </c>
      <c r="F90" s="299"/>
      <c r="G90" s="299"/>
      <c r="H90" s="299"/>
      <c r="I90" s="299"/>
      <c r="J90" s="232"/>
      <c r="K90" s="232"/>
    </row>
    <row r="91" customHeight="1" spans="1:11">
      <c r="A91" s="297"/>
      <c r="B91" s="297"/>
      <c r="C91" s="291" t="s">
        <v>645</v>
      </c>
      <c r="D91" s="291"/>
      <c r="E91" s="295" t="s">
        <v>603</v>
      </c>
      <c r="F91" s="296"/>
      <c r="G91" s="299"/>
      <c r="H91" s="299"/>
      <c r="I91" s="299"/>
      <c r="J91" s="232"/>
      <c r="K91" s="232"/>
    </row>
    <row r="92" customHeight="1" spans="1:11">
      <c r="A92" s="297"/>
      <c r="B92" s="297"/>
      <c r="C92" s="291" t="s">
        <v>646</v>
      </c>
      <c r="D92" s="291"/>
      <c r="E92" s="295" t="s">
        <v>642</v>
      </c>
      <c r="F92" s="296"/>
      <c r="G92" s="299"/>
      <c r="H92" s="299"/>
      <c r="I92" s="299"/>
      <c r="J92" s="232"/>
      <c r="K92" s="232"/>
    </row>
    <row r="93" customHeight="1" spans="1:11">
      <c r="A93" s="297"/>
      <c r="B93" s="297"/>
      <c r="C93" s="291" t="s">
        <v>647</v>
      </c>
      <c r="D93" s="291"/>
      <c r="E93" s="295" t="s">
        <v>642</v>
      </c>
      <c r="F93" s="296"/>
      <c r="G93" s="299"/>
      <c r="H93" s="299"/>
      <c r="I93" s="299"/>
      <c r="J93" s="232"/>
      <c r="K93" s="232"/>
    </row>
    <row r="94" customHeight="1" spans="1:11">
      <c r="A94" s="297"/>
      <c r="B94" s="297"/>
      <c r="C94" s="291" t="s">
        <v>648</v>
      </c>
      <c r="D94" s="291"/>
      <c r="E94" s="295" t="s">
        <v>642</v>
      </c>
      <c r="F94" s="296"/>
      <c r="G94" s="236"/>
      <c r="H94" s="236"/>
      <c r="I94" s="236"/>
      <c r="J94" s="276"/>
      <c r="K94" s="276"/>
    </row>
    <row r="95" customHeight="1" spans="1:11">
      <c r="A95" s="297"/>
      <c r="B95" s="297"/>
      <c r="C95" s="291" t="s">
        <v>649</v>
      </c>
      <c r="D95" s="291"/>
      <c r="E95" s="295" t="s">
        <v>601</v>
      </c>
      <c r="F95" s="296"/>
      <c r="G95" s="236"/>
      <c r="H95" s="236"/>
      <c r="I95" s="236"/>
      <c r="J95" s="276"/>
      <c r="K95" s="276"/>
    </row>
    <row r="96" customHeight="1" spans="1:11">
      <c r="A96" s="297"/>
      <c r="B96" s="297"/>
      <c r="C96" s="291" t="s">
        <v>650</v>
      </c>
      <c r="D96" s="291"/>
      <c r="E96" s="295" t="s">
        <v>603</v>
      </c>
      <c r="F96" s="296"/>
      <c r="G96" s="236"/>
      <c r="H96" s="236"/>
      <c r="I96" s="236"/>
      <c r="J96" s="276"/>
      <c r="K96" s="276"/>
    </row>
    <row r="97" customHeight="1" spans="1:11">
      <c r="A97" s="297"/>
      <c r="B97" s="297"/>
      <c r="C97" s="291" t="s">
        <v>651</v>
      </c>
      <c r="D97" s="291"/>
      <c r="E97" s="295" t="s">
        <v>601</v>
      </c>
      <c r="F97" s="296"/>
      <c r="G97" s="236"/>
      <c r="H97" s="236"/>
      <c r="I97" s="236"/>
      <c r="J97" s="276"/>
      <c r="K97" s="276"/>
    </row>
    <row r="98" customHeight="1" spans="1:11">
      <c r="A98" s="297"/>
      <c r="B98" s="297"/>
      <c r="C98" s="291" t="s">
        <v>652</v>
      </c>
      <c r="D98" s="291"/>
      <c r="E98" s="295" t="s">
        <v>601</v>
      </c>
      <c r="F98" s="296"/>
      <c r="G98" s="236"/>
      <c r="H98" s="236"/>
      <c r="I98" s="236"/>
      <c r="J98" s="276"/>
      <c r="K98" s="276"/>
    </row>
    <row r="99" customHeight="1" spans="1:11">
      <c r="A99" s="297"/>
      <c r="B99" s="297"/>
      <c r="C99" s="291" t="s">
        <v>653</v>
      </c>
      <c r="D99" s="291"/>
      <c r="E99" s="295" t="s">
        <v>654</v>
      </c>
      <c r="F99" s="296"/>
      <c r="G99" s="236"/>
      <c r="H99" s="236"/>
      <c r="I99" s="236"/>
      <c r="J99" s="276"/>
      <c r="K99" s="276"/>
    </row>
    <row r="100" customHeight="1" spans="1:11">
      <c r="A100" s="297"/>
      <c r="B100" s="297"/>
      <c r="C100" s="291" t="s">
        <v>655</v>
      </c>
      <c r="D100" s="291"/>
      <c r="E100" s="295" t="s">
        <v>601</v>
      </c>
      <c r="F100" s="296"/>
      <c r="G100" s="236"/>
      <c r="H100" s="236"/>
      <c r="I100" s="236"/>
      <c r="J100" s="276"/>
      <c r="K100" s="276"/>
    </row>
    <row r="101" customHeight="1" spans="1:11">
      <c r="A101" s="297"/>
      <c r="B101" s="297"/>
      <c r="C101" s="291" t="s">
        <v>656</v>
      </c>
      <c r="D101" s="291"/>
      <c r="E101" s="295" t="s">
        <v>601</v>
      </c>
      <c r="F101" s="296"/>
      <c r="G101" s="236"/>
      <c r="H101" s="236"/>
      <c r="I101" s="236"/>
      <c r="J101" s="276"/>
      <c r="K101" s="276"/>
    </row>
    <row r="102" customHeight="1" spans="1:11">
      <c r="A102" s="297"/>
      <c r="B102" s="297"/>
      <c r="C102" s="291" t="s">
        <v>657</v>
      </c>
      <c r="D102" s="291"/>
      <c r="E102" s="295" t="s">
        <v>658</v>
      </c>
      <c r="F102" s="296"/>
      <c r="G102" s="236"/>
      <c r="H102" s="236"/>
      <c r="I102" s="236"/>
      <c r="J102" s="276"/>
      <c r="K102" s="276"/>
    </row>
    <row r="103" customHeight="1" spans="1:11">
      <c r="A103" s="297"/>
      <c r="B103" s="297"/>
      <c r="C103" s="291" t="s">
        <v>659</v>
      </c>
      <c r="D103" s="291"/>
      <c r="E103" s="295" t="s">
        <v>658</v>
      </c>
      <c r="F103" s="296"/>
      <c r="G103" s="236"/>
      <c r="H103" s="236"/>
      <c r="I103" s="236"/>
      <c r="J103" s="276"/>
      <c r="K103" s="276"/>
    </row>
    <row r="104" customHeight="1" spans="1:11">
      <c r="A104" s="297"/>
      <c r="B104" s="297"/>
      <c r="C104" s="291" t="s">
        <v>660</v>
      </c>
      <c r="D104" s="291"/>
      <c r="E104" s="295" t="s">
        <v>658</v>
      </c>
      <c r="F104" s="296"/>
      <c r="G104" s="236"/>
      <c r="H104" s="236"/>
      <c r="I104" s="236"/>
      <c r="J104" s="276"/>
      <c r="K104" s="276"/>
    </row>
    <row r="105" customHeight="1" spans="1:11">
      <c r="A105" s="297"/>
      <c r="B105" s="297"/>
      <c r="C105" s="291" t="s">
        <v>661</v>
      </c>
      <c r="D105" s="291"/>
      <c r="E105" s="295" t="s">
        <v>658</v>
      </c>
      <c r="F105" s="296"/>
      <c r="G105" s="236"/>
      <c r="H105" s="236"/>
      <c r="I105" s="236"/>
      <c r="J105" s="276"/>
      <c r="K105" s="276"/>
    </row>
    <row r="106" customHeight="1" spans="1:11">
      <c r="A106" s="297"/>
      <c r="B106" s="297"/>
      <c r="C106" s="291" t="s">
        <v>662</v>
      </c>
      <c r="D106" s="291"/>
      <c r="E106" s="295" t="s">
        <v>285</v>
      </c>
      <c r="F106" s="296"/>
      <c r="G106" s="236"/>
      <c r="H106" s="236"/>
      <c r="I106" s="236"/>
      <c r="J106" s="276"/>
      <c r="K106" s="276"/>
    </row>
    <row r="107" customHeight="1" spans="1:11">
      <c r="A107" s="297"/>
      <c r="B107" s="297"/>
      <c r="C107" s="291" t="s">
        <v>663</v>
      </c>
      <c r="D107" s="291"/>
      <c r="E107" s="295" t="s">
        <v>285</v>
      </c>
      <c r="F107" s="296"/>
      <c r="G107" s="236"/>
      <c r="H107" s="236"/>
      <c r="I107" s="236"/>
      <c r="J107" s="276"/>
      <c r="K107" s="276"/>
    </row>
    <row r="108" customHeight="1" spans="1:11">
      <c r="A108" s="297"/>
      <c r="B108" s="297"/>
      <c r="C108" s="291" t="s">
        <v>664</v>
      </c>
      <c r="D108" s="291"/>
      <c r="E108" s="295" t="s">
        <v>285</v>
      </c>
      <c r="F108" s="296"/>
      <c r="G108" s="236"/>
      <c r="H108" s="236"/>
      <c r="I108" s="236"/>
      <c r="J108" s="276"/>
      <c r="K108" s="276"/>
    </row>
    <row r="109" customHeight="1" spans="1:11">
      <c r="A109" s="297"/>
      <c r="B109" s="297"/>
      <c r="C109" s="291" t="s">
        <v>665</v>
      </c>
      <c r="D109" s="291"/>
      <c r="E109" s="295" t="s">
        <v>666</v>
      </c>
      <c r="F109" s="296"/>
      <c r="G109" s="236"/>
      <c r="H109" s="236"/>
      <c r="I109" s="236"/>
      <c r="J109" s="276"/>
      <c r="K109" s="276"/>
    </row>
    <row r="110" customHeight="1" spans="1:11">
      <c r="A110" s="297"/>
      <c r="B110" s="297"/>
      <c r="C110" s="291" t="s">
        <v>667</v>
      </c>
      <c r="D110" s="291"/>
      <c r="E110" s="295" t="s">
        <v>589</v>
      </c>
      <c r="F110" s="296"/>
      <c r="G110" s="236"/>
      <c r="H110" s="236"/>
      <c r="I110" s="236"/>
      <c r="J110" s="276"/>
      <c r="K110" s="276"/>
    </row>
    <row r="111" customHeight="1" spans="1:11">
      <c r="A111" s="297"/>
      <c r="B111" s="297"/>
      <c r="C111" s="291" t="s">
        <v>668</v>
      </c>
      <c r="D111" s="291"/>
      <c r="E111" s="295" t="s">
        <v>603</v>
      </c>
      <c r="F111" s="296"/>
      <c r="G111" s="236"/>
      <c r="H111" s="236"/>
      <c r="I111" s="236"/>
      <c r="J111" s="276"/>
      <c r="K111" s="276"/>
    </row>
    <row r="112" customHeight="1" spans="1:11">
      <c r="A112" s="297"/>
      <c r="B112" s="297"/>
      <c r="C112" s="291" t="s">
        <v>669</v>
      </c>
      <c r="D112" s="291"/>
      <c r="E112" s="295" t="s">
        <v>589</v>
      </c>
      <c r="F112" s="296"/>
      <c r="G112" s="236"/>
      <c r="H112" s="236"/>
      <c r="I112" s="236"/>
      <c r="J112" s="276"/>
      <c r="K112" s="276"/>
    </row>
    <row r="113" customHeight="1" spans="1:11">
      <c r="A113" s="297"/>
      <c r="B113" s="297"/>
      <c r="C113" s="291" t="s">
        <v>670</v>
      </c>
      <c r="D113" s="291"/>
      <c r="E113" s="295" t="s">
        <v>654</v>
      </c>
      <c r="F113" s="296"/>
      <c r="G113" s="236"/>
      <c r="H113" s="236"/>
      <c r="I113" s="236"/>
      <c r="J113" s="276"/>
      <c r="K113" s="276"/>
    </row>
    <row r="114" customHeight="1" spans="1:11">
      <c r="A114" s="297"/>
      <c r="B114" s="297"/>
      <c r="C114" s="291" t="s">
        <v>671</v>
      </c>
      <c r="D114" s="291"/>
      <c r="E114" s="295" t="s">
        <v>654</v>
      </c>
      <c r="F114" s="296"/>
      <c r="G114" s="236"/>
      <c r="H114" s="236"/>
      <c r="I114" s="236"/>
      <c r="J114" s="276"/>
      <c r="K114" s="276"/>
    </row>
    <row r="115" customHeight="1" spans="1:11">
      <c r="A115" s="297"/>
      <c r="B115" s="297"/>
      <c r="C115" s="291" t="s">
        <v>672</v>
      </c>
      <c r="D115" s="291"/>
      <c r="E115" s="295" t="s">
        <v>673</v>
      </c>
      <c r="F115" s="296"/>
      <c r="G115" s="291"/>
      <c r="H115" s="291"/>
      <c r="I115" s="291"/>
      <c r="J115" s="291"/>
      <c r="K115" s="291"/>
    </row>
    <row r="116" customHeight="1" spans="1:11">
      <c r="A116" s="297"/>
      <c r="B116" s="297"/>
      <c r="C116" s="291" t="s">
        <v>674</v>
      </c>
      <c r="D116" s="291"/>
      <c r="E116" s="295" t="s">
        <v>673</v>
      </c>
      <c r="F116" s="296"/>
      <c r="G116" s="291"/>
      <c r="H116" s="291"/>
      <c r="I116" s="291"/>
      <c r="J116" s="291"/>
      <c r="K116" s="291"/>
    </row>
    <row r="117" customHeight="1" spans="1:11">
      <c r="A117" s="297"/>
      <c r="B117" s="297"/>
      <c r="C117" s="322" t="s">
        <v>6</v>
      </c>
      <c r="D117" s="234"/>
      <c r="E117" s="295"/>
      <c r="F117" s="296"/>
      <c r="G117" s="236"/>
      <c r="H117" s="236"/>
      <c r="I117" s="236"/>
      <c r="J117" s="276"/>
      <c r="K117" s="276"/>
    </row>
    <row r="118" customHeight="1" spans="1:11">
      <c r="A118" s="292"/>
      <c r="B118" s="295" t="s">
        <v>675</v>
      </c>
      <c r="C118" s="291" t="s">
        <v>676</v>
      </c>
      <c r="D118" s="291" t="s">
        <v>677</v>
      </c>
      <c r="E118" s="295" t="s">
        <v>603</v>
      </c>
      <c r="F118" s="296">
        <f>5/100</f>
        <v>0.05</v>
      </c>
      <c r="G118" s="236"/>
      <c r="H118" s="236"/>
      <c r="I118" s="236"/>
      <c r="J118" s="276"/>
      <c r="K118" s="276"/>
    </row>
    <row r="119" customHeight="1" spans="1:11">
      <c r="A119" s="297"/>
      <c r="B119" s="295"/>
      <c r="C119" s="291"/>
      <c r="D119" s="291" t="s">
        <v>678</v>
      </c>
      <c r="E119" s="295" t="s">
        <v>603</v>
      </c>
      <c r="F119" s="296"/>
      <c r="G119" s="236"/>
      <c r="H119" s="236"/>
      <c r="I119" s="236"/>
      <c r="J119" s="276"/>
      <c r="K119" s="276"/>
    </row>
    <row r="120" customHeight="1" spans="1:11">
      <c r="A120" s="297"/>
      <c r="B120" s="295"/>
      <c r="C120" s="291"/>
      <c r="D120" s="291" t="s">
        <v>625</v>
      </c>
      <c r="E120" s="295" t="s">
        <v>679</v>
      </c>
      <c r="F120" s="296"/>
      <c r="G120" s="236"/>
      <c r="H120" s="236"/>
      <c r="I120" s="236"/>
      <c r="J120" s="276"/>
      <c r="K120" s="276"/>
    </row>
    <row r="121" customHeight="1" spans="1:11">
      <c r="A121" s="297"/>
      <c r="B121" s="295"/>
      <c r="C121" s="291" t="s">
        <v>680</v>
      </c>
      <c r="D121" s="291" t="s">
        <v>681</v>
      </c>
      <c r="E121" s="295" t="s">
        <v>666</v>
      </c>
      <c r="F121" s="296">
        <f>((124+25+39)*2+39+10+39+25)/100</f>
        <v>4.89</v>
      </c>
      <c r="G121" s="236"/>
      <c r="H121" s="236"/>
      <c r="I121" s="236"/>
      <c r="J121" s="276"/>
      <c r="K121" s="276"/>
    </row>
    <row r="122" customHeight="1" spans="1:11">
      <c r="A122" s="297"/>
      <c r="B122" s="295"/>
      <c r="C122" s="291"/>
      <c r="D122" s="291" t="s">
        <v>682</v>
      </c>
      <c r="E122" s="295" t="s">
        <v>666</v>
      </c>
      <c r="F122" s="296"/>
      <c r="G122" s="236"/>
      <c r="H122" s="236"/>
      <c r="I122" s="236"/>
      <c r="J122" s="276"/>
      <c r="K122" s="276"/>
    </row>
    <row r="123" customHeight="1" spans="1:11">
      <c r="A123" s="297"/>
      <c r="B123" s="295"/>
      <c r="C123" s="291"/>
      <c r="D123" s="291" t="s">
        <v>683</v>
      </c>
      <c r="E123" s="295" t="s">
        <v>666</v>
      </c>
      <c r="F123" s="296">
        <f>(25+124)/100</f>
        <v>1.49</v>
      </c>
      <c r="G123" s="236"/>
      <c r="H123" s="236"/>
      <c r="I123" s="236"/>
      <c r="J123" s="276"/>
      <c r="K123" s="276"/>
    </row>
    <row r="124" customHeight="1" spans="1:11">
      <c r="A124" s="297"/>
      <c r="B124" s="295"/>
      <c r="C124" s="291"/>
      <c r="D124" s="291" t="s">
        <v>684</v>
      </c>
      <c r="E124" s="295" t="s">
        <v>666</v>
      </c>
      <c r="F124" s="296"/>
      <c r="G124" s="236"/>
      <c r="H124" s="236"/>
      <c r="I124" s="236"/>
      <c r="J124" s="276"/>
      <c r="K124" s="276"/>
    </row>
    <row r="125" customHeight="1" spans="1:11">
      <c r="A125" s="297"/>
      <c r="B125" s="295"/>
      <c r="C125" s="291"/>
      <c r="D125" s="291" t="s">
        <v>685</v>
      </c>
      <c r="E125" s="295" t="s">
        <v>666</v>
      </c>
      <c r="F125" s="296"/>
      <c r="G125" s="236"/>
      <c r="H125" s="236"/>
      <c r="I125" s="236"/>
      <c r="J125" s="276"/>
      <c r="K125" s="276"/>
    </row>
    <row r="126" customHeight="1" spans="1:11">
      <c r="A126" s="297"/>
      <c r="B126" s="295"/>
      <c r="C126" s="291"/>
      <c r="D126" s="291" t="s">
        <v>686</v>
      </c>
      <c r="E126" s="296" t="s">
        <v>615</v>
      </c>
      <c r="F126" s="296">
        <f>16*1.4</f>
        <v>22.4</v>
      </c>
      <c r="G126" s="236"/>
      <c r="H126" s="236"/>
      <c r="I126" s="236"/>
      <c r="J126" s="276"/>
      <c r="K126" s="276"/>
    </row>
    <row r="127" customHeight="1" spans="1:11">
      <c r="A127" s="297"/>
      <c r="B127" s="295"/>
      <c r="C127" s="291"/>
      <c r="D127" s="291" t="s">
        <v>687</v>
      </c>
      <c r="E127" s="296" t="s">
        <v>615</v>
      </c>
      <c r="F127" s="296">
        <f>9*3.9</f>
        <v>35.1</v>
      </c>
      <c r="G127" s="236"/>
      <c r="H127" s="236"/>
      <c r="I127" s="236"/>
      <c r="J127" s="276"/>
      <c r="K127" s="276"/>
    </row>
    <row r="128" customHeight="1" spans="1:11">
      <c r="A128" s="297"/>
      <c r="B128" s="295"/>
      <c r="C128" s="291"/>
      <c r="D128" s="291" t="s">
        <v>688</v>
      </c>
      <c r="E128" s="295" t="s">
        <v>666</v>
      </c>
      <c r="F128" s="296"/>
      <c r="G128" s="236"/>
      <c r="H128" s="236"/>
      <c r="I128" s="236"/>
      <c r="J128" s="276"/>
      <c r="K128" s="276"/>
    </row>
    <row r="129" customHeight="1" spans="1:11">
      <c r="A129" s="302"/>
      <c r="B129" s="295"/>
      <c r="C129" s="321" t="s">
        <v>7</v>
      </c>
      <c r="D129" s="321"/>
      <c r="E129" s="295"/>
      <c r="F129" s="296"/>
      <c r="G129" s="236"/>
      <c r="H129" s="236"/>
      <c r="I129" s="236"/>
      <c r="J129" s="276"/>
      <c r="K129" s="276"/>
    </row>
    <row r="130" customFormat="1" customHeight="1" spans="1:11">
      <c r="A130" s="231"/>
      <c r="B130" s="232" t="s">
        <v>689</v>
      </c>
      <c r="C130" s="233"/>
      <c r="D130" s="234"/>
      <c r="E130" s="235" t="s">
        <v>690</v>
      </c>
      <c r="F130" s="317">
        <f>B3</f>
        <v>0.197</v>
      </c>
      <c r="G130" s="236"/>
      <c r="H130" s="236"/>
      <c r="I130" s="236"/>
      <c r="J130" s="276"/>
      <c r="K130" s="276"/>
    </row>
    <row r="131" customHeight="1" spans="1:11">
      <c r="A131" s="323" t="s">
        <v>10</v>
      </c>
      <c r="B131" s="324"/>
      <c r="C131" s="324"/>
      <c r="D131" s="325"/>
      <c r="E131" s="295"/>
      <c r="F131" s="296"/>
      <c r="G131" s="291"/>
      <c r="H131" s="291"/>
      <c r="I131" s="291" t="s">
        <v>631</v>
      </c>
      <c r="J131" s="291"/>
      <c r="K131" s="291"/>
    </row>
    <row r="132" customHeight="1" spans="1:11">
      <c r="A132" s="326" t="s">
        <v>691</v>
      </c>
      <c r="B132" s="326"/>
      <c r="C132" s="327" t="s">
        <v>692</v>
      </c>
      <c r="D132" s="328"/>
      <c r="E132" s="329"/>
      <c r="F132" s="329"/>
      <c r="G132" s="330"/>
      <c r="H132" s="330"/>
      <c r="I132" s="330"/>
      <c r="J132" s="333"/>
      <c r="K132" s="333"/>
    </row>
    <row r="133" customHeight="1" spans="1:11">
      <c r="A133" s="331"/>
      <c r="B133" s="332" t="s">
        <v>272</v>
      </c>
      <c r="C133" s="333" t="s">
        <v>693</v>
      </c>
      <c r="D133" s="334"/>
      <c r="E133" s="332" t="s">
        <v>694</v>
      </c>
      <c r="F133" s="335"/>
      <c r="G133" s="336"/>
      <c r="H133" s="336"/>
      <c r="I133" s="330" t="s">
        <v>695</v>
      </c>
      <c r="J133" s="333" t="s">
        <v>696</v>
      </c>
      <c r="K133" s="333" t="s">
        <v>696</v>
      </c>
    </row>
    <row r="134" customHeight="1" spans="1:11">
      <c r="A134" s="337"/>
      <c r="B134" s="332"/>
      <c r="C134" s="333" t="s">
        <v>697</v>
      </c>
      <c r="D134" s="334"/>
      <c r="E134" s="332" t="s">
        <v>694</v>
      </c>
      <c r="F134" s="335"/>
      <c r="G134" s="336"/>
      <c r="H134" s="336"/>
      <c r="I134" s="330" t="s">
        <v>698</v>
      </c>
      <c r="J134" s="333" t="s">
        <v>696</v>
      </c>
      <c r="K134" s="333" t="s">
        <v>696</v>
      </c>
    </row>
    <row r="135" customHeight="1" spans="1:11">
      <c r="A135" s="337"/>
      <c r="B135" s="332"/>
      <c r="C135" s="333" t="s">
        <v>699</v>
      </c>
      <c r="D135" s="334"/>
      <c r="E135" s="332" t="s">
        <v>694</v>
      </c>
      <c r="F135" s="335"/>
      <c r="G135" s="336"/>
      <c r="H135" s="336"/>
      <c r="I135" s="330" t="s">
        <v>700</v>
      </c>
      <c r="J135" s="333" t="s">
        <v>696</v>
      </c>
      <c r="K135" s="333" t="s">
        <v>696</v>
      </c>
    </row>
    <row r="136" customHeight="1" spans="1:11">
      <c r="A136" s="337"/>
      <c r="B136" s="332"/>
      <c r="C136" s="333" t="s">
        <v>701</v>
      </c>
      <c r="D136" s="334"/>
      <c r="E136" s="332" t="s">
        <v>694</v>
      </c>
      <c r="F136" s="335"/>
      <c r="G136" s="336"/>
      <c r="H136" s="336"/>
      <c r="I136" s="330" t="s">
        <v>695</v>
      </c>
      <c r="J136" s="333" t="s">
        <v>696</v>
      </c>
      <c r="K136" s="333" t="s">
        <v>696</v>
      </c>
    </row>
    <row r="137" customHeight="1" spans="1:11">
      <c r="A137" s="337"/>
      <c r="B137" s="332"/>
      <c r="C137" s="333" t="s">
        <v>702</v>
      </c>
      <c r="D137" s="334"/>
      <c r="E137" s="332" t="s">
        <v>694</v>
      </c>
      <c r="F137" s="335"/>
      <c r="G137" s="336"/>
      <c r="H137" s="336"/>
      <c r="I137" s="330" t="s">
        <v>698</v>
      </c>
      <c r="J137" s="333" t="s">
        <v>696</v>
      </c>
      <c r="K137" s="333" t="s">
        <v>696</v>
      </c>
    </row>
    <row r="138" customHeight="1" spans="1:11">
      <c r="A138" s="337"/>
      <c r="B138" s="332"/>
      <c r="C138" s="333" t="s">
        <v>703</v>
      </c>
      <c r="D138" s="334"/>
      <c r="E138" s="332" t="s">
        <v>694</v>
      </c>
      <c r="F138" s="335"/>
      <c r="G138" s="336"/>
      <c r="H138" s="336"/>
      <c r="I138" s="330" t="s">
        <v>700</v>
      </c>
      <c r="J138" s="333" t="s">
        <v>696</v>
      </c>
      <c r="K138" s="333" t="s">
        <v>696</v>
      </c>
    </row>
    <row r="139" customHeight="1" spans="1:11">
      <c r="A139" s="337"/>
      <c r="B139" s="332"/>
      <c r="C139" s="333" t="s">
        <v>704</v>
      </c>
      <c r="D139" s="334"/>
      <c r="E139" s="332" t="s">
        <v>694</v>
      </c>
      <c r="F139" s="335"/>
      <c r="G139" s="336"/>
      <c r="H139" s="336"/>
      <c r="I139" s="330" t="s">
        <v>705</v>
      </c>
      <c r="J139" s="333" t="s">
        <v>706</v>
      </c>
      <c r="K139" s="333" t="s">
        <v>706</v>
      </c>
    </row>
    <row r="140" customHeight="1" spans="1:11">
      <c r="A140" s="337"/>
      <c r="B140" s="332"/>
      <c r="C140" s="333" t="s">
        <v>707</v>
      </c>
      <c r="D140" s="334"/>
      <c r="E140" s="332" t="s">
        <v>694</v>
      </c>
      <c r="F140" s="335"/>
      <c r="G140" s="336"/>
      <c r="H140" s="336"/>
      <c r="I140" s="330" t="s">
        <v>705</v>
      </c>
      <c r="J140" s="333" t="s">
        <v>706</v>
      </c>
      <c r="K140" s="333" t="s">
        <v>706</v>
      </c>
    </row>
    <row r="141" customHeight="1" spans="1:11">
      <c r="A141" s="337"/>
      <c r="B141" s="332"/>
      <c r="C141" s="333" t="s">
        <v>708</v>
      </c>
      <c r="D141" s="334"/>
      <c r="E141" s="332" t="s">
        <v>694</v>
      </c>
      <c r="F141" s="335"/>
      <c r="G141" s="336"/>
      <c r="H141" s="336"/>
      <c r="I141" s="330" t="s">
        <v>709</v>
      </c>
      <c r="J141" s="333" t="s">
        <v>696</v>
      </c>
      <c r="K141" s="333" t="s">
        <v>696</v>
      </c>
    </row>
    <row r="142" customHeight="1" spans="1:11">
      <c r="A142" s="337"/>
      <c r="B142" s="332"/>
      <c r="C142" s="333" t="s">
        <v>710</v>
      </c>
      <c r="D142" s="334"/>
      <c r="E142" s="332" t="s">
        <v>694</v>
      </c>
      <c r="F142" s="335"/>
      <c r="G142" s="336"/>
      <c r="H142" s="336"/>
      <c r="I142" s="330" t="s">
        <v>705</v>
      </c>
      <c r="J142" s="333" t="s">
        <v>706</v>
      </c>
      <c r="K142" s="333" t="s">
        <v>706</v>
      </c>
    </row>
    <row r="143" customHeight="1" spans="1:11">
      <c r="A143" s="337"/>
      <c r="B143" s="332"/>
      <c r="C143" s="333" t="s">
        <v>711</v>
      </c>
      <c r="D143" s="334"/>
      <c r="E143" s="332" t="s">
        <v>694</v>
      </c>
      <c r="F143" s="335"/>
      <c r="G143" s="336"/>
      <c r="H143" s="336"/>
      <c r="I143" s="330" t="s">
        <v>705</v>
      </c>
      <c r="J143" s="333" t="s">
        <v>706</v>
      </c>
      <c r="K143" s="333" t="s">
        <v>706</v>
      </c>
    </row>
    <row r="144" customHeight="1" spans="1:11">
      <c r="A144" s="337"/>
      <c r="B144" s="332"/>
      <c r="C144" s="333" t="s">
        <v>712</v>
      </c>
      <c r="D144" s="334"/>
      <c r="E144" s="332" t="s">
        <v>694</v>
      </c>
      <c r="F144" s="335"/>
      <c r="G144" s="336"/>
      <c r="H144" s="336"/>
      <c r="I144" s="330" t="s">
        <v>709</v>
      </c>
      <c r="J144" s="333" t="s">
        <v>696</v>
      </c>
      <c r="K144" s="333" t="s">
        <v>696</v>
      </c>
    </row>
    <row r="145" customHeight="1" spans="1:11">
      <c r="A145" s="337"/>
      <c r="B145" s="332"/>
      <c r="C145" s="333" t="s">
        <v>713</v>
      </c>
      <c r="D145" s="334"/>
      <c r="E145" s="332" t="s">
        <v>714</v>
      </c>
      <c r="F145" s="335"/>
      <c r="G145" s="336"/>
      <c r="H145" s="336"/>
      <c r="I145" s="330" t="s">
        <v>715</v>
      </c>
      <c r="J145" s="333" t="s">
        <v>716</v>
      </c>
      <c r="K145" s="333" t="s">
        <v>716</v>
      </c>
    </row>
    <row r="146" customHeight="1" spans="1:11">
      <c r="A146" s="337"/>
      <c r="B146" s="332"/>
      <c r="C146" s="333" t="s">
        <v>717</v>
      </c>
      <c r="D146" s="334"/>
      <c r="E146" s="332" t="s">
        <v>714</v>
      </c>
      <c r="F146" s="335"/>
      <c r="G146" s="336"/>
      <c r="H146" s="336"/>
      <c r="I146" s="330" t="s">
        <v>718</v>
      </c>
      <c r="J146" s="333" t="s">
        <v>716</v>
      </c>
      <c r="K146" s="333" t="s">
        <v>716</v>
      </c>
    </row>
    <row r="147" customHeight="1" spans="1:11">
      <c r="A147" s="337"/>
      <c r="B147" s="332"/>
      <c r="C147" s="333" t="s">
        <v>719</v>
      </c>
      <c r="D147" s="334"/>
      <c r="E147" s="332" t="s">
        <v>714</v>
      </c>
      <c r="F147" s="335"/>
      <c r="G147" s="336"/>
      <c r="H147" s="336"/>
      <c r="I147" s="330" t="s">
        <v>720</v>
      </c>
      <c r="J147" s="333" t="s">
        <v>716</v>
      </c>
      <c r="K147" s="333" t="s">
        <v>716</v>
      </c>
    </row>
    <row r="148" customHeight="1" spans="1:11">
      <c r="A148" s="337"/>
      <c r="B148" s="332"/>
      <c r="C148" s="333" t="s">
        <v>721</v>
      </c>
      <c r="D148" s="334"/>
      <c r="E148" s="332" t="s">
        <v>714</v>
      </c>
      <c r="F148" s="335"/>
      <c r="G148" s="336"/>
      <c r="H148" s="336"/>
      <c r="I148" s="330" t="s">
        <v>722</v>
      </c>
      <c r="J148" s="333" t="s">
        <v>723</v>
      </c>
      <c r="K148" s="333" t="s">
        <v>723</v>
      </c>
    </row>
    <row r="149" customHeight="1" spans="1:11">
      <c r="A149" s="337"/>
      <c r="B149" s="332"/>
      <c r="C149" s="333" t="s">
        <v>724</v>
      </c>
      <c r="D149" s="334"/>
      <c r="E149" s="332" t="s">
        <v>714</v>
      </c>
      <c r="F149" s="335"/>
      <c r="G149" s="336"/>
      <c r="H149" s="336"/>
      <c r="I149" s="330" t="s">
        <v>725</v>
      </c>
      <c r="J149" s="333" t="s">
        <v>726</v>
      </c>
      <c r="K149" s="333" t="s">
        <v>726</v>
      </c>
    </row>
    <row r="150" customHeight="1" spans="1:11">
      <c r="A150" s="338"/>
      <c r="B150" s="332"/>
      <c r="C150" s="333" t="s">
        <v>727</v>
      </c>
      <c r="D150" s="334"/>
      <c r="E150" s="332" t="s">
        <v>714</v>
      </c>
      <c r="F150" s="335"/>
      <c r="G150" s="336"/>
      <c r="H150" s="336"/>
      <c r="I150" s="330" t="s">
        <v>728</v>
      </c>
      <c r="J150" s="333" t="s">
        <v>729</v>
      </c>
      <c r="K150" s="333" t="s">
        <v>729</v>
      </c>
    </row>
    <row r="151" customHeight="1" spans="1:11">
      <c r="A151" s="331"/>
      <c r="B151" s="332" t="s">
        <v>538</v>
      </c>
      <c r="C151" s="339" t="s">
        <v>730</v>
      </c>
      <c r="D151" s="340"/>
      <c r="E151" s="332" t="s">
        <v>694</v>
      </c>
      <c r="F151" s="341"/>
      <c r="G151" s="342"/>
      <c r="H151" s="342"/>
      <c r="I151" s="342"/>
      <c r="J151" s="339"/>
      <c r="K151" s="339"/>
    </row>
    <row r="152" customHeight="1" spans="1:11">
      <c r="A152" s="337"/>
      <c r="B152" s="332"/>
      <c r="C152" s="339" t="s">
        <v>731</v>
      </c>
      <c r="D152" s="340"/>
      <c r="E152" s="332" t="s">
        <v>694</v>
      </c>
      <c r="F152" s="341"/>
      <c r="G152" s="342"/>
      <c r="H152" s="342"/>
      <c r="I152" s="342"/>
      <c r="J152" s="339"/>
      <c r="K152" s="339"/>
    </row>
    <row r="153" customHeight="1" spans="1:11">
      <c r="A153" s="337"/>
      <c r="B153" s="332"/>
      <c r="C153" s="339" t="s">
        <v>732</v>
      </c>
      <c r="D153" s="340"/>
      <c r="E153" s="332" t="s">
        <v>714</v>
      </c>
      <c r="F153" s="335"/>
      <c r="G153" s="343"/>
      <c r="H153" s="343"/>
      <c r="I153" s="342"/>
      <c r="J153" s="339"/>
      <c r="K153" s="339"/>
    </row>
    <row r="154" customHeight="1" spans="1:11">
      <c r="A154" s="338"/>
      <c r="B154" s="332"/>
      <c r="C154" s="339" t="s">
        <v>733</v>
      </c>
      <c r="D154" s="340"/>
      <c r="E154" s="332" t="s">
        <v>714</v>
      </c>
      <c r="F154" s="335"/>
      <c r="G154" s="343"/>
      <c r="H154" s="343"/>
      <c r="I154" s="342"/>
      <c r="J154" s="339"/>
      <c r="K154" s="339"/>
    </row>
    <row r="155" customHeight="1" spans="1:11">
      <c r="A155" s="331"/>
      <c r="B155" s="332" t="s">
        <v>734</v>
      </c>
      <c r="C155" s="339" t="s">
        <v>735</v>
      </c>
      <c r="D155" s="340"/>
      <c r="E155" s="332" t="s">
        <v>714</v>
      </c>
      <c r="F155" s="335"/>
      <c r="G155" s="343"/>
      <c r="H155" s="343"/>
      <c r="I155" s="342"/>
      <c r="J155" s="339"/>
      <c r="K155" s="339"/>
    </row>
    <row r="156" customHeight="1" spans="1:11">
      <c r="A156" s="337"/>
      <c r="B156" s="332"/>
      <c r="C156" s="339" t="s">
        <v>736</v>
      </c>
      <c r="D156" s="340"/>
      <c r="E156" s="332" t="s">
        <v>714</v>
      </c>
      <c r="F156" s="335"/>
      <c r="G156" s="343"/>
      <c r="H156" s="343"/>
      <c r="I156" s="342"/>
      <c r="J156" s="339"/>
      <c r="K156" s="339"/>
    </row>
    <row r="157" customHeight="1" spans="1:11">
      <c r="A157" s="337"/>
      <c r="B157" s="332"/>
      <c r="C157" s="339" t="s">
        <v>737</v>
      </c>
      <c r="D157" s="340"/>
      <c r="E157" s="332" t="s">
        <v>714</v>
      </c>
      <c r="F157" s="335"/>
      <c r="G157" s="343"/>
      <c r="H157" s="343"/>
      <c r="I157" s="342"/>
      <c r="J157" s="339"/>
      <c r="K157" s="339"/>
    </row>
    <row r="158" customHeight="1" spans="1:11">
      <c r="A158" s="337"/>
      <c r="B158" s="332"/>
      <c r="C158" s="339" t="s">
        <v>738</v>
      </c>
      <c r="D158" s="340"/>
      <c r="E158" s="332" t="s">
        <v>714</v>
      </c>
      <c r="F158" s="335"/>
      <c r="G158" s="343"/>
      <c r="H158" s="343"/>
      <c r="I158" s="342"/>
      <c r="J158" s="339"/>
      <c r="K158" s="339"/>
    </row>
    <row r="159" customHeight="1" spans="1:11">
      <c r="A159" s="337"/>
      <c r="B159" s="332"/>
      <c r="C159" s="339" t="s">
        <v>739</v>
      </c>
      <c r="D159" s="340"/>
      <c r="E159" s="332" t="s">
        <v>714</v>
      </c>
      <c r="F159" s="335"/>
      <c r="G159" s="343"/>
      <c r="H159" s="343"/>
      <c r="I159" s="342"/>
      <c r="J159" s="339"/>
      <c r="K159" s="339"/>
    </row>
    <row r="160" customHeight="1" spans="1:11">
      <c r="A160" s="337"/>
      <c r="B160" s="332"/>
      <c r="C160" s="339" t="s">
        <v>740</v>
      </c>
      <c r="D160" s="340"/>
      <c r="E160" s="332" t="s">
        <v>714</v>
      </c>
      <c r="F160" s="335"/>
      <c r="G160" s="343"/>
      <c r="H160" s="343"/>
      <c r="I160" s="342"/>
      <c r="J160" s="339"/>
      <c r="K160" s="339"/>
    </row>
    <row r="161" customHeight="1" spans="1:11">
      <c r="A161" s="337"/>
      <c r="B161" s="332"/>
      <c r="C161" s="339" t="s">
        <v>741</v>
      </c>
      <c r="D161" s="340"/>
      <c r="E161" s="332" t="s">
        <v>714</v>
      </c>
      <c r="F161" s="335"/>
      <c r="G161" s="343"/>
      <c r="H161" s="343"/>
      <c r="I161" s="342"/>
      <c r="J161" s="339"/>
      <c r="K161" s="339"/>
    </row>
    <row r="162" customHeight="1" spans="1:11">
      <c r="A162" s="337"/>
      <c r="B162" s="332"/>
      <c r="C162" s="339" t="s">
        <v>742</v>
      </c>
      <c r="D162" s="340"/>
      <c r="E162" s="332" t="s">
        <v>714</v>
      </c>
      <c r="F162" s="335"/>
      <c r="G162" s="343"/>
      <c r="H162" s="343"/>
      <c r="I162" s="342"/>
      <c r="J162" s="339"/>
      <c r="K162" s="339"/>
    </row>
    <row r="163" customHeight="1" spans="1:11">
      <c r="A163" s="337"/>
      <c r="B163" s="332"/>
      <c r="C163" s="339" t="s">
        <v>743</v>
      </c>
      <c r="D163" s="340"/>
      <c r="E163" s="332" t="s">
        <v>694</v>
      </c>
      <c r="F163" s="341"/>
      <c r="G163" s="342"/>
      <c r="H163" s="342"/>
      <c r="I163" s="342"/>
      <c r="J163" s="339"/>
      <c r="K163" s="339"/>
    </row>
    <row r="164" customHeight="1" spans="1:11">
      <c r="A164" s="338"/>
      <c r="B164" s="332"/>
      <c r="C164" s="339" t="s">
        <v>744</v>
      </c>
      <c r="D164" s="340"/>
      <c r="E164" s="332" t="s">
        <v>694</v>
      </c>
      <c r="F164" s="341"/>
      <c r="G164" s="342"/>
      <c r="H164" s="342"/>
      <c r="I164" s="342"/>
      <c r="J164" s="339"/>
      <c r="K164" s="339"/>
    </row>
    <row r="165" customHeight="1" spans="1:11">
      <c r="A165" s="332"/>
      <c r="B165" s="344" t="s">
        <v>11</v>
      </c>
      <c r="C165" s="345"/>
      <c r="D165" s="346"/>
      <c r="E165" s="332"/>
      <c r="F165" s="347"/>
      <c r="G165" s="330"/>
      <c r="H165" s="330"/>
      <c r="I165" s="330"/>
      <c r="J165" s="333"/>
      <c r="K165" s="333"/>
    </row>
    <row r="166" customHeight="1" spans="1:11">
      <c r="A166" s="348" t="s">
        <v>745</v>
      </c>
      <c r="B166" s="349" t="s">
        <v>746</v>
      </c>
      <c r="C166" s="350"/>
      <c r="D166" s="351"/>
      <c r="E166" s="348"/>
      <c r="F166" s="352"/>
      <c r="G166" s="353"/>
      <c r="H166" s="353"/>
      <c r="I166" s="353"/>
      <c r="J166" s="369"/>
      <c r="K166" s="369"/>
    </row>
    <row r="167" customHeight="1" spans="1:11">
      <c r="A167" s="348"/>
      <c r="B167" s="348"/>
      <c r="C167" s="354" t="s">
        <v>747</v>
      </c>
      <c r="D167" s="354"/>
      <c r="E167" s="348" t="s">
        <v>285</v>
      </c>
      <c r="F167" s="348"/>
      <c r="G167" s="353"/>
      <c r="H167" s="353"/>
      <c r="I167" s="353"/>
      <c r="J167" s="369"/>
      <c r="K167" s="369"/>
    </row>
    <row r="168" customHeight="1" spans="1:11">
      <c r="A168" s="348"/>
      <c r="B168" s="348"/>
      <c r="C168" s="354" t="s">
        <v>748</v>
      </c>
      <c r="D168" s="354"/>
      <c r="E168" s="348"/>
      <c r="F168" s="348"/>
      <c r="G168" s="353"/>
      <c r="H168" s="353"/>
      <c r="I168" s="353"/>
      <c r="J168" s="369"/>
      <c r="K168" s="369"/>
    </row>
    <row r="169" customHeight="1" spans="1:11">
      <c r="A169" s="348"/>
      <c r="B169" s="348"/>
      <c r="C169" s="355" t="s">
        <v>749</v>
      </c>
      <c r="D169" s="355"/>
      <c r="E169" s="348" t="s">
        <v>666</v>
      </c>
      <c r="F169" s="348"/>
      <c r="G169" s="353"/>
      <c r="H169" s="353"/>
      <c r="I169" s="353" t="s">
        <v>750</v>
      </c>
      <c r="J169" s="369"/>
      <c r="K169" s="369"/>
    </row>
    <row r="170" customHeight="1" spans="1:11">
      <c r="A170" s="348"/>
      <c r="B170" s="348"/>
      <c r="C170" s="355" t="s">
        <v>751</v>
      </c>
      <c r="D170" s="355"/>
      <c r="E170" s="348" t="s">
        <v>666</v>
      </c>
      <c r="F170" s="348"/>
      <c r="G170" s="353"/>
      <c r="H170" s="353"/>
      <c r="I170" s="353" t="s">
        <v>750</v>
      </c>
      <c r="J170" s="369"/>
      <c r="K170" s="369"/>
    </row>
    <row r="171" customHeight="1" spans="1:11">
      <c r="A171" s="348"/>
      <c r="B171" s="348"/>
      <c r="C171" s="355" t="s">
        <v>752</v>
      </c>
      <c r="D171" s="355"/>
      <c r="E171" s="348" t="s">
        <v>666</v>
      </c>
      <c r="F171" s="348">
        <f>293/100</f>
        <v>2.93</v>
      </c>
      <c r="G171" s="353"/>
      <c r="H171" s="353"/>
      <c r="I171" s="353" t="s">
        <v>750</v>
      </c>
      <c r="J171" s="369"/>
      <c r="K171" s="369"/>
    </row>
    <row r="172" customHeight="1" spans="1:11">
      <c r="A172" s="348"/>
      <c r="B172" s="348"/>
      <c r="C172" s="355" t="s">
        <v>753</v>
      </c>
      <c r="D172" s="355"/>
      <c r="E172" s="348" t="s">
        <v>666</v>
      </c>
      <c r="F172" s="348"/>
      <c r="G172" s="353"/>
      <c r="H172" s="353"/>
      <c r="I172" s="353" t="s">
        <v>750</v>
      </c>
      <c r="J172" s="369"/>
      <c r="K172" s="369"/>
    </row>
    <row r="173" customHeight="1" spans="1:11">
      <c r="A173" s="348"/>
      <c r="B173" s="348"/>
      <c r="C173" s="354" t="s">
        <v>754</v>
      </c>
      <c r="D173" s="354"/>
      <c r="E173" s="348" t="s">
        <v>666</v>
      </c>
      <c r="F173" s="348">
        <f>297/100</f>
        <v>2.97</v>
      </c>
      <c r="G173" s="353"/>
      <c r="H173" s="353"/>
      <c r="I173" s="353" t="s">
        <v>755</v>
      </c>
      <c r="J173" s="369"/>
      <c r="K173" s="369"/>
    </row>
    <row r="174" customHeight="1" spans="1:11">
      <c r="A174" s="348"/>
      <c r="B174" s="356"/>
      <c r="C174" s="353" t="s">
        <v>756</v>
      </c>
      <c r="D174" s="357"/>
      <c r="E174" s="348" t="s">
        <v>666</v>
      </c>
      <c r="F174" s="348"/>
      <c r="G174" s="353"/>
      <c r="H174" s="353"/>
      <c r="I174" s="353"/>
      <c r="J174" s="369"/>
      <c r="K174" s="369"/>
    </row>
    <row r="175" customHeight="1" spans="1:11">
      <c r="A175" s="348"/>
      <c r="B175" s="348"/>
      <c r="C175" s="355" t="s">
        <v>757</v>
      </c>
      <c r="D175" s="355"/>
      <c r="E175" s="348" t="s">
        <v>666</v>
      </c>
      <c r="F175" s="348">
        <f>163/100</f>
        <v>1.63</v>
      </c>
      <c r="G175" s="353"/>
      <c r="H175" s="353"/>
      <c r="I175" s="353" t="s">
        <v>758</v>
      </c>
      <c r="J175" s="369"/>
      <c r="K175" s="369"/>
    </row>
    <row r="176" customHeight="1" spans="1:11">
      <c r="A176" s="348"/>
      <c r="B176" s="348"/>
      <c r="C176" s="355" t="s">
        <v>759</v>
      </c>
      <c r="D176" s="355"/>
      <c r="E176" s="348" t="s">
        <v>601</v>
      </c>
      <c r="F176" s="348">
        <v>0.18</v>
      </c>
      <c r="G176" s="353"/>
      <c r="H176" s="353"/>
      <c r="I176" s="353" t="s">
        <v>760</v>
      </c>
      <c r="J176" s="369"/>
      <c r="K176" s="369"/>
    </row>
    <row r="177" customHeight="1" spans="1:11">
      <c r="A177" s="348"/>
      <c r="B177" s="348"/>
      <c r="C177" s="355" t="s">
        <v>761</v>
      </c>
      <c r="D177" s="355"/>
      <c r="E177" s="348" t="s">
        <v>601</v>
      </c>
      <c r="F177" s="348"/>
      <c r="G177" s="353"/>
      <c r="H177" s="353"/>
      <c r="I177" s="353" t="s">
        <v>762</v>
      </c>
      <c r="J177" s="369"/>
      <c r="K177" s="369"/>
    </row>
    <row r="178" customHeight="1" spans="1:11">
      <c r="A178" s="348"/>
      <c r="B178" s="348"/>
      <c r="C178" s="355" t="s">
        <v>763</v>
      </c>
      <c r="D178" s="355"/>
      <c r="E178" s="348" t="s">
        <v>601</v>
      </c>
      <c r="F178" s="348"/>
      <c r="G178" s="353"/>
      <c r="H178" s="353"/>
      <c r="I178" s="353" t="s">
        <v>764</v>
      </c>
      <c r="J178" s="369"/>
      <c r="K178" s="369"/>
    </row>
    <row r="179" customHeight="1" spans="1:11">
      <c r="A179" s="348"/>
      <c r="B179" s="348"/>
      <c r="C179" s="355" t="s">
        <v>765</v>
      </c>
      <c r="D179" s="355"/>
      <c r="E179" s="348" t="s">
        <v>601</v>
      </c>
      <c r="F179" s="348"/>
      <c r="G179" s="353"/>
      <c r="H179" s="353"/>
      <c r="I179" s="353" t="s">
        <v>766</v>
      </c>
      <c r="J179" s="369"/>
      <c r="K179" s="369"/>
    </row>
    <row r="180" customHeight="1" spans="1:11">
      <c r="A180" s="348"/>
      <c r="B180" s="356"/>
      <c r="C180" s="353" t="s">
        <v>767</v>
      </c>
      <c r="D180" s="357"/>
      <c r="E180" s="348" t="s">
        <v>658</v>
      </c>
      <c r="F180" s="348"/>
      <c r="G180" s="353"/>
      <c r="H180" s="353"/>
      <c r="I180" s="353"/>
      <c r="J180" s="369"/>
      <c r="K180" s="369"/>
    </row>
    <row r="181" customHeight="1" spans="1:11">
      <c r="A181" s="348"/>
      <c r="B181" s="356"/>
      <c r="C181" s="353" t="s">
        <v>768</v>
      </c>
      <c r="D181" s="357"/>
      <c r="E181" s="348" t="s">
        <v>666</v>
      </c>
      <c r="F181" s="348"/>
      <c r="G181" s="353"/>
      <c r="H181" s="353"/>
      <c r="I181" s="353"/>
      <c r="J181" s="369"/>
      <c r="K181" s="369"/>
    </row>
    <row r="182" customHeight="1" spans="1:11">
      <c r="A182" s="348"/>
      <c r="B182" s="356"/>
      <c r="C182" s="353" t="s">
        <v>769</v>
      </c>
      <c r="D182" s="357"/>
      <c r="E182" s="358" t="s">
        <v>601</v>
      </c>
      <c r="F182" s="348"/>
      <c r="G182" s="353"/>
      <c r="H182" s="353"/>
      <c r="I182" s="353"/>
      <c r="J182" s="369"/>
      <c r="K182" s="369"/>
    </row>
    <row r="183" customHeight="1" spans="1:11">
      <c r="A183" s="348"/>
      <c r="B183" s="356"/>
      <c r="C183" s="353" t="s">
        <v>770</v>
      </c>
      <c r="D183" s="357"/>
      <c r="E183" s="358" t="s">
        <v>601</v>
      </c>
      <c r="F183" s="348">
        <v>0.18</v>
      </c>
      <c r="G183" s="353"/>
      <c r="H183" s="353"/>
      <c r="I183" s="353"/>
      <c r="J183" s="369"/>
      <c r="K183" s="369"/>
    </row>
    <row r="184" customHeight="1" spans="1:11">
      <c r="A184" s="348"/>
      <c r="B184" s="348"/>
      <c r="C184" s="355" t="s">
        <v>771</v>
      </c>
      <c r="D184" s="355"/>
      <c r="E184" s="348" t="s">
        <v>666</v>
      </c>
      <c r="F184" s="348"/>
      <c r="G184" s="353"/>
      <c r="H184" s="353"/>
      <c r="I184" s="353"/>
      <c r="J184" s="369"/>
      <c r="K184" s="369"/>
    </row>
    <row r="185" customHeight="1" spans="1:11">
      <c r="A185" s="348"/>
      <c r="B185" s="348"/>
      <c r="C185" s="355" t="s">
        <v>772</v>
      </c>
      <c r="D185" s="355"/>
      <c r="E185" s="348" t="s">
        <v>666</v>
      </c>
      <c r="F185" s="348"/>
      <c r="G185" s="353"/>
      <c r="H185" s="353"/>
      <c r="I185" s="353"/>
      <c r="J185" s="369"/>
      <c r="K185" s="369"/>
    </row>
    <row r="186" customHeight="1" spans="1:11">
      <c r="A186" s="348"/>
      <c r="B186" s="349" t="s">
        <v>12</v>
      </c>
      <c r="C186" s="350"/>
      <c r="D186" s="351"/>
      <c r="E186" s="348"/>
      <c r="F186" s="348"/>
      <c r="G186" s="353"/>
      <c r="H186" s="353"/>
      <c r="I186" s="353"/>
      <c r="J186" s="369"/>
      <c r="K186" s="369"/>
    </row>
    <row r="187" customHeight="1" spans="1:11">
      <c r="A187" s="348" t="s">
        <v>773</v>
      </c>
      <c r="B187" s="349"/>
      <c r="C187" s="350" t="s">
        <v>774</v>
      </c>
      <c r="D187" s="351"/>
      <c r="E187" s="348"/>
      <c r="F187" s="359"/>
      <c r="G187" s="353"/>
      <c r="H187" s="353"/>
      <c r="I187" s="353"/>
      <c r="J187" s="369"/>
      <c r="K187" s="369"/>
    </row>
    <row r="188" customHeight="1" spans="1:11">
      <c r="A188" s="348"/>
      <c r="B188" s="348"/>
      <c r="C188" s="355" t="s">
        <v>774</v>
      </c>
      <c r="D188" s="355"/>
      <c r="E188" s="348" t="s">
        <v>690</v>
      </c>
      <c r="F188" s="359">
        <f>B3</f>
        <v>0.197</v>
      </c>
      <c r="G188" s="353"/>
      <c r="H188" s="353"/>
      <c r="I188" s="353"/>
      <c r="J188" s="369"/>
      <c r="K188" s="369"/>
    </row>
    <row r="189" customHeight="1" spans="1:11">
      <c r="A189" s="348"/>
      <c r="B189" s="349" t="s">
        <v>13</v>
      </c>
      <c r="C189" s="350"/>
      <c r="D189" s="351"/>
      <c r="E189" s="348"/>
      <c r="F189" s="359"/>
      <c r="G189" s="353"/>
      <c r="H189" s="353"/>
      <c r="I189" s="353"/>
      <c r="J189" s="369"/>
      <c r="K189" s="369"/>
    </row>
    <row r="190" customHeight="1" spans="1:11">
      <c r="A190" s="360" t="s">
        <v>256</v>
      </c>
      <c r="B190" s="360"/>
      <c r="C190" s="361"/>
      <c r="D190" s="361"/>
      <c r="E190" s="361"/>
      <c r="F190" s="362"/>
      <c r="G190" s="363"/>
      <c r="H190" s="363"/>
      <c r="I190" s="363"/>
      <c r="J190" s="370"/>
      <c r="K190" s="370"/>
    </row>
    <row r="191" customHeight="1" spans="1:6">
      <c r="A191" s="364"/>
      <c r="B191" s="365" t="s">
        <v>876</v>
      </c>
      <c r="C191" s="365"/>
      <c r="D191" s="365"/>
      <c r="E191" s="366"/>
      <c r="F191" s="366"/>
    </row>
    <row r="192" customHeight="1" spans="1:8">
      <c r="A192" s="281"/>
      <c r="B192" s="281" t="s">
        <v>877</v>
      </c>
      <c r="C192" s="281" t="s">
        <v>676</v>
      </c>
      <c r="D192" s="281" t="s">
        <v>878</v>
      </c>
      <c r="E192" s="281" t="s">
        <v>467</v>
      </c>
      <c r="F192" s="367"/>
      <c r="G192" s="368"/>
      <c r="H192" s="368"/>
    </row>
    <row r="193" customHeight="1" spans="1:8">
      <c r="A193" s="281"/>
      <c r="B193" s="281"/>
      <c r="C193" s="281"/>
      <c r="D193" s="281" t="s">
        <v>879</v>
      </c>
      <c r="E193" s="281" t="s">
        <v>467</v>
      </c>
      <c r="F193" s="367"/>
      <c r="G193" s="368"/>
      <c r="H193" s="368"/>
    </row>
    <row r="194" customHeight="1" spans="1:8">
      <c r="A194" s="281"/>
      <c r="B194" s="281"/>
      <c r="C194" s="281"/>
      <c r="D194" s="281" t="s">
        <v>880</v>
      </c>
      <c r="E194" s="281" t="s">
        <v>467</v>
      </c>
      <c r="F194" s="367"/>
      <c r="G194" s="368"/>
      <c r="H194" s="368"/>
    </row>
    <row r="195" customHeight="1" spans="1:8">
      <c r="A195" s="281"/>
      <c r="B195" s="281"/>
      <c r="C195" s="281"/>
      <c r="D195" s="281" t="s">
        <v>881</v>
      </c>
      <c r="E195" s="281" t="s">
        <v>642</v>
      </c>
      <c r="F195" s="367"/>
      <c r="G195" s="368"/>
      <c r="H195" s="368"/>
    </row>
    <row r="196" customHeight="1" spans="1:8">
      <c r="A196" s="281"/>
      <c r="B196" s="281"/>
      <c r="C196" s="281" t="s">
        <v>882</v>
      </c>
      <c r="D196" s="281"/>
      <c r="E196" s="281" t="s">
        <v>467</v>
      </c>
      <c r="F196" s="367"/>
      <c r="G196" s="368"/>
      <c r="H196" s="368"/>
    </row>
    <row r="197" customHeight="1" spans="1:8">
      <c r="A197" s="281"/>
      <c r="B197" s="281"/>
      <c r="C197" s="281" t="s">
        <v>883</v>
      </c>
      <c r="D197" s="281"/>
      <c r="E197" s="281" t="s">
        <v>467</v>
      </c>
      <c r="F197" s="367"/>
      <c r="G197" s="368"/>
      <c r="H197" s="368"/>
    </row>
    <row r="198" customHeight="1" spans="1:8">
      <c r="A198" s="281"/>
      <c r="B198" s="281"/>
      <c r="C198" s="281" t="s">
        <v>884</v>
      </c>
      <c r="D198" s="281"/>
      <c r="E198" s="281" t="s">
        <v>885</v>
      </c>
      <c r="F198" s="367"/>
      <c r="G198" s="368"/>
      <c r="H198" s="368"/>
    </row>
    <row r="199" customHeight="1" spans="1:8">
      <c r="A199" s="281"/>
      <c r="B199" s="371"/>
      <c r="C199" s="281" t="s">
        <v>886</v>
      </c>
      <c r="D199" s="281"/>
      <c r="E199" s="281" t="s">
        <v>666</v>
      </c>
      <c r="F199" s="367"/>
      <c r="G199" s="368"/>
      <c r="H199" s="368"/>
    </row>
    <row r="200" customHeight="1" spans="1:8">
      <c r="A200" s="281"/>
      <c r="B200" s="371"/>
      <c r="C200" s="281" t="s">
        <v>868</v>
      </c>
      <c r="D200" s="281"/>
      <c r="E200" s="281" t="s">
        <v>666</v>
      </c>
      <c r="F200" s="367"/>
      <c r="G200" s="368"/>
      <c r="H200" s="368"/>
    </row>
    <row r="201" customHeight="1" spans="1:8">
      <c r="A201" s="281"/>
      <c r="B201" s="371"/>
      <c r="C201" s="371" t="s">
        <v>887</v>
      </c>
      <c r="D201" s="371"/>
      <c r="E201" s="371" t="s">
        <v>603</v>
      </c>
      <c r="F201" s="367"/>
      <c r="G201" s="368"/>
      <c r="H201" s="368"/>
    </row>
    <row r="202" customHeight="1" spans="1:8">
      <c r="A202" s="281"/>
      <c r="B202" s="371"/>
      <c r="C202" s="371" t="s">
        <v>888</v>
      </c>
      <c r="D202" s="371"/>
      <c r="E202" s="371" t="s">
        <v>581</v>
      </c>
      <c r="F202" s="372"/>
      <c r="G202" s="368"/>
      <c r="H202" s="368"/>
    </row>
    <row r="203" customHeight="1" spans="1:8">
      <c r="A203" s="281"/>
      <c r="B203" s="371"/>
      <c r="C203" s="281" t="s">
        <v>889</v>
      </c>
      <c r="D203" s="281"/>
      <c r="E203" s="281" t="s">
        <v>654</v>
      </c>
      <c r="F203" s="304"/>
      <c r="G203" s="368"/>
      <c r="H203" s="368"/>
    </row>
    <row r="204" customHeight="1" spans="1:8">
      <c r="A204" s="281"/>
      <c r="B204" s="371"/>
      <c r="C204" s="281" t="s">
        <v>890</v>
      </c>
      <c r="D204" s="281"/>
      <c r="E204" s="281" t="s">
        <v>285</v>
      </c>
      <c r="F204" s="304"/>
      <c r="G204" s="368"/>
      <c r="H204" s="368"/>
    </row>
    <row r="205" customHeight="1" spans="1:8">
      <c r="A205" s="371"/>
      <c r="B205" s="371" t="s">
        <v>891</v>
      </c>
      <c r="C205" s="371" t="s">
        <v>892</v>
      </c>
      <c r="D205" s="371"/>
      <c r="E205" s="371" t="s">
        <v>893</v>
      </c>
      <c r="F205" s="373"/>
      <c r="G205" s="368"/>
      <c r="H205" s="368"/>
    </row>
    <row r="206" customHeight="1" spans="1:8">
      <c r="A206" s="281"/>
      <c r="B206" s="281" t="s">
        <v>894</v>
      </c>
      <c r="C206" s="281" t="s">
        <v>895</v>
      </c>
      <c r="D206" s="281"/>
      <c r="E206" s="281" t="s">
        <v>851</v>
      </c>
      <c r="F206" s="304"/>
      <c r="G206" s="368"/>
      <c r="H206" s="368"/>
    </row>
    <row r="207" customHeight="1" spans="1:8">
      <c r="A207" s="281"/>
      <c r="B207" s="281" t="s">
        <v>896</v>
      </c>
      <c r="C207" s="281" t="s">
        <v>774</v>
      </c>
      <c r="D207" s="281"/>
      <c r="E207" s="281" t="s">
        <v>581</v>
      </c>
      <c r="F207" s="304"/>
      <c r="G207" s="368"/>
      <c r="H207" s="368"/>
    </row>
    <row r="208" customHeight="1" spans="1:8">
      <c r="A208" s="281"/>
      <c r="B208" s="281"/>
      <c r="C208" s="281" t="s">
        <v>897</v>
      </c>
      <c r="D208" s="281"/>
      <c r="E208" s="281" t="s">
        <v>603</v>
      </c>
      <c r="F208" s="304"/>
      <c r="G208" s="368"/>
      <c r="H208" s="368"/>
    </row>
    <row r="209" customHeight="1" spans="1:8">
      <c r="A209" s="374"/>
      <c r="B209" s="374"/>
      <c r="C209" s="281" t="s">
        <v>898</v>
      </c>
      <c r="D209" s="281"/>
      <c r="E209" s="281" t="s">
        <v>666</v>
      </c>
      <c r="F209" s="304"/>
      <c r="G209" s="368"/>
      <c r="H209" s="368"/>
    </row>
    <row r="210" customHeight="1" spans="1:8">
      <c r="A210" s="364"/>
      <c r="B210" s="365" t="s">
        <v>899</v>
      </c>
      <c r="C210" s="365"/>
      <c r="D210" s="365"/>
      <c r="E210" s="366"/>
      <c r="F210" s="366"/>
      <c r="G210" s="368"/>
      <c r="H210" s="368"/>
    </row>
  </sheetData>
  <mergeCells count="332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C196:D196"/>
    <mergeCell ref="C197:D197"/>
    <mergeCell ref="C198:D198"/>
    <mergeCell ref="C199:D199"/>
    <mergeCell ref="C200:D200"/>
    <mergeCell ref="C201:D201"/>
    <mergeCell ref="C202:D202"/>
    <mergeCell ref="C203:D203"/>
    <mergeCell ref="C204:D204"/>
    <mergeCell ref="C206:D206"/>
    <mergeCell ref="C207:D207"/>
    <mergeCell ref="C208:D208"/>
    <mergeCell ref="C209:D209"/>
    <mergeCell ref="B210:D21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A192:A199"/>
    <mergeCell ref="A200:A201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B192:B195"/>
    <mergeCell ref="C69:C71"/>
    <mergeCell ref="C72:C75"/>
    <mergeCell ref="C118:C120"/>
    <mergeCell ref="C121:C128"/>
    <mergeCell ref="C192:C195"/>
  </mergeCells>
  <pageMargins left="0.7" right="0.7" top="0.75" bottom="0.75" header="0.3" footer="0.3"/>
  <pageSetup paperSize="9" orientation="portrait" horizontalDpi="1200" verticalDpi="1200"/>
  <headerFooter/>
</worksheet>
</file>

<file path=xl/worksheets/sheet1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197"/>
    <col min="2" max="2" width="15" style="197" customWidth="1"/>
    <col min="3" max="3" width="14" style="197" customWidth="1"/>
    <col min="4" max="4" width="22.1327433628319" style="197" customWidth="1"/>
    <col min="5" max="5" width="26.4159292035398" style="197" customWidth="1"/>
    <col min="6" max="6" width="19.2654867256637" style="198" customWidth="1"/>
    <col min="7" max="8" width="15.5398230088496" style="197" customWidth="1"/>
    <col min="9" max="11" width="25.4955752212389" style="197" customWidth="1"/>
    <col min="12" max="16384" width="9" style="197"/>
  </cols>
  <sheetData>
    <row r="1" customHeight="1" spans="1:11">
      <c r="A1" s="3" t="s">
        <v>505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customHeight="1" spans="1:11">
      <c r="A2" s="199" t="s">
        <v>506</v>
      </c>
      <c r="B2" s="200"/>
      <c r="C2" s="199" t="s">
        <v>803</v>
      </c>
      <c r="D2" s="199" t="s">
        <v>507</v>
      </c>
      <c r="E2" s="199" t="s">
        <v>177</v>
      </c>
      <c r="F2" s="199" t="s">
        <v>509</v>
      </c>
      <c r="G2" s="201" t="s">
        <v>1042</v>
      </c>
      <c r="H2" s="202"/>
      <c r="I2" s="217"/>
      <c r="J2" s="217"/>
      <c r="K2" s="217"/>
    </row>
    <row r="3" customHeight="1" spans="1:12">
      <c r="A3" s="199" t="s">
        <v>510</v>
      </c>
      <c r="B3" s="203">
        <v>1.21556</v>
      </c>
      <c r="C3" s="203">
        <v>1.21556</v>
      </c>
      <c r="D3" s="204" t="s">
        <v>511</v>
      </c>
      <c r="E3" s="199"/>
      <c r="F3" s="199" t="s">
        <v>512</v>
      </c>
      <c r="G3" s="203"/>
      <c r="H3" s="199" t="s">
        <v>514</v>
      </c>
      <c r="I3" s="203"/>
      <c r="J3" s="217"/>
      <c r="K3" s="217"/>
      <c r="L3" s="218"/>
    </row>
    <row r="4" customHeight="1" spans="1:12">
      <c r="A4" s="199" t="s">
        <v>515</v>
      </c>
      <c r="B4" s="203"/>
      <c r="C4" s="203"/>
      <c r="D4" s="199" t="s">
        <v>516</v>
      </c>
      <c r="E4" s="199"/>
      <c r="F4" s="199" t="s">
        <v>517</v>
      </c>
      <c r="G4" s="199"/>
      <c r="H4" s="199" t="s">
        <v>518</v>
      </c>
      <c r="I4" s="203"/>
      <c r="J4" s="199" t="s">
        <v>519</v>
      </c>
      <c r="K4" s="217"/>
      <c r="L4" s="218"/>
    </row>
    <row r="5" customHeight="1" spans="1:12">
      <c r="A5" s="199" t="s">
        <v>839</v>
      </c>
      <c r="B5" s="199"/>
      <c r="C5" s="203"/>
      <c r="D5" s="199" t="s">
        <v>521</v>
      </c>
      <c r="E5" s="199"/>
      <c r="F5" s="199" t="s">
        <v>522</v>
      </c>
      <c r="G5" s="203"/>
      <c r="H5" s="199" t="s">
        <v>523</v>
      </c>
      <c r="I5" s="203"/>
      <c r="J5" s="199" t="s">
        <v>524</v>
      </c>
      <c r="K5" s="217"/>
      <c r="L5" s="219"/>
    </row>
    <row r="6" customHeight="1" spans="1:11">
      <c r="A6" s="11" t="s">
        <v>0</v>
      </c>
      <c r="B6" s="11"/>
      <c r="C6" s="12" t="s">
        <v>525</v>
      </c>
      <c r="D6" s="12"/>
      <c r="E6" s="12" t="s">
        <v>262</v>
      </c>
      <c r="F6" s="11" t="s">
        <v>526</v>
      </c>
      <c r="G6" s="12" t="s">
        <v>527</v>
      </c>
      <c r="H6" s="12" t="s">
        <v>528</v>
      </c>
      <c r="I6" s="12" t="s">
        <v>529</v>
      </c>
      <c r="J6" s="12"/>
      <c r="K6" s="12"/>
    </row>
    <row r="7" customHeight="1" spans="1:11">
      <c r="A7" s="13" t="s">
        <v>530</v>
      </c>
      <c r="B7" s="13"/>
      <c r="C7" s="14" t="s">
        <v>531</v>
      </c>
      <c r="D7" s="14"/>
      <c r="E7" s="15"/>
      <c r="F7" s="15"/>
      <c r="G7" s="16"/>
      <c r="H7" s="16"/>
      <c r="I7" s="16"/>
      <c r="J7" s="16"/>
      <c r="K7" s="16"/>
    </row>
    <row r="8" customHeight="1" spans="1:11">
      <c r="A8" s="17"/>
      <c r="B8" s="17" t="s">
        <v>532</v>
      </c>
      <c r="C8" s="205" t="s">
        <v>840</v>
      </c>
      <c r="D8" s="206"/>
      <c r="E8" s="18" t="s">
        <v>841</v>
      </c>
      <c r="F8" s="26"/>
      <c r="G8" s="16"/>
      <c r="H8" s="16"/>
      <c r="I8" s="16" t="s">
        <v>535</v>
      </c>
      <c r="J8" s="16"/>
      <c r="K8" s="16"/>
    </row>
    <row r="9" customHeight="1" spans="1:11">
      <c r="A9" s="22"/>
      <c r="B9" s="22"/>
      <c r="C9" s="205" t="s">
        <v>536</v>
      </c>
      <c r="D9" s="206"/>
      <c r="E9" s="18" t="s">
        <v>841</v>
      </c>
      <c r="F9" s="26"/>
      <c r="G9" s="16"/>
      <c r="H9" s="16"/>
      <c r="I9" s="16" t="s">
        <v>537</v>
      </c>
      <c r="J9" s="16"/>
      <c r="K9" s="16"/>
    </row>
    <row r="10" customHeight="1" spans="1:11">
      <c r="A10" s="22"/>
      <c r="B10" s="22"/>
      <c r="C10" s="207" t="s">
        <v>538</v>
      </c>
      <c r="D10" s="206"/>
      <c r="E10" s="18" t="s">
        <v>841</v>
      </c>
      <c r="F10" s="26"/>
      <c r="G10" s="27"/>
      <c r="H10" s="27"/>
      <c r="I10" s="27"/>
      <c r="J10" s="35"/>
      <c r="K10" s="35"/>
    </row>
    <row r="11" customHeight="1" spans="1:11">
      <c r="A11" s="22"/>
      <c r="B11" s="22"/>
      <c r="C11" s="207" t="s">
        <v>842</v>
      </c>
      <c r="D11" s="16"/>
      <c r="E11" s="18" t="s">
        <v>841</v>
      </c>
      <c r="F11" s="26"/>
      <c r="G11" s="16"/>
      <c r="H11" s="16"/>
      <c r="I11" s="16"/>
      <c r="J11" s="16"/>
      <c r="K11" s="16"/>
    </row>
    <row r="12" customHeight="1" spans="1:11">
      <c r="A12" s="22"/>
      <c r="B12" s="22"/>
      <c r="C12" s="207" t="s">
        <v>816</v>
      </c>
      <c r="D12" s="16"/>
      <c r="E12" s="18" t="s">
        <v>841</v>
      </c>
      <c r="F12" s="26"/>
      <c r="G12" s="16"/>
      <c r="H12" s="16"/>
      <c r="I12" s="16"/>
      <c r="J12" s="16"/>
      <c r="K12" s="16"/>
    </row>
    <row r="13" customHeight="1" spans="1:11">
      <c r="A13" s="22"/>
      <c r="B13" s="22"/>
      <c r="C13" s="207" t="s">
        <v>825</v>
      </c>
      <c r="D13" s="16"/>
      <c r="E13" s="18" t="s">
        <v>841</v>
      </c>
      <c r="F13" s="26"/>
      <c r="G13" s="16"/>
      <c r="H13" s="16"/>
      <c r="I13" s="16"/>
      <c r="J13" s="16"/>
      <c r="K13" s="16"/>
    </row>
    <row r="14" customHeight="1" spans="1:11">
      <c r="A14" s="22"/>
      <c r="B14" s="22"/>
      <c r="C14" s="207" t="s">
        <v>782</v>
      </c>
      <c r="D14" s="16"/>
      <c r="E14" s="18" t="s">
        <v>841</v>
      </c>
      <c r="F14" s="26"/>
      <c r="G14" s="16"/>
      <c r="H14" s="16"/>
      <c r="I14" s="16"/>
      <c r="J14" s="16"/>
      <c r="K14" s="16"/>
    </row>
    <row r="15" customHeight="1" spans="1:11">
      <c r="A15" s="22"/>
      <c r="B15" s="22"/>
      <c r="C15" s="207" t="s">
        <v>315</v>
      </c>
      <c r="D15" s="16"/>
      <c r="E15" s="18" t="s">
        <v>841</v>
      </c>
      <c r="F15" s="26"/>
      <c r="G15" s="16"/>
      <c r="H15" s="16"/>
      <c r="I15" s="16"/>
      <c r="J15" s="16"/>
      <c r="K15" s="16"/>
    </row>
    <row r="16" customHeight="1" spans="1:11">
      <c r="A16" s="22"/>
      <c r="B16" s="22"/>
      <c r="C16" s="207" t="s">
        <v>319</v>
      </c>
      <c r="D16" s="16"/>
      <c r="E16" s="18" t="s">
        <v>841</v>
      </c>
      <c r="F16" s="26"/>
      <c r="G16" s="16"/>
      <c r="H16" s="16"/>
      <c r="I16" s="16"/>
      <c r="J16" s="16"/>
      <c r="K16" s="16"/>
    </row>
    <row r="17" customHeight="1" spans="1:11">
      <c r="A17" s="22"/>
      <c r="B17" s="22"/>
      <c r="C17" s="207" t="s">
        <v>321</v>
      </c>
      <c r="D17" s="16"/>
      <c r="E17" s="18" t="s">
        <v>841</v>
      </c>
      <c r="F17" s="26"/>
      <c r="G17" s="16"/>
      <c r="H17" s="16"/>
      <c r="I17" s="16"/>
      <c r="J17" s="16"/>
      <c r="K17" s="16"/>
    </row>
    <row r="18" customHeight="1" spans="1:11">
      <c r="A18" s="22"/>
      <c r="B18" s="22"/>
      <c r="C18" s="207" t="s">
        <v>323</v>
      </c>
      <c r="D18" s="16"/>
      <c r="E18" s="18" t="s">
        <v>841</v>
      </c>
      <c r="F18" s="26"/>
      <c r="G18" s="16"/>
      <c r="H18" s="16"/>
      <c r="I18" s="16"/>
      <c r="J18" s="16"/>
      <c r="K18" s="16"/>
    </row>
    <row r="19" customHeight="1" spans="1:11">
      <c r="A19" s="22"/>
      <c r="B19" s="22"/>
      <c r="C19" s="207" t="s">
        <v>325</v>
      </c>
      <c r="D19" s="16"/>
      <c r="E19" s="18" t="s">
        <v>843</v>
      </c>
      <c r="F19" s="208">
        <v>1.21556</v>
      </c>
      <c r="G19" s="16"/>
      <c r="H19" s="16"/>
      <c r="I19" s="16"/>
      <c r="J19" s="16"/>
      <c r="K19" s="16"/>
    </row>
    <row r="20" customHeight="1" spans="1:11">
      <c r="A20" s="22"/>
      <c r="B20" s="22"/>
      <c r="C20" s="207" t="s">
        <v>332</v>
      </c>
      <c r="D20" s="16"/>
      <c r="E20" s="18" t="s">
        <v>841</v>
      </c>
      <c r="F20" s="26"/>
      <c r="G20" s="16"/>
      <c r="H20" s="16"/>
      <c r="I20" s="16"/>
      <c r="J20" s="16"/>
      <c r="K20" s="16"/>
    </row>
    <row r="21" customHeight="1" spans="1:11">
      <c r="A21" s="22"/>
      <c r="B21" s="22"/>
      <c r="C21" s="207" t="s">
        <v>334</v>
      </c>
      <c r="D21" s="16"/>
      <c r="E21" s="18" t="s">
        <v>841</v>
      </c>
      <c r="F21" s="26"/>
      <c r="G21" s="16"/>
      <c r="H21" s="16"/>
      <c r="I21" s="16"/>
      <c r="J21" s="16"/>
      <c r="K21" s="16"/>
    </row>
    <row r="22" customHeight="1" spans="1:11">
      <c r="A22" s="22"/>
      <c r="B22" s="22"/>
      <c r="C22" s="207" t="s">
        <v>336</v>
      </c>
      <c r="D22" s="16"/>
      <c r="E22" s="18" t="s">
        <v>841</v>
      </c>
      <c r="F22" s="26"/>
      <c r="G22" s="16"/>
      <c r="H22" s="16"/>
      <c r="I22" s="16"/>
      <c r="J22" s="16"/>
      <c r="K22" s="16"/>
    </row>
    <row r="23" customHeight="1" spans="1:11">
      <c r="A23" s="22"/>
      <c r="B23" s="22"/>
      <c r="C23" s="207" t="s">
        <v>340</v>
      </c>
      <c r="D23" s="16"/>
      <c r="E23" s="18" t="s">
        <v>841</v>
      </c>
      <c r="F23" s="26"/>
      <c r="G23" s="209"/>
      <c r="H23" s="209"/>
      <c r="I23" s="209"/>
      <c r="J23" s="210"/>
      <c r="K23" s="210"/>
    </row>
    <row r="24" customHeight="1" spans="1:11">
      <c r="A24" s="22"/>
      <c r="B24" s="22"/>
      <c r="C24" s="207" t="s">
        <v>380</v>
      </c>
      <c r="D24" s="16"/>
      <c r="E24" s="18" t="s">
        <v>841</v>
      </c>
      <c r="F24" s="26"/>
      <c r="G24" s="209"/>
      <c r="H24" s="209"/>
      <c r="I24" s="209"/>
      <c r="J24" s="210"/>
      <c r="K24" s="210"/>
    </row>
    <row r="25" customHeight="1" spans="1:11">
      <c r="A25" s="22"/>
      <c r="B25" s="22"/>
      <c r="C25" s="207" t="s">
        <v>844</v>
      </c>
      <c r="D25" s="16"/>
      <c r="E25" s="18" t="s">
        <v>841</v>
      </c>
      <c r="F25" s="26"/>
      <c r="G25" s="209"/>
      <c r="H25" s="209"/>
      <c r="I25" s="209"/>
      <c r="J25" s="210"/>
      <c r="K25" s="210"/>
    </row>
    <row r="26" customHeight="1" spans="1:11">
      <c r="A26" s="22"/>
      <c r="B26" s="22"/>
      <c r="C26" s="207" t="s">
        <v>384</v>
      </c>
      <c r="D26" s="16"/>
      <c r="E26" s="18" t="s">
        <v>841</v>
      </c>
      <c r="F26" s="26"/>
      <c r="G26" s="209"/>
      <c r="H26" s="209"/>
      <c r="I26" s="209"/>
      <c r="J26" s="210"/>
      <c r="K26" s="210"/>
    </row>
    <row r="27" customHeight="1" spans="1:11">
      <c r="A27" s="22"/>
      <c r="B27" s="22"/>
      <c r="C27" s="207" t="s">
        <v>386</v>
      </c>
      <c r="D27" s="16"/>
      <c r="E27" s="18" t="s">
        <v>841</v>
      </c>
      <c r="F27" s="26"/>
      <c r="G27" s="209"/>
      <c r="H27" s="209"/>
      <c r="I27" s="209"/>
      <c r="J27" s="210"/>
      <c r="K27" s="210"/>
    </row>
    <row r="28" customHeight="1" spans="1:11">
      <c r="A28" s="22"/>
      <c r="B28" s="22"/>
      <c r="C28" s="207" t="s">
        <v>403</v>
      </c>
      <c r="D28" s="16"/>
      <c r="E28" s="18" t="s">
        <v>841</v>
      </c>
      <c r="F28" s="26"/>
      <c r="G28" s="209"/>
      <c r="H28" s="209"/>
      <c r="I28" s="209"/>
      <c r="J28" s="210"/>
      <c r="K28" s="210"/>
    </row>
    <row r="29" customHeight="1" spans="1:11">
      <c r="A29" s="22"/>
      <c r="B29" s="22"/>
      <c r="C29" s="207" t="s">
        <v>405</v>
      </c>
      <c r="D29" s="16"/>
      <c r="E29" s="18" t="s">
        <v>841</v>
      </c>
      <c r="F29" s="26"/>
      <c r="G29" s="209"/>
      <c r="H29" s="209"/>
      <c r="I29" s="209"/>
      <c r="J29" s="210"/>
      <c r="K29" s="210"/>
    </row>
    <row r="30" customHeight="1" spans="1:11">
      <c r="A30" s="22"/>
      <c r="B30" s="22"/>
      <c r="C30" s="207" t="s">
        <v>845</v>
      </c>
      <c r="D30" s="16"/>
      <c r="E30" s="18" t="s">
        <v>841</v>
      </c>
      <c r="F30" s="26"/>
      <c r="G30" s="209"/>
      <c r="H30" s="209"/>
      <c r="I30" s="209"/>
      <c r="J30" s="210"/>
      <c r="K30" s="210"/>
    </row>
    <row r="31" customHeight="1" spans="1:11">
      <c r="A31" s="22"/>
      <c r="B31" s="22"/>
      <c r="C31" s="207" t="s">
        <v>407</v>
      </c>
      <c r="D31" s="16"/>
      <c r="E31" s="18" t="s">
        <v>841</v>
      </c>
      <c r="F31" s="26"/>
      <c r="G31" s="209"/>
      <c r="H31" s="209"/>
      <c r="I31" s="209"/>
      <c r="J31" s="210"/>
      <c r="K31" s="210"/>
    </row>
    <row r="32" customHeight="1" spans="1:11">
      <c r="A32" s="22"/>
      <c r="B32" s="22"/>
      <c r="C32" s="207" t="s">
        <v>411</v>
      </c>
      <c r="D32" s="16"/>
      <c r="E32" s="18" t="s">
        <v>841</v>
      </c>
      <c r="F32" s="26"/>
      <c r="G32" s="209"/>
      <c r="H32" s="209"/>
      <c r="I32" s="209"/>
      <c r="J32" s="210"/>
      <c r="K32" s="210"/>
    </row>
    <row r="33" customHeight="1" spans="1:11">
      <c r="A33" s="22"/>
      <c r="B33" s="22"/>
      <c r="C33" s="207" t="s">
        <v>413</v>
      </c>
      <c r="D33" s="16"/>
      <c r="E33" s="18" t="s">
        <v>841</v>
      </c>
      <c r="F33" s="26"/>
      <c r="G33" s="209"/>
      <c r="H33" s="209"/>
      <c r="I33" s="209"/>
      <c r="J33" s="210"/>
      <c r="K33" s="210"/>
    </row>
    <row r="34" customHeight="1" spans="1:11">
      <c r="A34" s="22"/>
      <c r="B34" s="22"/>
      <c r="C34" s="207" t="s">
        <v>846</v>
      </c>
      <c r="D34" s="16"/>
      <c r="E34" s="18" t="s">
        <v>841</v>
      </c>
      <c r="F34" s="26"/>
      <c r="G34" s="209"/>
      <c r="H34" s="209"/>
      <c r="I34" s="209"/>
      <c r="J34" s="210"/>
      <c r="K34" s="210"/>
    </row>
    <row r="35" customHeight="1" spans="1:11">
      <c r="A35" s="22"/>
      <c r="B35" s="22"/>
      <c r="C35" s="207" t="s">
        <v>847</v>
      </c>
      <c r="D35" s="16"/>
      <c r="E35" s="18" t="s">
        <v>841</v>
      </c>
      <c r="F35" s="26"/>
      <c r="G35" s="209"/>
      <c r="H35" s="209"/>
      <c r="I35" s="209"/>
      <c r="J35" s="210"/>
      <c r="K35" s="210"/>
    </row>
    <row r="36" customHeight="1" spans="1:11">
      <c r="A36" s="22"/>
      <c r="B36" s="22"/>
      <c r="C36" s="207" t="s">
        <v>419</v>
      </c>
      <c r="D36" s="16"/>
      <c r="E36" s="18" t="s">
        <v>841</v>
      </c>
      <c r="F36" s="26"/>
      <c r="G36" s="209"/>
      <c r="H36" s="209"/>
      <c r="I36" s="209"/>
      <c r="J36" s="210"/>
      <c r="K36" s="210"/>
    </row>
    <row r="37" customHeight="1" spans="1:11">
      <c r="A37" s="22"/>
      <c r="B37" s="22"/>
      <c r="C37" s="207" t="s">
        <v>848</v>
      </c>
      <c r="D37" s="16"/>
      <c r="E37" s="18" t="s">
        <v>841</v>
      </c>
      <c r="F37" s="26"/>
      <c r="G37" s="209"/>
      <c r="H37" s="209"/>
      <c r="I37" s="209"/>
      <c r="J37" s="210"/>
      <c r="K37" s="210"/>
    </row>
    <row r="38" customHeight="1" spans="1:11">
      <c r="A38" s="22"/>
      <c r="B38" s="22"/>
      <c r="C38" s="207" t="s">
        <v>849</v>
      </c>
      <c r="D38" s="16"/>
      <c r="E38" s="18" t="s">
        <v>841</v>
      </c>
      <c r="F38" s="26"/>
      <c r="G38" s="209"/>
      <c r="H38" s="209"/>
      <c r="I38" s="209"/>
      <c r="J38" s="210"/>
      <c r="K38" s="210"/>
    </row>
    <row r="39" customHeight="1" spans="1:11">
      <c r="A39" s="22"/>
      <c r="B39" s="22"/>
      <c r="C39" s="207" t="s">
        <v>567</v>
      </c>
      <c r="D39" s="16"/>
      <c r="E39" s="18" t="s">
        <v>841</v>
      </c>
      <c r="F39" s="26"/>
      <c r="G39" s="209"/>
      <c r="H39" s="209"/>
      <c r="I39" s="209"/>
      <c r="J39" s="210"/>
      <c r="K39" s="210"/>
    </row>
    <row r="40" customHeight="1" spans="1:11">
      <c r="A40" s="22"/>
      <c r="B40" s="22"/>
      <c r="C40" s="205" t="s">
        <v>568</v>
      </c>
      <c r="D40" s="206"/>
      <c r="E40" s="18"/>
      <c r="F40" s="26"/>
      <c r="G40" s="16"/>
      <c r="H40" s="16"/>
      <c r="I40" s="16"/>
      <c r="J40" s="16"/>
      <c r="K40" s="16"/>
    </row>
    <row r="41" customHeight="1" spans="1:11">
      <c r="A41" s="22"/>
      <c r="B41" s="22"/>
      <c r="C41" s="207" t="s">
        <v>569</v>
      </c>
      <c r="D41" s="16"/>
      <c r="E41" s="18" t="s">
        <v>841</v>
      </c>
      <c r="F41" s="26"/>
      <c r="G41" s="16"/>
      <c r="H41" s="16"/>
      <c r="I41" s="16" t="s">
        <v>570</v>
      </c>
      <c r="J41" s="16"/>
      <c r="K41" s="16"/>
    </row>
    <row r="42" customHeight="1" spans="1:11">
      <c r="A42" s="22"/>
      <c r="B42" s="22"/>
      <c r="C42" s="210" t="s">
        <v>571</v>
      </c>
      <c r="D42" s="207"/>
      <c r="E42" s="18" t="s">
        <v>841</v>
      </c>
      <c r="F42" s="26"/>
      <c r="G42" s="27"/>
      <c r="H42" s="27"/>
      <c r="I42" s="27"/>
      <c r="J42" s="35"/>
      <c r="K42" s="35"/>
    </row>
    <row r="43" customHeight="1" spans="1:11">
      <c r="A43" s="22"/>
      <c r="B43" s="22"/>
      <c r="C43" s="207" t="s">
        <v>424</v>
      </c>
      <c r="D43" s="16"/>
      <c r="E43" s="18" t="s">
        <v>841</v>
      </c>
      <c r="F43" s="26"/>
      <c r="G43" s="16"/>
      <c r="H43" s="16"/>
      <c r="I43" s="16" t="s">
        <v>572</v>
      </c>
      <c r="J43" s="16"/>
      <c r="K43" s="16"/>
    </row>
    <row r="44" customHeight="1" spans="1:11">
      <c r="A44" s="22"/>
      <c r="B44" s="22"/>
      <c r="C44" s="207" t="s">
        <v>573</v>
      </c>
      <c r="D44" s="16"/>
      <c r="E44" s="18" t="s">
        <v>841</v>
      </c>
      <c r="F44" s="26"/>
      <c r="G44" s="16"/>
      <c r="H44" s="16"/>
      <c r="I44" s="16" t="s">
        <v>574</v>
      </c>
      <c r="J44" s="16"/>
      <c r="K44" s="16"/>
    </row>
    <row r="45" customHeight="1" spans="1:11">
      <c r="A45" s="22"/>
      <c r="B45" s="22"/>
      <c r="C45" s="210" t="s">
        <v>428</v>
      </c>
      <c r="D45" s="207"/>
      <c r="E45" s="18" t="s">
        <v>850</v>
      </c>
      <c r="F45" s="26"/>
      <c r="G45" s="16"/>
      <c r="H45" s="16"/>
      <c r="I45" s="16"/>
      <c r="J45" s="16"/>
      <c r="K45" s="16"/>
    </row>
    <row r="46" customHeight="1" spans="1:11">
      <c r="A46" s="22"/>
      <c r="B46" s="22"/>
      <c r="C46" s="207" t="s">
        <v>431</v>
      </c>
      <c r="D46" s="16"/>
      <c r="E46" s="18" t="s">
        <v>851</v>
      </c>
      <c r="F46" s="26"/>
      <c r="G46" s="16"/>
      <c r="H46" s="16"/>
      <c r="I46" s="16" t="s">
        <v>577</v>
      </c>
      <c r="J46" s="16"/>
      <c r="K46" s="16"/>
    </row>
    <row r="47" customHeight="1" spans="1:11">
      <c r="A47" s="22"/>
      <c r="B47" s="22"/>
      <c r="C47" s="207" t="s">
        <v>437</v>
      </c>
      <c r="D47" s="16"/>
      <c r="E47" s="18" t="s">
        <v>851</v>
      </c>
      <c r="F47" s="26"/>
      <c r="G47" s="16"/>
      <c r="H47" s="16"/>
      <c r="I47" s="16"/>
      <c r="J47" s="16"/>
      <c r="K47" s="16"/>
    </row>
    <row r="48" customHeight="1" spans="1:11">
      <c r="A48" s="22"/>
      <c r="B48" s="22"/>
      <c r="C48" s="207" t="s">
        <v>578</v>
      </c>
      <c r="D48" s="16"/>
      <c r="E48" s="18" t="s">
        <v>850</v>
      </c>
      <c r="F48" s="26"/>
      <c r="G48" s="16"/>
      <c r="H48" s="16"/>
      <c r="I48" s="16"/>
      <c r="J48" s="16"/>
      <c r="K48" s="16"/>
    </row>
    <row r="49" customHeight="1" spans="1:11">
      <c r="A49" s="22"/>
      <c r="B49" s="22"/>
      <c r="C49" s="211" t="s">
        <v>579</v>
      </c>
      <c r="D49" s="205"/>
      <c r="E49" s="18"/>
      <c r="F49" s="26"/>
      <c r="G49" s="27"/>
      <c r="H49" s="27"/>
      <c r="I49" s="27"/>
      <c r="J49" s="35"/>
      <c r="K49" s="35"/>
    </row>
    <row r="50" customHeight="1" spans="1:11">
      <c r="A50" s="22"/>
      <c r="B50" s="22"/>
      <c r="C50" s="210" t="s">
        <v>580</v>
      </c>
      <c r="D50" s="207"/>
      <c r="E50" s="18" t="s">
        <v>581</v>
      </c>
      <c r="F50" s="26"/>
      <c r="G50" s="27"/>
      <c r="H50" s="27"/>
      <c r="I50" s="27"/>
      <c r="J50" s="35"/>
      <c r="K50" s="35"/>
    </row>
    <row r="51" customHeight="1" spans="1:11">
      <c r="A51" s="22"/>
      <c r="B51" s="22"/>
      <c r="C51" s="210" t="s">
        <v>582</v>
      </c>
      <c r="D51" s="207"/>
      <c r="E51" s="18" t="s">
        <v>581</v>
      </c>
      <c r="F51" s="26"/>
      <c r="G51" s="27"/>
      <c r="H51" s="27"/>
      <c r="I51" s="27"/>
      <c r="J51" s="35"/>
      <c r="K51" s="35"/>
    </row>
    <row r="52" customHeight="1" spans="1:11">
      <c r="A52" s="22"/>
      <c r="B52" s="22"/>
      <c r="C52" s="211" t="s">
        <v>583</v>
      </c>
      <c r="D52" s="205"/>
      <c r="E52" s="18"/>
      <c r="F52" s="26"/>
      <c r="G52" s="27"/>
      <c r="H52" s="27"/>
      <c r="I52" s="27"/>
      <c r="J52" s="35"/>
      <c r="K52" s="35"/>
    </row>
    <row r="53" customHeight="1" spans="1:11">
      <c r="A53" s="22"/>
      <c r="B53" s="22"/>
      <c r="C53" s="210" t="s">
        <v>584</v>
      </c>
      <c r="D53" s="207"/>
      <c r="E53" s="18" t="s">
        <v>841</v>
      </c>
      <c r="F53" s="26"/>
      <c r="G53" s="27"/>
      <c r="H53" s="27"/>
      <c r="I53" s="27"/>
      <c r="J53" s="35"/>
      <c r="K53" s="35"/>
    </row>
    <row r="54" customHeight="1" spans="1:11">
      <c r="A54" s="22"/>
      <c r="B54" s="22"/>
      <c r="C54" s="210" t="s">
        <v>585</v>
      </c>
      <c r="D54" s="207"/>
      <c r="E54" s="18" t="s">
        <v>841</v>
      </c>
      <c r="F54" s="26"/>
      <c r="G54" s="27"/>
      <c r="H54" s="27"/>
      <c r="I54" s="27"/>
      <c r="J54" s="35"/>
      <c r="K54" s="35"/>
    </row>
    <row r="55" customHeight="1" spans="1:11">
      <c r="A55" s="22"/>
      <c r="B55" s="22"/>
      <c r="C55" s="210" t="s">
        <v>586</v>
      </c>
      <c r="D55" s="207"/>
      <c r="E55" s="18" t="s">
        <v>841</v>
      </c>
      <c r="F55" s="26"/>
      <c r="G55" s="27"/>
      <c r="H55" s="27"/>
      <c r="I55" s="27"/>
      <c r="J55" s="35"/>
      <c r="K55" s="35"/>
    </row>
    <row r="56" customHeight="1" spans="1:11">
      <c r="A56" s="22"/>
      <c r="B56" s="22"/>
      <c r="C56" s="207" t="s">
        <v>587</v>
      </c>
      <c r="D56" s="16"/>
      <c r="E56" s="18" t="s">
        <v>841</v>
      </c>
      <c r="F56" s="26"/>
      <c r="G56" s="27"/>
      <c r="H56" s="27"/>
      <c r="I56" s="27"/>
      <c r="J56" s="35"/>
      <c r="K56" s="35"/>
    </row>
    <row r="57" customHeight="1" spans="1:11">
      <c r="A57" s="22"/>
      <c r="B57" s="22"/>
      <c r="C57" s="16" t="s">
        <v>588</v>
      </c>
      <c r="D57" s="16"/>
      <c r="E57" s="18" t="s">
        <v>852</v>
      </c>
      <c r="F57" s="26"/>
      <c r="G57" s="212"/>
      <c r="H57" s="212"/>
      <c r="I57" s="212" t="s">
        <v>590</v>
      </c>
      <c r="J57" s="212"/>
      <c r="K57" s="212"/>
    </row>
    <row r="58" customHeight="1" spans="1:11">
      <c r="A58" s="22"/>
      <c r="B58" s="22"/>
      <c r="C58" s="16" t="s">
        <v>591</v>
      </c>
      <c r="D58" s="16"/>
      <c r="E58" s="18" t="s">
        <v>852</v>
      </c>
      <c r="F58" s="26"/>
      <c r="G58" s="16"/>
      <c r="H58" s="16"/>
      <c r="I58" s="16"/>
      <c r="J58" s="16"/>
      <c r="K58" s="16"/>
    </row>
    <row r="59" customHeight="1" spans="1:11">
      <c r="A59" s="22"/>
      <c r="B59" s="22"/>
      <c r="C59" s="211" t="s">
        <v>592</v>
      </c>
      <c r="D59" s="205"/>
      <c r="E59" s="18" t="s">
        <v>841</v>
      </c>
      <c r="F59" s="26"/>
      <c r="G59" s="209"/>
      <c r="H59" s="209"/>
      <c r="I59" s="209"/>
      <c r="J59" s="210"/>
      <c r="K59" s="210"/>
    </row>
    <row r="60" customHeight="1" spans="1:11">
      <c r="A60" s="213"/>
      <c r="B60" s="22"/>
      <c r="C60" s="214" t="s">
        <v>3</v>
      </c>
      <c r="D60" s="215"/>
      <c r="E60" s="18"/>
      <c r="F60" s="26"/>
      <c r="G60" s="216"/>
      <c r="H60" s="216"/>
      <c r="I60" s="216"/>
      <c r="J60" s="220"/>
      <c r="K60" s="220"/>
    </row>
    <row r="61" ht="30" customHeight="1" spans="1:11">
      <c r="A61" s="17"/>
      <c r="B61" s="17" t="s">
        <v>593</v>
      </c>
      <c r="C61" s="16" t="s">
        <v>594</v>
      </c>
      <c r="D61" s="16"/>
      <c r="E61" s="18"/>
      <c r="F61" s="26"/>
      <c r="G61" s="212"/>
      <c r="H61" s="212"/>
      <c r="I61" s="212" t="s">
        <v>595</v>
      </c>
      <c r="J61" s="212"/>
      <c r="K61" s="212"/>
    </row>
    <row r="62" ht="30" customHeight="1" spans="1:11">
      <c r="A62" s="22"/>
      <c r="B62" s="22"/>
      <c r="C62" s="16" t="s">
        <v>442</v>
      </c>
      <c r="D62" s="16"/>
      <c r="E62" s="18" t="s">
        <v>852</v>
      </c>
      <c r="F62" s="26"/>
      <c r="G62" s="212"/>
      <c r="H62" s="212"/>
      <c r="I62" s="212" t="s">
        <v>596</v>
      </c>
      <c r="J62" s="212"/>
      <c r="K62" s="212"/>
    </row>
    <row r="63" ht="30" customHeight="1" spans="1:11">
      <c r="A63" s="22"/>
      <c r="B63" s="22"/>
      <c r="C63" s="16" t="s">
        <v>476</v>
      </c>
      <c r="D63" s="16"/>
      <c r="E63" s="18" t="s">
        <v>852</v>
      </c>
      <c r="F63" s="26"/>
      <c r="G63" s="212"/>
      <c r="H63" s="212"/>
      <c r="I63" s="212" t="s">
        <v>597</v>
      </c>
      <c r="J63" s="212"/>
      <c r="K63" s="212"/>
    </row>
    <row r="64" ht="30" customHeight="1" spans="1:11">
      <c r="A64" s="22"/>
      <c r="B64" s="22"/>
      <c r="C64" s="16" t="s">
        <v>484</v>
      </c>
      <c r="D64" s="16"/>
      <c r="E64" s="18" t="s">
        <v>852</v>
      </c>
      <c r="F64" s="26"/>
      <c r="G64" s="212"/>
      <c r="H64" s="212"/>
      <c r="I64" s="212" t="s">
        <v>598</v>
      </c>
      <c r="J64" s="212"/>
      <c r="K64" s="212"/>
    </row>
    <row r="65" ht="30" customHeight="1" spans="1:11">
      <c r="A65" s="22"/>
      <c r="B65" s="22"/>
      <c r="C65" s="16" t="s">
        <v>499</v>
      </c>
      <c r="D65" s="16"/>
      <c r="E65" s="18" t="s">
        <v>852</v>
      </c>
      <c r="F65" s="26"/>
      <c r="G65" s="212"/>
      <c r="H65" s="212"/>
      <c r="I65" s="212" t="s">
        <v>599</v>
      </c>
      <c r="J65" s="212"/>
      <c r="K65" s="212"/>
    </row>
    <row r="66" customHeight="1" spans="1:11">
      <c r="A66" s="22"/>
      <c r="B66" s="22"/>
      <c r="C66" s="221" t="s">
        <v>600</v>
      </c>
      <c r="D66" s="222"/>
      <c r="E66" s="17" t="s">
        <v>601</v>
      </c>
      <c r="F66" s="223"/>
      <c r="G66" s="224"/>
      <c r="H66" s="224"/>
      <c r="I66" s="216"/>
      <c r="J66" s="220"/>
      <c r="K66" s="220"/>
    </row>
    <row r="67" customHeight="1" spans="1:11">
      <c r="A67" s="22"/>
      <c r="B67" s="22"/>
      <c r="C67" s="225" t="s">
        <v>602</v>
      </c>
      <c r="D67" s="225"/>
      <c r="E67" s="17" t="s">
        <v>603</v>
      </c>
      <c r="F67" s="223"/>
      <c r="G67" s="224"/>
      <c r="H67" s="224"/>
      <c r="I67" s="216" t="s">
        <v>604</v>
      </c>
      <c r="J67" s="220"/>
      <c r="K67" s="220"/>
    </row>
    <row r="68" customHeight="1" spans="1:11">
      <c r="A68" s="213"/>
      <c r="B68" s="213"/>
      <c r="C68" s="226" t="s">
        <v>4</v>
      </c>
      <c r="D68" s="226"/>
      <c r="E68" s="18"/>
      <c r="F68" s="21"/>
      <c r="G68" s="209"/>
      <c r="H68" s="209"/>
      <c r="I68" s="209"/>
      <c r="J68" s="210"/>
      <c r="K68" s="210"/>
    </row>
    <row r="69" customHeight="1" spans="1:11">
      <c r="A69" s="17"/>
      <c r="B69" s="18" t="s">
        <v>605</v>
      </c>
      <c r="C69" s="19" t="s">
        <v>606</v>
      </c>
      <c r="D69" s="227" t="s">
        <v>607</v>
      </c>
      <c r="E69" s="18" t="s">
        <v>608</v>
      </c>
      <c r="F69" s="21"/>
      <c r="G69" s="16"/>
      <c r="H69" s="16"/>
      <c r="I69" s="16"/>
      <c r="J69" s="16"/>
      <c r="K69" s="16"/>
    </row>
    <row r="70" customHeight="1" spans="1:11">
      <c r="A70" s="22"/>
      <c r="B70" s="18"/>
      <c r="C70" s="19"/>
      <c r="D70" s="227" t="s">
        <v>610</v>
      </c>
      <c r="E70" s="18" t="s">
        <v>608</v>
      </c>
      <c r="F70" s="21"/>
      <c r="G70" s="16"/>
      <c r="H70" s="16"/>
      <c r="I70" s="16"/>
      <c r="J70" s="16"/>
      <c r="K70" s="16"/>
    </row>
    <row r="71" customHeight="1" spans="1:11">
      <c r="A71" s="22"/>
      <c r="B71" s="18"/>
      <c r="C71" s="19"/>
      <c r="D71" s="227" t="s">
        <v>612</v>
      </c>
      <c r="E71" s="18" t="s">
        <v>608</v>
      </c>
      <c r="F71" s="21"/>
      <c r="G71" s="16"/>
      <c r="H71" s="16"/>
      <c r="I71" s="16"/>
      <c r="J71" s="16"/>
      <c r="K71" s="16"/>
    </row>
    <row r="72" customHeight="1" spans="1:11">
      <c r="A72" s="22"/>
      <c r="B72" s="18"/>
      <c r="C72" s="19" t="s">
        <v>613</v>
      </c>
      <c r="D72" s="227" t="s">
        <v>614</v>
      </c>
      <c r="E72" s="18" t="s">
        <v>853</v>
      </c>
      <c r="F72" s="21"/>
      <c r="G72" s="16"/>
      <c r="H72" s="16"/>
      <c r="I72" s="16"/>
      <c r="J72" s="16"/>
      <c r="K72" s="16"/>
    </row>
    <row r="73" customHeight="1" spans="1:11">
      <c r="A73" s="22"/>
      <c r="B73" s="18"/>
      <c r="C73" s="19"/>
      <c r="D73" s="227" t="s">
        <v>616</v>
      </c>
      <c r="E73" s="18" t="s">
        <v>853</v>
      </c>
      <c r="F73" s="23"/>
      <c r="G73" s="16"/>
      <c r="H73" s="16"/>
      <c r="I73" s="16"/>
      <c r="J73" s="16"/>
      <c r="K73" s="16"/>
    </row>
    <row r="74" customHeight="1" spans="1:11">
      <c r="A74" s="22"/>
      <c r="B74" s="18"/>
      <c r="C74" s="19"/>
      <c r="D74" s="227" t="s">
        <v>617</v>
      </c>
      <c r="E74" s="18" t="s">
        <v>853</v>
      </c>
      <c r="F74" s="23"/>
      <c r="G74" s="16"/>
      <c r="H74" s="16"/>
      <c r="I74" s="16"/>
      <c r="J74" s="16"/>
      <c r="K74" s="16"/>
    </row>
    <row r="75" customHeight="1" spans="1:11">
      <c r="A75" s="22"/>
      <c r="B75" s="18"/>
      <c r="C75" s="19"/>
      <c r="D75" s="228" t="s">
        <v>618</v>
      </c>
      <c r="E75" s="18" t="s">
        <v>853</v>
      </c>
      <c r="F75" s="26"/>
      <c r="G75" s="27"/>
      <c r="H75" s="27"/>
      <c r="I75" s="27"/>
      <c r="J75" s="35"/>
      <c r="K75" s="35"/>
    </row>
    <row r="76" customHeight="1" spans="1:11">
      <c r="A76" s="22"/>
      <c r="B76" s="18"/>
      <c r="C76" s="28" t="s">
        <v>619</v>
      </c>
      <c r="D76" s="28"/>
      <c r="E76" s="18" t="s">
        <v>853</v>
      </c>
      <c r="F76" s="26"/>
      <c r="G76" s="27"/>
      <c r="H76" s="27"/>
      <c r="I76" s="27"/>
      <c r="J76" s="35"/>
      <c r="K76" s="35"/>
    </row>
    <row r="77" customHeight="1" spans="1:11">
      <c r="A77" s="22"/>
      <c r="B77" s="18"/>
      <c r="C77" s="28" t="s">
        <v>620</v>
      </c>
      <c r="D77" s="28"/>
      <c r="E77" s="18" t="s">
        <v>853</v>
      </c>
      <c r="F77" s="26"/>
      <c r="G77" s="16"/>
      <c r="H77" s="16"/>
      <c r="I77" s="16"/>
      <c r="J77" s="16"/>
      <c r="K77" s="16"/>
    </row>
    <row r="78" customHeight="1" spans="1:11">
      <c r="A78" s="22"/>
      <c r="B78" s="18"/>
      <c r="C78" s="28" t="s">
        <v>622</v>
      </c>
      <c r="D78" s="28"/>
      <c r="E78" s="18" t="s">
        <v>623</v>
      </c>
      <c r="F78" s="26"/>
      <c r="G78" s="27"/>
      <c r="H78" s="27"/>
      <c r="I78" s="27"/>
      <c r="J78" s="35"/>
      <c r="K78" s="35"/>
    </row>
    <row r="79" customHeight="1" spans="1:11">
      <c r="A79" s="22"/>
      <c r="B79" s="18"/>
      <c r="C79" s="28" t="s">
        <v>624</v>
      </c>
      <c r="D79" s="28"/>
      <c r="E79" s="18" t="s">
        <v>623</v>
      </c>
      <c r="F79" s="26"/>
      <c r="G79" s="27"/>
      <c r="H79" s="27"/>
      <c r="I79" s="27"/>
      <c r="J79" s="35"/>
      <c r="K79" s="35"/>
    </row>
    <row r="80" customHeight="1" spans="1:11">
      <c r="A80" s="22"/>
      <c r="B80" s="18"/>
      <c r="C80" s="19" t="s">
        <v>625</v>
      </c>
      <c r="D80" s="227" t="s">
        <v>626</v>
      </c>
      <c r="E80" s="18" t="s">
        <v>853</v>
      </c>
      <c r="F80" s="26"/>
      <c r="G80" s="16"/>
      <c r="H80" s="16"/>
      <c r="I80" s="16"/>
      <c r="J80" s="16"/>
      <c r="K80" s="16"/>
    </row>
    <row r="81" customHeight="1" spans="1:11">
      <c r="A81" s="213"/>
      <c r="B81" s="18"/>
      <c r="C81" s="13" t="s">
        <v>5</v>
      </c>
      <c r="D81" s="13"/>
      <c r="E81" s="18"/>
      <c r="F81" s="26"/>
      <c r="G81" s="16"/>
      <c r="H81" s="16"/>
      <c r="I81" s="16"/>
      <c r="J81" s="16"/>
      <c r="K81" s="16"/>
    </row>
    <row r="82" customHeight="1" spans="1:11">
      <c r="A82" s="17"/>
      <c r="B82" s="17" t="s">
        <v>628</v>
      </c>
      <c r="C82" s="16" t="s">
        <v>629</v>
      </c>
      <c r="D82" s="16"/>
      <c r="E82" s="18" t="s">
        <v>854</v>
      </c>
      <c r="F82" s="26"/>
      <c r="G82" s="16"/>
      <c r="H82" s="16"/>
      <c r="I82" s="16" t="s">
        <v>631</v>
      </c>
      <c r="J82" s="16"/>
      <c r="K82" s="16"/>
    </row>
    <row r="83" customHeight="1" spans="1:11">
      <c r="A83" s="22"/>
      <c r="B83" s="22"/>
      <c r="C83" s="16" t="s">
        <v>632</v>
      </c>
      <c r="D83" s="16"/>
      <c r="E83" s="18" t="s">
        <v>581</v>
      </c>
      <c r="F83" s="26"/>
      <c r="G83" s="16"/>
      <c r="H83" s="16"/>
      <c r="I83" s="16" t="s">
        <v>633</v>
      </c>
      <c r="J83" s="16"/>
      <c r="K83" s="16"/>
    </row>
    <row r="84" customHeight="1" spans="1:11">
      <c r="A84" s="22"/>
      <c r="B84" s="22"/>
      <c r="C84" s="16" t="s">
        <v>634</v>
      </c>
      <c r="D84" s="16"/>
      <c r="E84" s="18" t="s">
        <v>581</v>
      </c>
      <c r="F84" s="26"/>
      <c r="G84" s="16"/>
      <c r="H84" s="16"/>
      <c r="I84" s="16" t="s">
        <v>635</v>
      </c>
      <c r="J84" s="16"/>
      <c r="K84" s="16"/>
    </row>
    <row r="85" customHeight="1" spans="1:11">
      <c r="A85" s="22"/>
      <c r="B85" s="22"/>
      <c r="C85" s="16" t="s">
        <v>636</v>
      </c>
      <c r="D85" s="16"/>
      <c r="E85" s="18" t="s">
        <v>581</v>
      </c>
      <c r="F85" s="26"/>
      <c r="G85" s="16"/>
      <c r="H85" s="16"/>
      <c r="I85" s="16" t="s">
        <v>635</v>
      </c>
      <c r="J85" s="16"/>
      <c r="K85" s="16"/>
    </row>
    <row r="86" customHeight="1" spans="1:11">
      <c r="A86" s="22"/>
      <c r="B86" s="22"/>
      <c r="C86" s="16" t="s">
        <v>637</v>
      </c>
      <c r="D86" s="16"/>
      <c r="E86" s="18" t="s">
        <v>855</v>
      </c>
      <c r="F86" s="26"/>
      <c r="G86" s="16"/>
      <c r="H86" s="16"/>
      <c r="I86" s="16"/>
      <c r="J86" s="16"/>
      <c r="K86" s="16"/>
    </row>
    <row r="87" customHeight="1" spans="1:11">
      <c r="A87" s="22"/>
      <c r="B87" s="22"/>
      <c r="C87" s="16" t="s">
        <v>639</v>
      </c>
      <c r="D87" s="16"/>
      <c r="E87" s="18"/>
      <c r="F87" s="26"/>
      <c r="G87" s="27"/>
      <c r="H87" s="27"/>
      <c r="I87" s="27"/>
      <c r="J87" s="35"/>
      <c r="K87" s="35"/>
    </row>
    <row r="88" customHeight="1" spans="1:11">
      <c r="A88" s="22"/>
      <c r="B88" s="22"/>
      <c r="C88" s="16" t="s">
        <v>641</v>
      </c>
      <c r="D88" s="16"/>
      <c r="E88" s="18" t="s">
        <v>642</v>
      </c>
      <c r="F88" s="26"/>
      <c r="G88" s="16"/>
      <c r="H88" s="16"/>
      <c r="I88" s="16"/>
      <c r="J88" s="16"/>
      <c r="K88" s="16"/>
    </row>
    <row r="89" customHeight="1" spans="1:11">
      <c r="A89" s="22"/>
      <c r="B89" s="22"/>
      <c r="C89" s="16" t="s">
        <v>643</v>
      </c>
      <c r="D89" s="16"/>
      <c r="E89" s="18" t="s">
        <v>642</v>
      </c>
      <c r="F89" s="229"/>
      <c r="G89" s="27"/>
      <c r="H89" s="27"/>
      <c r="I89" s="27"/>
      <c r="J89" s="35"/>
      <c r="K89" s="35"/>
    </row>
    <row r="90" customHeight="1" spans="1:11">
      <c r="A90" s="22"/>
      <c r="B90" s="22"/>
      <c r="C90" s="16" t="s">
        <v>644</v>
      </c>
      <c r="D90" s="16"/>
      <c r="E90" s="18" t="s">
        <v>642</v>
      </c>
      <c r="F90" s="229"/>
      <c r="G90" s="27"/>
      <c r="H90" s="27"/>
      <c r="I90" s="27"/>
      <c r="J90" s="35"/>
      <c r="K90" s="35"/>
    </row>
    <row r="91" customHeight="1" spans="1:11">
      <c r="A91" s="22"/>
      <c r="B91" s="22"/>
      <c r="C91" s="16" t="s">
        <v>645</v>
      </c>
      <c r="D91" s="16"/>
      <c r="E91" s="18" t="s">
        <v>603</v>
      </c>
      <c r="F91" s="26"/>
      <c r="G91" s="27"/>
      <c r="H91" s="27"/>
      <c r="I91" s="27"/>
      <c r="J91" s="35"/>
      <c r="K91" s="35"/>
    </row>
    <row r="92" customHeight="1" spans="1:11">
      <c r="A92" s="22"/>
      <c r="B92" s="22"/>
      <c r="C92" s="16" t="s">
        <v>646</v>
      </c>
      <c r="D92" s="16"/>
      <c r="E92" s="18" t="s">
        <v>642</v>
      </c>
      <c r="F92" s="26"/>
      <c r="G92" s="27"/>
      <c r="H92" s="27"/>
      <c r="I92" s="27"/>
      <c r="J92" s="35"/>
      <c r="K92" s="35"/>
    </row>
    <row r="93" customHeight="1" spans="1:11">
      <c r="A93" s="22"/>
      <c r="B93" s="22"/>
      <c r="C93" s="16" t="s">
        <v>647</v>
      </c>
      <c r="D93" s="16"/>
      <c r="E93" s="18" t="s">
        <v>642</v>
      </c>
      <c r="F93" s="26"/>
      <c r="G93" s="27"/>
      <c r="H93" s="27"/>
      <c r="I93" s="27"/>
      <c r="J93" s="35"/>
      <c r="K93" s="35"/>
    </row>
    <row r="94" customHeight="1" spans="1:11">
      <c r="A94" s="22"/>
      <c r="B94" s="22"/>
      <c r="C94" s="16" t="s">
        <v>648</v>
      </c>
      <c r="D94" s="16"/>
      <c r="E94" s="18" t="s">
        <v>642</v>
      </c>
      <c r="F94" s="26"/>
      <c r="G94" s="209"/>
      <c r="H94" s="209"/>
      <c r="I94" s="209"/>
      <c r="J94" s="210"/>
      <c r="K94" s="210"/>
    </row>
    <row r="95" customHeight="1" spans="1:11">
      <c r="A95" s="22"/>
      <c r="B95" s="22"/>
      <c r="C95" s="16" t="s">
        <v>649</v>
      </c>
      <c r="D95" s="16"/>
      <c r="E95" s="18" t="s">
        <v>601</v>
      </c>
      <c r="F95" s="26"/>
      <c r="G95" s="209"/>
      <c r="H95" s="209"/>
      <c r="I95" s="209"/>
      <c r="J95" s="210"/>
      <c r="K95" s="210"/>
    </row>
    <row r="96" customHeight="1" spans="1:11">
      <c r="A96" s="22"/>
      <c r="B96" s="22"/>
      <c r="C96" s="16" t="s">
        <v>650</v>
      </c>
      <c r="D96" s="16"/>
      <c r="E96" s="18" t="s">
        <v>603</v>
      </c>
      <c r="F96" s="26"/>
      <c r="G96" s="209"/>
      <c r="H96" s="209"/>
      <c r="I96" s="209"/>
      <c r="J96" s="210"/>
      <c r="K96" s="210"/>
    </row>
    <row r="97" customHeight="1" spans="1:11">
      <c r="A97" s="22"/>
      <c r="B97" s="22"/>
      <c r="C97" s="16" t="s">
        <v>651</v>
      </c>
      <c r="D97" s="16"/>
      <c r="E97" s="18" t="s">
        <v>601</v>
      </c>
      <c r="F97" s="26"/>
      <c r="G97" s="209"/>
      <c r="H97" s="209"/>
      <c r="I97" s="209"/>
      <c r="J97" s="210"/>
      <c r="K97" s="210"/>
    </row>
    <row r="98" customHeight="1" spans="1:11">
      <c r="A98" s="22"/>
      <c r="B98" s="22"/>
      <c r="C98" s="16" t="s">
        <v>652</v>
      </c>
      <c r="D98" s="16"/>
      <c r="E98" s="18" t="s">
        <v>601</v>
      </c>
      <c r="F98" s="26"/>
      <c r="G98" s="209"/>
      <c r="H98" s="209"/>
      <c r="I98" s="209"/>
      <c r="J98" s="210"/>
      <c r="K98" s="210"/>
    </row>
    <row r="99" customHeight="1" spans="1:11">
      <c r="A99" s="22"/>
      <c r="B99" s="22"/>
      <c r="C99" s="16" t="s">
        <v>653</v>
      </c>
      <c r="D99" s="16"/>
      <c r="E99" s="18" t="s">
        <v>654</v>
      </c>
      <c r="F99" s="26"/>
      <c r="G99" s="209"/>
      <c r="H99" s="209"/>
      <c r="I99" s="209"/>
      <c r="J99" s="210"/>
      <c r="K99" s="210"/>
    </row>
    <row r="100" customHeight="1" spans="1:11">
      <c r="A100" s="22"/>
      <c r="B100" s="22"/>
      <c r="C100" s="16" t="s">
        <v>655</v>
      </c>
      <c r="D100" s="16"/>
      <c r="E100" s="18" t="s">
        <v>601</v>
      </c>
      <c r="F100" s="26"/>
      <c r="G100" s="209"/>
      <c r="H100" s="209"/>
      <c r="I100" s="209"/>
      <c r="J100" s="210"/>
      <c r="K100" s="210"/>
    </row>
    <row r="101" customHeight="1" spans="1:11">
      <c r="A101" s="22"/>
      <c r="B101" s="22"/>
      <c r="C101" s="16" t="s">
        <v>656</v>
      </c>
      <c r="D101" s="16"/>
      <c r="E101" s="18" t="s">
        <v>601</v>
      </c>
      <c r="F101" s="26"/>
      <c r="G101" s="209"/>
      <c r="H101" s="209"/>
      <c r="I101" s="209"/>
      <c r="J101" s="210"/>
      <c r="K101" s="210"/>
    </row>
    <row r="102" customHeight="1" spans="1:11">
      <c r="A102" s="22"/>
      <c r="B102" s="22"/>
      <c r="C102" s="16" t="s">
        <v>657</v>
      </c>
      <c r="D102" s="16"/>
      <c r="E102" s="18" t="s">
        <v>658</v>
      </c>
      <c r="F102" s="26"/>
      <c r="G102" s="209"/>
      <c r="H102" s="209"/>
      <c r="I102" s="209"/>
      <c r="J102" s="210"/>
      <c r="K102" s="210"/>
    </row>
    <row r="103" customHeight="1" spans="1:11">
      <c r="A103" s="22"/>
      <c r="B103" s="22"/>
      <c r="C103" s="16" t="s">
        <v>659</v>
      </c>
      <c r="D103" s="16"/>
      <c r="E103" s="18" t="s">
        <v>658</v>
      </c>
      <c r="F103" s="26"/>
      <c r="G103" s="209"/>
      <c r="H103" s="209"/>
      <c r="I103" s="209"/>
      <c r="J103" s="210"/>
      <c r="K103" s="210"/>
    </row>
    <row r="104" customHeight="1" spans="1:11">
      <c r="A104" s="22"/>
      <c r="B104" s="22"/>
      <c r="C104" s="16" t="s">
        <v>660</v>
      </c>
      <c r="D104" s="16"/>
      <c r="E104" s="18" t="s">
        <v>658</v>
      </c>
      <c r="F104" s="26"/>
      <c r="G104" s="209"/>
      <c r="H104" s="209"/>
      <c r="I104" s="209"/>
      <c r="J104" s="210"/>
      <c r="K104" s="210"/>
    </row>
    <row r="105" customHeight="1" spans="1:11">
      <c r="A105" s="22"/>
      <c r="B105" s="22"/>
      <c r="C105" s="16" t="s">
        <v>661</v>
      </c>
      <c r="D105" s="16"/>
      <c r="E105" s="18" t="s">
        <v>658</v>
      </c>
      <c r="F105" s="26"/>
      <c r="G105" s="209"/>
      <c r="H105" s="209"/>
      <c r="I105" s="209"/>
      <c r="J105" s="210"/>
      <c r="K105" s="210"/>
    </row>
    <row r="106" customHeight="1" spans="1:11">
      <c r="A106" s="22"/>
      <c r="B106" s="22"/>
      <c r="C106" s="16" t="s">
        <v>662</v>
      </c>
      <c r="D106" s="16"/>
      <c r="E106" s="18" t="s">
        <v>285</v>
      </c>
      <c r="F106" s="26"/>
      <c r="G106" s="209"/>
      <c r="H106" s="209"/>
      <c r="I106" s="209"/>
      <c r="J106" s="210"/>
      <c r="K106" s="210"/>
    </row>
    <row r="107" customHeight="1" spans="1:11">
      <c r="A107" s="22"/>
      <c r="B107" s="22"/>
      <c r="C107" s="16" t="s">
        <v>663</v>
      </c>
      <c r="D107" s="16"/>
      <c r="E107" s="18" t="s">
        <v>285</v>
      </c>
      <c r="F107" s="26"/>
      <c r="G107" s="209"/>
      <c r="H107" s="209"/>
      <c r="I107" s="209"/>
      <c r="J107" s="210"/>
      <c r="K107" s="210"/>
    </row>
    <row r="108" customHeight="1" spans="1:11">
      <c r="A108" s="22"/>
      <c r="B108" s="22"/>
      <c r="C108" s="16" t="s">
        <v>664</v>
      </c>
      <c r="D108" s="16"/>
      <c r="E108" s="18" t="s">
        <v>285</v>
      </c>
      <c r="F108" s="26"/>
      <c r="G108" s="209"/>
      <c r="H108" s="209"/>
      <c r="I108" s="209"/>
      <c r="J108" s="210"/>
      <c r="K108" s="210"/>
    </row>
    <row r="109" customHeight="1" spans="1:11">
      <c r="A109" s="22"/>
      <c r="B109" s="22"/>
      <c r="C109" s="16" t="s">
        <v>665</v>
      </c>
      <c r="D109" s="16"/>
      <c r="E109" s="18" t="s">
        <v>666</v>
      </c>
      <c r="F109" s="26"/>
      <c r="G109" s="209"/>
      <c r="H109" s="209"/>
      <c r="I109" s="209"/>
      <c r="J109" s="210"/>
      <c r="K109" s="210"/>
    </row>
    <row r="110" customHeight="1" spans="1:11">
      <c r="A110" s="22"/>
      <c r="B110" s="22"/>
      <c r="C110" s="16" t="s">
        <v>667</v>
      </c>
      <c r="D110" s="16"/>
      <c r="E110" s="18" t="s">
        <v>852</v>
      </c>
      <c r="F110" s="26"/>
      <c r="G110" s="209"/>
      <c r="H110" s="209"/>
      <c r="I110" s="209"/>
      <c r="J110" s="210"/>
      <c r="K110" s="210"/>
    </row>
    <row r="111" customHeight="1" spans="1:11">
      <c r="A111" s="22"/>
      <c r="B111" s="22"/>
      <c r="C111" s="16" t="s">
        <v>668</v>
      </c>
      <c r="D111" s="16"/>
      <c r="E111" s="18" t="s">
        <v>603</v>
      </c>
      <c r="F111" s="26"/>
      <c r="G111" s="209"/>
      <c r="H111" s="209"/>
      <c r="I111" s="209"/>
      <c r="J111" s="210"/>
      <c r="K111" s="210"/>
    </row>
    <row r="112" customHeight="1" spans="1:11">
      <c r="A112" s="22"/>
      <c r="B112" s="22"/>
      <c r="C112" s="16" t="s">
        <v>669</v>
      </c>
      <c r="D112" s="16"/>
      <c r="E112" s="18" t="s">
        <v>852</v>
      </c>
      <c r="F112" s="26"/>
      <c r="G112" s="209"/>
      <c r="H112" s="209"/>
      <c r="I112" s="209"/>
      <c r="J112" s="210"/>
      <c r="K112" s="210"/>
    </row>
    <row r="113" customHeight="1" spans="1:11">
      <c r="A113" s="22"/>
      <c r="B113" s="22"/>
      <c r="C113" s="16" t="s">
        <v>670</v>
      </c>
      <c r="D113" s="16"/>
      <c r="E113" s="18" t="s">
        <v>654</v>
      </c>
      <c r="F113" s="26"/>
      <c r="G113" s="209"/>
      <c r="H113" s="209"/>
      <c r="I113" s="209"/>
      <c r="J113" s="210"/>
      <c r="K113" s="210"/>
    </row>
    <row r="114" customHeight="1" spans="1:11">
      <c r="A114" s="22"/>
      <c r="B114" s="22"/>
      <c r="C114" s="16" t="s">
        <v>671</v>
      </c>
      <c r="D114" s="16"/>
      <c r="E114" s="18" t="s">
        <v>654</v>
      </c>
      <c r="F114" s="26"/>
      <c r="G114" s="209"/>
      <c r="H114" s="209"/>
      <c r="I114" s="209"/>
      <c r="J114" s="210"/>
      <c r="K114" s="210"/>
    </row>
    <row r="115" customHeight="1" spans="1:11">
      <c r="A115" s="22"/>
      <c r="B115" s="22"/>
      <c r="C115" s="16" t="s">
        <v>672</v>
      </c>
      <c r="D115" s="16"/>
      <c r="E115" s="18" t="s">
        <v>673</v>
      </c>
      <c r="F115" s="26"/>
      <c r="G115" s="16"/>
      <c r="H115" s="16"/>
      <c r="I115" s="16"/>
      <c r="J115" s="16"/>
      <c r="K115" s="16"/>
    </row>
    <row r="116" customHeight="1" spans="1:11">
      <c r="A116" s="22"/>
      <c r="B116" s="22"/>
      <c r="C116" s="16" t="s">
        <v>674</v>
      </c>
      <c r="D116" s="16"/>
      <c r="E116" s="18" t="s">
        <v>673</v>
      </c>
      <c r="F116" s="26"/>
      <c r="G116" s="16"/>
      <c r="H116" s="16"/>
      <c r="I116" s="16"/>
      <c r="J116" s="16"/>
      <c r="K116" s="16"/>
    </row>
    <row r="117" customHeight="1" spans="1:11">
      <c r="A117" s="22"/>
      <c r="B117" s="22"/>
      <c r="C117" s="230" t="s">
        <v>6</v>
      </c>
      <c r="D117" s="215"/>
      <c r="E117" s="18"/>
      <c r="F117" s="26"/>
      <c r="G117" s="209"/>
      <c r="H117" s="209"/>
      <c r="I117" s="209"/>
      <c r="J117" s="210"/>
      <c r="K117" s="210"/>
    </row>
    <row r="118" customHeight="1" spans="1:11">
      <c r="A118" s="17"/>
      <c r="B118" s="18" t="s">
        <v>675</v>
      </c>
      <c r="C118" s="16" t="s">
        <v>676</v>
      </c>
      <c r="D118" s="16" t="s">
        <v>677</v>
      </c>
      <c r="E118" s="18" t="s">
        <v>603</v>
      </c>
      <c r="F118" s="26"/>
      <c r="G118" s="209"/>
      <c r="H118" s="209"/>
      <c r="I118" s="209"/>
      <c r="J118" s="210"/>
      <c r="K118" s="210"/>
    </row>
    <row r="119" customHeight="1" spans="1:11">
      <c r="A119" s="22"/>
      <c r="B119" s="18"/>
      <c r="C119" s="16"/>
      <c r="D119" s="16" t="s">
        <v>678</v>
      </c>
      <c r="E119" s="18" t="s">
        <v>603</v>
      </c>
      <c r="F119" s="26"/>
      <c r="G119" s="209"/>
      <c r="H119" s="209"/>
      <c r="I119" s="209"/>
      <c r="J119" s="210"/>
      <c r="K119" s="210"/>
    </row>
    <row r="120" customHeight="1" spans="1:11">
      <c r="A120" s="22"/>
      <c r="B120" s="18"/>
      <c r="C120" s="16"/>
      <c r="D120" s="16" t="s">
        <v>625</v>
      </c>
      <c r="E120" s="18" t="s">
        <v>679</v>
      </c>
      <c r="F120" s="26"/>
      <c r="G120" s="209"/>
      <c r="H120" s="209"/>
      <c r="I120" s="209"/>
      <c r="J120" s="210"/>
      <c r="K120" s="210"/>
    </row>
    <row r="121" customHeight="1" spans="1:11">
      <c r="A121" s="22"/>
      <c r="B121" s="18"/>
      <c r="C121" s="16" t="s">
        <v>680</v>
      </c>
      <c r="D121" s="16" t="s">
        <v>681</v>
      </c>
      <c r="E121" s="18" t="s">
        <v>666</v>
      </c>
      <c r="F121" s="26"/>
      <c r="G121" s="209"/>
      <c r="H121" s="209"/>
      <c r="I121" s="209"/>
      <c r="J121" s="210"/>
      <c r="K121" s="210"/>
    </row>
    <row r="122" customHeight="1" spans="1:11">
      <c r="A122" s="22"/>
      <c r="B122" s="18"/>
      <c r="C122" s="16"/>
      <c r="D122" s="16" t="s">
        <v>682</v>
      </c>
      <c r="E122" s="18" t="s">
        <v>666</v>
      </c>
      <c r="F122" s="26"/>
      <c r="G122" s="209"/>
      <c r="H122" s="209"/>
      <c r="I122" s="209"/>
      <c r="J122" s="210"/>
      <c r="K122" s="210"/>
    </row>
    <row r="123" customHeight="1" spans="1:11">
      <c r="A123" s="22"/>
      <c r="B123" s="18"/>
      <c r="C123" s="16"/>
      <c r="D123" s="16" t="s">
        <v>683</v>
      </c>
      <c r="E123" s="18" t="s">
        <v>666</v>
      </c>
      <c r="F123" s="26"/>
      <c r="G123" s="209"/>
      <c r="H123" s="209"/>
      <c r="I123" s="209"/>
      <c r="J123" s="210"/>
      <c r="K123" s="210"/>
    </row>
    <row r="124" customHeight="1" spans="1:11">
      <c r="A124" s="22"/>
      <c r="B124" s="18"/>
      <c r="C124" s="16"/>
      <c r="D124" s="16" t="s">
        <v>684</v>
      </c>
      <c r="E124" s="18" t="s">
        <v>666</v>
      </c>
      <c r="F124" s="26"/>
      <c r="G124" s="209"/>
      <c r="H124" s="209"/>
      <c r="I124" s="209"/>
      <c r="J124" s="210"/>
      <c r="K124" s="210"/>
    </row>
    <row r="125" customHeight="1" spans="1:11">
      <c r="A125" s="22"/>
      <c r="B125" s="18"/>
      <c r="C125" s="16"/>
      <c r="D125" s="16" t="s">
        <v>685</v>
      </c>
      <c r="E125" s="18" t="s">
        <v>666</v>
      </c>
      <c r="F125" s="26"/>
      <c r="G125" s="209"/>
      <c r="H125" s="209"/>
      <c r="I125" s="209"/>
      <c r="J125" s="210"/>
      <c r="K125" s="210"/>
    </row>
    <row r="126" customHeight="1" spans="1:11">
      <c r="A126" s="22"/>
      <c r="B126" s="18"/>
      <c r="C126" s="16"/>
      <c r="D126" s="16" t="s">
        <v>686</v>
      </c>
      <c r="E126" s="18" t="s">
        <v>852</v>
      </c>
      <c r="F126" s="26"/>
      <c r="G126" s="209"/>
      <c r="H126" s="209"/>
      <c r="I126" s="209"/>
      <c r="J126" s="210"/>
      <c r="K126" s="210"/>
    </row>
    <row r="127" customHeight="1" spans="1:11">
      <c r="A127" s="22"/>
      <c r="B127" s="18"/>
      <c r="C127" s="16"/>
      <c r="D127" s="16" t="s">
        <v>687</v>
      </c>
      <c r="E127" s="18" t="s">
        <v>666</v>
      </c>
      <c r="F127" s="26"/>
      <c r="G127" s="209"/>
      <c r="H127" s="209"/>
      <c r="I127" s="209"/>
      <c r="J127" s="210"/>
      <c r="K127" s="210"/>
    </row>
    <row r="128" customHeight="1" spans="1:11">
      <c r="A128" s="22"/>
      <c r="B128" s="18"/>
      <c r="C128" s="16"/>
      <c r="D128" s="16" t="s">
        <v>688</v>
      </c>
      <c r="E128" s="18" t="s">
        <v>666</v>
      </c>
      <c r="F128" s="26"/>
      <c r="G128" s="209"/>
      <c r="H128" s="209"/>
      <c r="I128" s="209"/>
      <c r="J128" s="210"/>
      <c r="K128" s="210"/>
    </row>
    <row r="129" customHeight="1" spans="1:11">
      <c r="A129" s="213"/>
      <c r="B129" s="18"/>
      <c r="C129" s="13" t="s">
        <v>7</v>
      </c>
      <c r="D129" s="13"/>
      <c r="E129" s="18"/>
      <c r="F129" s="26"/>
      <c r="G129" s="209"/>
      <c r="H129" s="209"/>
      <c r="I129" s="209"/>
      <c r="J129" s="210"/>
      <c r="K129" s="210"/>
    </row>
    <row r="130" customFormat="1" customHeight="1" spans="1:11">
      <c r="A130" s="231"/>
      <c r="B130" s="232" t="s">
        <v>689</v>
      </c>
      <c r="C130" s="233"/>
      <c r="D130" s="234"/>
      <c r="E130" s="235" t="s">
        <v>690</v>
      </c>
      <c r="F130" s="208"/>
      <c r="G130" s="236"/>
      <c r="H130" s="236"/>
      <c r="I130" s="236"/>
      <c r="J130" s="276"/>
      <c r="K130" s="276"/>
    </row>
    <row r="131" customHeight="1" spans="1:11">
      <c r="A131" s="237" t="s">
        <v>10</v>
      </c>
      <c r="B131" s="238"/>
      <c r="C131" s="238"/>
      <c r="D131" s="239"/>
      <c r="E131" s="18"/>
      <c r="F131" s="26"/>
      <c r="G131" s="16"/>
      <c r="H131" s="16"/>
      <c r="I131" s="16" t="s">
        <v>631</v>
      </c>
      <c r="J131" s="16"/>
      <c r="K131" s="16"/>
    </row>
    <row r="132" customHeight="1" spans="1:11">
      <c r="A132" s="240" t="s">
        <v>691</v>
      </c>
      <c r="B132" s="240"/>
      <c r="C132" s="241" t="s">
        <v>692</v>
      </c>
      <c r="D132" s="240"/>
      <c r="E132" s="242"/>
      <c r="F132" s="243"/>
      <c r="G132" s="244"/>
      <c r="H132" s="244"/>
      <c r="I132" s="244"/>
      <c r="J132" s="247"/>
      <c r="K132" s="247"/>
    </row>
    <row r="133" customHeight="1" spans="1:11">
      <c r="A133" s="245"/>
      <c r="B133" s="246" t="s">
        <v>272</v>
      </c>
      <c r="C133" s="247" t="s">
        <v>693</v>
      </c>
      <c r="D133" s="248"/>
      <c r="E133" s="246" t="s">
        <v>694</v>
      </c>
      <c r="F133" s="249"/>
      <c r="G133" s="250"/>
      <c r="H133" s="250"/>
      <c r="I133" s="244" t="s">
        <v>856</v>
      </c>
      <c r="J133" s="247"/>
      <c r="K133" s="247"/>
    </row>
    <row r="134" customHeight="1" spans="1:11">
      <c r="A134" s="251"/>
      <c r="B134" s="246"/>
      <c r="C134" s="247" t="s">
        <v>697</v>
      </c>
      <c r="D134" s="248"/>
      <c r="E134" s="246" t="s">
        <v>694</v>
      </c>
      <c r="F134" s="249"/>
      <c r="G134" s="250"/>
      <c r="H134" s="250"/>
      <c r="I134" s="244" t="s">
        <v>857</v>
      </c>
      <c r="J134" s="247"/>
      <c r="K134" s="247"/>
    </row>
    <row r="135" customHeight="1" spans="1:11">
      <c r="A135" s="251"/>
      <c r="B135" s="246"/>
      <c r="C135" s="247" t="s">
        <v>699</v>
      </c>
      <c r="D135" s="248"/>
      <c r="E135" s="246" t="s">
        <v>694</v>
      </c>
      <c r="F135" s="249"/>
      <c r="G135" s="250"/>
      <c r="H135" s="250"/>
      <c r="I135" s="244" t="s">
        <v>858</v>
      </c>
      <c r="J135" s="247"/>
      <c r="K135" s="247"/>
    </row>
    <row r="136" customHeight="1" spans="1:11">
      <c r="A136" s="251"/>
      <c r="B136" s="246"/>
      <c r="C136" s="247" t="s">
        <v>701</v>
      </c>
      <c r="D136" s="248"/>
      <c r="E136" s="246" t="s">
        <v>694</v>
      </c>
      <c r="F136" s="252"/>
      <c r="G136" s="250"/>
      <c r="H136" s="250"/>
      <c r="I136" s="244" t="s">
        <v>856</v>
      </c>
      <c r="J136" s="247"/>
      <c r="K136" s="247"/>
    </row>
    <row r="137" customHeight="1" spans="1:11">
      <c r="A137" s="251"/>
      <c r="B137" s="246"/>
      <c r="C137" s="247" t="s">
        <v>702</v>
      </c>
      <c r="D137" s="248"/>
      <c r="E137" s="246" t="s">
        <v>694</v>
      </c>
      <c r="F137" s="252"/>
      <c r="G137" s="250"/>
      <c r="H137" s="250"/>
      <c r="I137" s="244" t="s">
        <v>857</v>
      </c>
      <c r="J137" s="247"/>
      <c r="K137" s="247"/>
    </row>
    <row r="138" customHeight="1" spans="1:11">
      <c r="A138" s="251"/>
      <c r="B138" s="246"/>
      <c r="C138" s="247" t="s">
        <v>703</v>
      </c>
      <c r="D138" s="248"/>
      <c r="E138" s="246" t="s">
        <v>694</v>
      </c>
      <c r="F138" s="249"/>
      <c r="G138" s="250"/>
      <c r="H138" s="250"/>
      <c r="I138" s="244" t="s">
        <v>858</v>
      </c>
      <c r="J138" s="247"/>
      <c r="K138" s="247"/>
    </row>
    <row r="139" customHeight="1" spans="1:11">
      <c r="A139" s="251"/>
      <c r="B139" s="246"/>
      <c r="C139" s="247" t="s">
        <v>704</v>
      </c>
      <c r="D139" s="248"/>
      <c r="E139" s="246" t="s">
        <v>694</v>
      </c>
      <c r="F139" s="249"/>
      <c r="G139" s="250"/>
      <c r="H139" s="250"/>
      <c r="I139" s="244" t="s">
        <v>859</v>
      </c>
      <c r="J139" s="247"/>
      <c r="K139" s="247"/>
    </row>
    <row r="140" customHeight="1" spans="1:11">
      <c r="A140" s="251"/>
      <c r="B140" s="246"/>
      <c r="C140" s="247" t="s">
        <v>707</v>
      </c>
      <c r="D140" s="248"/>
      <c r="E140" s="246" t="s">
        <v>694</v>
      </c>
      <c r="F140" s="249"/>
      <c r="G140" s="250"/>
      <c r="H140" s="250"/>
      <c r="I140" s="244" t="s">
        <v>859</v>
      </c>
      <c r="J140" s="247"/>
      <c r="K140" s="247"/>
    </row>
    <row r="141" customHeight="1" spans="1:11">
      <c r="A141" s="251"/>
      <c r="B141" s="246"/>
      <c r="C141" s="247" t="s">
        <v>708</v>
      </c>
      <c r="D141" s="248"/>
      <c r="E141" s="246" t="s">
        <v>694</v>
      </c>
      <c r="F141" s="249"/>
      <c r="G141" s="250"/>
      <c r="H141" s="250"/>
      <c r="I141" s="244" t="s">
        <v>860</v>
      </c>
      <c r="J141" s="247"/>
      <c r="K141" s="247"/>
    </row>
    <row r="142" customHeight="1" spans="1:11">
      <c r="A142" s="251"/>
      <c r="B142" s="246"/>
      <c r="C142" s="247" t="s">
        <v>710</v>
      </c>
      <c r="D142" s="248"/>
      <c r="E142" s="246" t="s">
        <v>694</v>
      </c>
      <c r="F142" s="252"/>
      <c r="G142" s="250"/>
      <c r="H142" s="250"/>
      <c r="I142" s="244" t="s">
        <v>859</v>
      </c>
      <c r="J142" s="247"/>
      <c r="K142" s="247"/>
    </row>
    <row r="143" customHeight="1" spans="1:11">
      <c r="A143" s="251"/>
      <c r="B143" s="246"/>
      <c r="C143" s="247" t="s">
        <v>711</v>
      </c>
      <c r="D143" s="248"/>
      <c r="E143" s="246" t="s">
        <v>694</v>
      </c>
      <c r="F143" s="252"/>
      <c r="G143" s="250"/>
      <c r="H143" s="250"/>
      <c r="I143" s="244" t="s">
        <v>859</v>
      </c>
      <c r="J143" s="247"/>
      <c r="K143" s="247"/>
    </row>
    <row r="144" customHeight="1" spans="1:11">
      <c r="A144" s="251"/>
      <c r="B144" s="246"/>
      <c r="C144" s="247" t="s">
        <v>712</v>
      </c>
      <c r="D144" s="248"/>
      <c r="E144" s="246" t="s">
        <v>694</v>
      </c>
      <c r="F144" s="249"/>
      <c r="G144" s="250"/>
      <c r="H144" s="250"/>
      <c r="I144" s="244" t="s">
        <v>860</v>
      </c>
      <c r="J144" s="247"/>
      <c r="K144" s="247"/>
    </row>
    <row r="145" customHeight="1" spans="1:11">
      <c r="A145" s="251"/>
      <c r="B145" s="246"/>
      <c r="C145" s="247" t="s">
        <v>713</v>
      </c>
      <c r="D145" s="248"/>
      <c r="E145" s="246" t="s">
        <v>714</v>
      </c>
      <c r="F145" s="249"/>
      <c r="G145" s="250"/>
      <c r="H145" s="250"/>
      <c r="I145" s="244" t="s">
        <v>861</v>
      </c>
      <c r="J145" s="247"/>
      <c r="K145" s="247"/>
    </row>
    <row r="146" customHeight="1" spans="1:11">
      <c r="A146" s="251"/>
      <c r="B146" s="246"/>
      <c r="C146" s="247" t="s">
        <v>717</v>
      </c>
      <c r="D146" s="248"/>
      <c r="E146" s="246" t="s">
        <v>714</v>
      </c>
      <c r="F146" s="249"/>
      <c r="G146" s="250"/>
      <c r="H146" s="250"/>
      <c r="I146" s="244" t="s">
        <v>862</v>
      </c>
      <c r="J146" s="247"/>
      <c r="K146" s="247"/>
    </row>
    <row r="147" customHeight="1" spans="1:11">
      <c r="A147" s="251"/>
      <c r="B147" s="246"/>
      <c r="C147" s="247" t="s">
        <v>719</v>
      </c>
      <c r="D147" s="248"/>
      <c r="E147" s="246" t="s">
        <v>714</v>
      </c>
      <c r="F147" s="249"/>
      <c r="G147" s="250"/>
      <c r="H147" s="250"/>
      <c r="I147" s="244" t="s">
        <v>863</v>
      </c>
      <c r="J147" s="247"/>
      <c r="K147" s="247"/>
    </row>
    <row r="148" customHeight="1" spans="1:11">
      <c r="A148" s="251"/>
      <c r="B148" s="246"/>
      <c r="C148" s="247" t="s">
        <v>721</v>
      </c>
      <c r="D148" s="248"/>
      <c r="E148" s="246" t="s">
        <v>714</v>
      </c>
      <c r="F148" s="249"/>
      <c r="G148" s="250"/>
      <c r="H148" s="250"/>
      <c r="I148" s="244" t="s">
        <v>722</v>
      </c>
      <c r="J148" s="247"/>
      <c r="K148" s="247"/>
    </row>
    <row r="149" customHeight="1" spans="1:11">
      <c r="A149" s="251"/>
      <c r="B149" s="246"/>
      <c r="C149" s="247" t="s">
        <v>724</v>
      </c>
      <c r="D149" s="248"/>
      <c r="E149" s="246" t="s">
        <v>714</v>
      </c>
      <c r="F149" s="249"/>
      <c r="G149" s="250"/>
      <c r="H149" s="250"/>
      <c r="I149" s="244" t="s">
        <v>725</v>
      </c>
      <c r="J149" s="247"/>
      <c r="K149" s="247"/>
    </row>
    <row r="150" customHeight="1" spans="1:11">
      <c r="A150" s="253"/>
      <c r="B150" s="246"/>
      <c r="C150" s="247" t="s">
        <v>727</v>
      </c>
      <c r="D150" s="248"/>
      <c r="E150" s="246" t="s">
        <v>714</v>
      </c>
      <c r="F150" s="249"/>
      <c r="G150" s="250"/>
      <c r="H150" s="250"/>
      <c r="I150" s="244" t="s">
        <v>728</v>
      </c>
      <c r="J150" s="247"/>
      <c r="K150" s="247"/>
    </row>
    <row r="151" customHeight="1" spans="1:11">
      <c r="A151" s="245"/>
      <c r="B151" s="246" t="s">
        <v>538</v>
      </c>
      <c r="C151" s="254" t="s">
        <v>730</v>
      </c>
      <c r="D151" s="255"/>
      <c r="E151" s="246" t="s">
        <v>694</v>
      </c>
      <c r="F151" s="256"/>
      <c r="G151" s="257"/>
      <c r="H151" s="257"/>
      <c r="I151" s="257"/>
      <c r="J151" s="254"/>
      <c r="K151" s="254"/>
    </row>
    <row r="152" customHeight="1" spans="1:11">
      <c r="A152" s="251"/>
      <c r="B152" s="246"/>
      <c r="C152" s="254" t="s">
        <v>731</v>
      </c>
      <c r="D152" s="255"/>
      <c r="E152" s="246" t="s">
        <v>694</v>
      </c>
      <c r="F152" s="256"/>
      <c r="G152" s="257"/>
      <c r="H152" s="257"/>
      <c r="I152" s="257"/>
      <c r="J152" s="254"/>
      <c r="K152" s="254"/>
    </row>
    <row r="153" customHeight="1" spans="1:11">
      <c r="A153" s="251"/>
      <c r="B153" s="246"/>
      <c r="C153" s="254" t="s">
        <v>732</v>
      </c>
      <c r="D153" s="255"/>
      <c r="E153" s="246" t="s">
        <v>714</v>
      </c>
      <c r="F153" s="249"/>
      <c r="G153" s="258"/>
      <c r="H153" s="258"/>
      <c r="I153" s="257"/>
      <c r="J153" s="254"/>
      <c r="K153" s="254"/>
    </row>
    <row r="154" customHeight="1" spans="1:11">
      <c r="A154" s="253"/>
      <c r="B154" s="246"/>
      <c r="C154" s="254" t="s">
        <v>733</v>
      </c>
      <c r="D154" s="255"/>
      <c r="E154" s="246" t="s">
        <v>714</v>
      </c>
      <c r="F154" s="249"/>
      <c r="G154" s="258"/>
      <c r="H154" s="258"/>
      <c r="I154" s="257"/>
      <c r="J154" s="254"/>
      <c r="K154" s="254"/>
    </row>
    <row r="155" customHeight="1" spans="1:11">
      <c r="A155" s="245"/>
      <c r="B155" s="246" t="s">
        <v>734</v>
      </c>
      <c r="C155" s="254" t="s">
        <v>735</v>
      </c>
      <c r="D155" s="255"/>
      <c r="E155" s="246" t="s">
        <v>714</v>
      </c>
      <c r="F155" s="249"/>
      <c r="G155" s="258"/>
      <c r="H155" s="258"/>
      <c r="I155" s="257"/>
      <c r="J155" s="254"/>
      <c r="K155" s="254"/>
    </row>
    <row r="156" customHeight="1" spans="1:11">
      <c r="A156" s="251"/>
      <c r="B156" s="246"/>
      <c r="C156" s="254" t="s">
        <v>736</v>
      </c>
      <c r="D156" s="255"/>
      <c r="E156" s="246" t="s">
        <v>714</v>
      </c>
      <c r="F156" s="249"/>
      <c r="G156" s="258"/>
      <c r="H156" s="258"/>
      <c r="I156" s="257"/>
      <c r="J156" s="254"/>
      <c r="K156" s="254"/>
    </row>
    <row r="157" customHeight="1" spans="1:11">
      <c r="A157" s="251"/>
      <c r="B157" s="246"/>
      <c r="C157" s="254" t="s">
        <v>737</v>
      </c>
      <c r="D157" s="255"/>
      <c r="E157" s="246" t="s">
        <v>714</v>
      </c>
      <c r="F157" s="249"/>
      <c r="G157" s="258"/>
      <c r="H157" s="258"/>
      <c r="I157" s="257"/>
      <c r="J157" s="254"/>
      <c r="K157" s="254"/>
    </row>
    <row r="158" customHeight="1" spans="1:11">
      <c r="A158" s="251"/>
      <c r="B158" s="246"/>
      <c r="C158" s="254" t="s">
        <v>738</v>
      </c>
      <c r="D158" s="255"/>
      <c r="E158" s="246" t="s">
        <v>714</v>
      </c>
      <c r="F158" s="249"/>
      <c r="G158" s="258"/>
      <c r="H158" s="258"/>
      <c r="I158" s="257"/>
      <c r="J158" s="254"/>
      <c r="K158" s="254"/>
    </row>
    <row r="159" customHeight="1" spans="1:11">
      <c r="A159" s="251"/>
      <c r="B159" s="246"/>
      <c r="C159" s="254" t="s">
        <v>739</v>
      </c>
      <c r="D159" s="255"/>
      <c r="E159" s="246" t="s">
        <v>714</v>
      </c>
      <c r="F159" s="249"/>
      <c r="G159" s="258"/>
      <c r="H159" s="258"/>
      <c r="I159" s="257"/>
      <c r="J159" s="254"/>
      <c r="K159" s="254"/>
    </row>
    <row r="160" customHeight="1" spans="1:11">
      <c r="A160" s="251"/>
      <c r="B160" s="246"/>
      <c r="C160" s="254" t="s">
        <v>740</v>
      </c>
      <c r="D160" s="255"/>
      <c r="E160" s="246" t="s">
        <v>714</v>
      </c>
      <c r="F160" s="249"/>
      <c r="G160" s="258"/>
      <c r="H160" s="258"/>
      <c r="I160" s="257"/>
      <c r="J160" s="254"/>
      <c r="K160" s="254"/>
    </row>
    <row r="161" customHeight="1" spans="1:11">
      <c r="A161" s="251"/>
      <c r="B161" s="246"/>
      <c r="C161" s="254" t="s">
        <v>741</v>
      </c>
      <c r="D161" s="255"/>
      <c r="E161" s="246" t="s">
        <v>714</v>
      </c>
      <c r="F161" s="249"/>
      <c r="G161" s="258"/>
      <c r="H161" s="258"/>
      <c r="I161" s="257"/>
      <c r="J161" s="254"/>
      <c r="K161" s="254"/>
    </row>
    <row r="162" customHeight="1" spans="1:11">
      <c r="A162" s="251"/>
      <c r="B162" s="246"/>
      <c r="C162" s="254" t="s">
        <v>742</v>
      </c>
      <c r="D162" s="255"/>
      <c r="E162" s="246" t="s">
        <v>714</v>
      </c>
      <c r="F162" s="249"/>
      <c r="G162" s="258"/>
      <c r="H162" s="258"/>
      <c r="I162" s="257"/>
      <c r="J162" s="254"/>
      <c r="K162" s="254"/>
    </row>
    <row r="163" customHeight="1" spans="1:11">
      <c r="A163" s="251"/>
      <c r="B163" s="246"/>
      <c r="C163" s="254" t="s">
        <v>743</v>
      </c>
      <c r="D163" s="255"/>
      <c r="E163" s="246" t="s">
        <v>694</v>
      </c>
      <c r="F163" s="256"/>
      <c r="G163" s="257"/>
      <c r="H163" s="257"/>
      <c r="I163" s="257"/>
      <c r="J163" s="254"/>
      <c r="K163" s="254"/>
    </row>
    <row r="164" customHeight="1" spans="1:11">
      <c r="A164" s="253"/>
      <c r="B164" s="246"/>
      <c r="C164" s="254" t="s">
        <v>744</v>
      </c>
      <c r="D164" s="255"/>
      <c r="E164" s="246" t="s">
        <v>694</v>
      </c>
      <c r="F164" s="256"/>
      <c r="G164" s="257"/>
      <c r="H164" s="257"/>
      <c r="I164" s="257"/>
      <c r="J164" s="254"/>
      <c r="K164" s="254"/>
    </row>
    <row r="165" customHeight="1" spans="1:11">
      <c r="A165" s="246"/>
      <c r="B165" s="259" t="s">
        <v>11</v>
      </c>
      <c r="C165" s="260"/>
      <c r="D165" s="261"/>
      <c r="E165" s="246"/>
      <c r="F165" s="262"/>
      <c r="G165" s="244"/>
      <c r="H165" s="244"/>
      <c r="I165" s="244"/>
      <c r="J165" s="247"/>
      <c r="K165" s="247"/>
    </row>
    <row r="166" customHeight="1" spans="1:11">
      <c r="A166" s="235" t="s">
        <v>745</v>
      </c>
      <c r="B166" s="263" t="s">
        <v>746</v>
      </c>
      <c r="C166" s="264"/>
      <c r="D166" s="265"/>
      <c r="E166" s="235"/>
      <c r="F166" s="266"/>
      <c r="G166" s="267"/>
      <c r="H166" s="267"/>
      <c r="I166" s="267"/>
      <c r="J166" s="277"/>
      <c r="K166" s="277"/>
    </row>
    <row r="167" customHeight="1" spans="1:11">
      <c r="A167" s="235"/>
      <c r="B167" s="235"/>
      <c r="C167" s="268" t="s">
        <v>747</v>
      </c>
      <c r="D167" s="268"/>
      <c r="E167" s="235" t="s">
        <v>285</v>
      </c>
      <c r="F167" s="269"/>
      <c r="G167" s="267"/>
      <c r="H167" s="267"/>
      <c r="I167" s="267"/>
      <c r="J167" s="277"/>
      <c r="K167" s="277"/>
    </row>
    <row r="168" customHeight="1" spans="1:11">
      <c r="A168" s="235"/>
      <c r="B168" s="235"/>
      <c r="C168" s="268" t="s">
        <v>748</v>
      </c>
      <c r="D168" s="268"/>
      <c r="E168" s="235"/>
      <c r="F168" s="269"/>
      <c r="G168" s="267"/>
      <c r="H168" s="267"/>
      <c r="I168" s="267"/>
      <c r="J168" s="277"/>
      <c r="K168" s="277"/>
    </row>
    <row r="169" customHeight="1" spans="1:11">
      <c r="A169" s="235"/>
      <c r="B169" s="235"/>
      <c r="C169" s="270" t="s">
        <v>864</v>
      </c>
      <c r="D169" s="270"/>
      <c r="E169" s="235" t="s">
        <v>666</v>
      </c>
      <c r="F169" s="269"/>
      <c r="G169" s="267"/>
      <c r="H169" s="267"/>
      <c r="I169" s="267" t="s">
        <v>750</v>
      </c>
      <c r="J169" s="277"/>
      <c r="K169" s="277"/>
    </row>
    <row r="170" customHeight="1" spans="1:11">
      <c r="A170" s="235"/>
      <c r="B170" s="235"/>
      <c r="C170" s="270" t="s">
        <v>865</v>
      </c>
      <c r="D170" s="270"/>
      <c r="E170" s="235" t="s">
        <v>666</v>
      </c>
      <c r="F170" s="269"/>
      <c r="G170" s="267"/>
      <c r="H170" s="267"/>
      <c r="I170" s="267" t="s">
        <v>750</v>
      </c>
      <c r="J170" s="277"/>
      <c r="K170" s="277"/>
    </row>
    <row r="171" customHeight="1" spans="1:11">
      <c r="A171" s="235"/>
      <c r="B171" s="235"/>
      <c r="C171" s="270" t="s">
        <v>866</v>
      </c>
      <c r="D171" s="270"/>
      <c r="E171" s="235" t="s">
        <v>666</v>
      </c>
      <c r="F171" s="269"/>
      <c r="G171" s="267"/>
      <c r="H171" s="267"/>
      <c r="I171" s="267" t="s">
        <v>750</v>
      </c>
      <c r="J171" s="277"/>
      <c r="K171" s="277"/>
    </row>
    <row r="172" customHeight="1" spans="1:11">
      <c r="A172" s="235"/>
      <c r="B172" s="235"/>
      <c r="C172" s="270" t="s">
        <v>867</v>
      </c>
      <c r="D172" s="270"/>
      <c r="E172" s="235" t="s">
        <v>666</v>
      </c>
      <c r="F172" s="269"/>
      <c r="G172" s="267"/>
      <c r="H172" s="267"/>
      <c r="I172" s="267" t="s">
        <v>750</v>
      </c>
      <c r="J172" s="277"/>
      <c r="K172" s="277"/>
    </row>
    <row r="173" customHeight="1" spans="1:11">
      <c r="A173" s="235"/>
      <c r="B173" s="235"/>
      <c r="C173" s="268" t="s">
        <v>868</v>
      </c>
      <c r="D173" s="268"/>
      <c r="E173" s="235" t="s">
        <v>666</v>
      </c>
      <c r="F173" s="269"/>
      <c r="G173" s="267"/>
      <c r="H173" s="267"/>
      <c r="I173" s="267" t="s">
        <v>755</v>
      </c>
      <c r="J173" s="277"/>
      <c r="K173" s="277"/>
    </row>
    <row r="174" customHeight="1" spans="1:11">
      <c r="A174" s="235"/>
      <c r="B174" s="271"/>
      <c r="C174" s="267" t="s">
        <v>756</v>
      </c>
      <c r="D174" s="272"/>
      <c r="E174" s="235" t="s">
        <v>666</v>
      </c>
      <c r="F174" s="269"/>
      <c r="G174" s="267"/>
      <c r="H174" s="267"/>
      <c r="I174" s="267"/>
      <c r="J174" s="277"/>
      <c r="K174" s="277"/>
    </row>
    <row r="175" customHeight="1" spans="1:11">
      <c r="A175" s="235"/>
      <c r="B175" s="235"/>
      <c r="C175" s="270" t="s">
        <v>757</v>
      </c>
      <c r="D175" s="270"/>
      <c r="E175" s="235" t="s">
        <v>666</v>
      </c>
      <c r="F175" s="269"/>
      <c r="G175" s="267"/>
      <c r="H175" s="267"/>
      <c r="I175" s="267" t="s">
        <v>758</v>
      </c>
      <c r="J175" s="277"/>
      <c r="K175" s="277"/>
    </row>
    <row r="176" customHeight="1" spans="1:11">
      <c r="A176" s="235"/>
      <c r="B176" s="235"/>
      <c r="C176" s="270" t="s">
        <v>759</v>
      </c>
      <c r="D176" s="270"/>
      <c r="E176" s="235" t="s">
        <v>601</v>
      </c>
      <c r="F176" s="269"/>
      <c r="G176" s="267"/>
      <c r="H176" s="267"/>
      <c r="I176" s="267" t="s">
        <v>760</v>
      </c>
      <c r="J176" s="277"/>
      <c r="K176" s="277"/>
    </row>
    <row r="177" customHeight="1" spans="1:11">
      <c r="A177" s="235"/>
      <c r="B177" s="235"/>
      <c r="C177" s="270" t="s">
        <v>761</v>
      </c>
      <c r="D177" s="270"/>
      <c r="E177" s="235" t="s">
        <v>601</v>
      </c>
      <c r="F177" s="269"/>
      <c r="G177" s="267"/>
      <c r="H177" s="267"/>
      <c r="I177" s="267" t="s">
        <v>762</v>
      </c>
      <c r="J177" s="277"/>
      <c r="K177" s="277"/>
    </row>
    <row r="178" customHeight="1" spans="1:11">
      <c r="A178" s="235"/>
      <c r="B178" s="235"/>
      <c r="C178" s="270" t="s">
        <v>763</v>
      </c>
      <c r="D178" s="270"/>
      <c r="E178" s="235" t="s">
        <v>601</v>
      </c>
      <c r="F178" s="269"/>
      <c r="G178" s="267"/>
      <c r="H178" s="267"/>
      <c r="I178" s="267" t="s">
        <v>764</v>
      </c>
      <c r="J178" s="277"/>
      <c r="K178" s="277"/>
    </row>
    <row r="179" customHeight="1" spans="1:11">
      <c r="A179" s="235"/>
      <c r="B179" s="235"/>
      <c r="C179" s="270" t="s">
        <v>765</v>
      </c>
      <c r="D179" s="270"/>
      <c r="E179" s="235" t="s">
        <v>601</v>
      </c>
      <c r="F179" s="269"/>
      <c r="G179" s="267"/>
      <c r="H179" s="267"/>
      <c r="I179" s="267" t="s">
        <v>766</v>
      </c>
      <c r="J179" s="277"/>
      <c r="K179" s="277"/>
    </row>
    <row r="180" customHeight="1" spans="1:11">
      <c r="A180" s="235"/>
      <c r="B180" s="271"/>
      <c r="C180" s="267" t="s">
        <v>767</v>
      </c>
      <c r="D180" s="272"/>
      <c r="E180" s="235" t="s">
        <v>658</v>
      </c>
      <c r="F180" s="269"/>
      <c r="G180" s="267"/>
      <c r="H180" s="267"/>
      <c r="I180" s="267"/>
      <c r="J180" s="277"/>
      <c r="K180" s="277"/>
    </row>
    <row r="181" customHeight="1" spans="1:11">
      <c r="A181" s="235"/>
      <c r="B181" s="271"/>
      <c r="C181" s="267" t="s">
        <v>768</v>
      </c>
      <c r="D181" s="272"/>
      <c r="E181" s="235" t="s">
        <v>666</v>
      </c>
      <c r="F181" s="269"/>
      <c r="G181" s="267"/>
      <c r="H181" s="267"/>
      <c r="I181" s="267"/>
      <c r="J181" s="277"/>
      <c r="K181" s="277"/>
    </row>
    <row r="182" customHeight="1" spans="1:11">
      <c r="A182" s="235"/>
      <c r="B182" s="271"/>
      <c r="C182" s="267" t="s">
        <v>769</v>
      </c>
      <c r="D182" s="272"/>
      <c r="E182" s="273" t="s">
        <v>601</v>
      </c>
      <c r="F182" s="269"/>
      <c r="G182" s="267"/>
      <c r="H182" s="267"/>
      <c r="I182" s="267"/>
      <c r="J182" s="277"/>
      <c r="K182" s="277"/>
    </row>
    <row r="183" customHeight="1" spans="1:11">
      <c r="A183" s="235"/>
      <c r="B183" s="271"/>
      <c r="C183" s="267" t="s">
        <v>770</v>
      </c>
      <c r="D183" s="272"/>
      <c r="E183" s="273" t="s">
        <v>601</v>
      </c>
      <c r="F183" s="269"/>
      <c r="G183" s="267"/>
      <c r="H183" s="267"/>
      <c r="I183" s="267"/>
      <c r="J183" s="277"/>
      <c r="K183" s="277"/>
    </row>
    <row r="184" customHeight="1" spans="1:11">
      <c r="A184" s="235"/>
      <c r="B184" s="235"/>
      <c r="C184" s="270" t="s">
        <v>771</v>
      </c>
      <c r="D184" s="270"/>
      <c r="E184" s="235" t="s">
        <v>666</v>
      </c>
      <c r="F184" s="269"/>
      <c r="G184" s="267"/>
      <c r="H184" s="267"/>
      <c r="I184" s="267"/>
      <c r="J184" s="277"/>
      <c r="K184" s="277"/>
    </row>
    <row r="185" customHeight="1" spans="1:11">
      <c r="A185" s="235"/>
      <c r="B185" s="235"/>
      <c r="C185" s="270" t="s">
        <v>772</v>
      </c>
      <c r="D185" s="270"/>
      <c r="E185" s="235" t="s">
        <v>666</v>
      </c>
      <c r="F185" s="269"/>
      <c r="G185" s="267"/>
      <c r="H185" s="267"/>
      <c r="I185" s="267"/>
      <c r="J185" s="277"/>
      <c r="K185" s="277"/>
    </row>
    <row r="186" customHeight="1" spans="1:11">
      <c r="A186" s="235"/>
      <c r="B186" s="263" t="s">
        <v>12</v>
      </c>
      <c r="C186" s="264"/>
      <c r="D186" s="265"/>
      <c r="E186" s="235"/>
      <c r="F186" s="269"/>
      <c r="G186" s="267"/>
      <c r="H186" s="267"/>
      <c r="I186" s="267"/>
      <c r="J186" s="277"/>
      <c r="K186" s="277"/>
    </row>
    <row r="187" customHeight="1" spans="1:11">
      <c r="A187" s="235" t="s">
        <v>773</v>
      </c>
      <c r="B187" s="263"/>
      <c r="C187" s="264" t="s">
        <v>774</v>
      </c>
      <c r="D187" s="265"/>
      <c r="E187" s="235"/>
      <c r="F187" s="274"/>
      <c r="G187" s="267"/>
      <c r="H187" s="267"/>
      <c r="I187" s="267"/>
      <c r="J187" s="277"/>
      <c r="K187" s="277"/>
    </row>
    <row r="188" customHeight="1" spans="1:11">
      <c r="A188" s="235"/>
      <c r="B188" s="235"/>
      <c r="C188" s="270" t="s">
        <v>774</v>
      </c>
      <c r="D188" s="270"/>
      <c r="E188" s="235" t="s">
        <v>690</v>
      </c>
      <c r="F188" s="274"/>
      <c r="G188" s="267"/>
      <c r="H188" s="267"/>
      <c r="I188" s="267"/>
      <c r="J188" s="277"/>
      <c r="K188" s="277"/>
    </row>
    <row r="189" customHeight="1" spans="1:11">
      <c r="A189" s="235"/>
      <c r="B189" s="263" t="s">
        <v>13</v>
      </c>
      <c r="C189" s="264"/>
      <c r="D189" s="265"/>
      <c r="E189" s="235"/>
      <c r="F189" s="274"/>
      <c r="G189" s="267"/>
      <c r="H189" s="267"/>
      <c r="I189" s="267"/>
      <c r="J189" s="277"/>
      <c r="K189" s="277"/>
    </row>
    <row r="190" customHeight="1" spans="1:11">
      <c r="A190" s="29" t="s">
        <v>256</v>
      </c>
      <c r="B190" s="29"/>
      <c r="C190" s="275"/>
      <c r="D190" s="275"/>
      <c r="E190" s="275"/>
      <c r="F190" s="31"/>
      <c r="G190" s="32"/>
      <c r="H190" s="32"/>
      <c r="I190" s="32"/>
      <c r="J190" s="36"/>
      <c r="K190" s="36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5" orientation="portrait"/>
  <headerFooter/>
</worksheet>
</file>

<file path=xl/worksheets/sheet1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11"/>
  <sheetViews>
    <sheetView workbookViewId="0">
      <selection activeCell="A1" sqref="A1:G1"/>
    </sheetView>
  </sheetViews>
  <sheetFormatPr defaultColWidth="10" defaultRowHeight="15.75"/>
  <cols>
    <col min="1" max="1" width="5.75221238938053" style="40" customWidth="1"/>
    <col min="2" max="2" width="20.7522123893805" style="40" customWidth="1"/>
    <col min="3" max="3" width="5.75221238938053" style="40" customWidth="1"/>
    <col min="4" max="7" width="15.7522123893805" style="40" customWidth="1"/>
    <col min="8" max="8" width="10" style="40"/>
    <col min="9" max="9" width="10.6637168141593" style="40"/>
    <col min="10" max="10" width="12.5044247787611" style="40" customWidth="1"/>
    <col min="11" max="16384" width="10" style="40"/>
  </cols>
  <sheetData>
    <row r="1" s="40" customFormat="1" ht="20.1" customHeight="1" spans="1:7">
      <c r="A1" s="90" t="s">
        <v>1043</v>
      </c>
      <c r="B1" s="91"/>
      <c r="C1" s="91"/>
      <c r="D1" s="91"/>
      <c r="E1" s="91"/>
      <c r="F1" s="91"/>
      <c r="G1" s="92"/>
    </row>
    <row r="2" s="38" customFormat="1" spans="1:10">
      <c r="A2" s="43" t="s">
        <v>891</v>
      </c>
      <c r="B2" s="43"/>
      <c r="C2" s="43"/>
      <c r="D2" s="43" t="s">
        <v>268</v>
      </c>
      <c r="E2" s="43" t="s">
        <v>527</v>
      </c>
      <c r="F2" s="43" t="s">
        <v>528</v>
      </c>
      <c r="G2" s="43" t="s">
        <v>529</v>
      </c>
      <c r="H2" s="40"/>
      <c r="I2" s="44"/>
      <c r="J2" s="44"/>
    </row>
    <row r="3" s="40" customFormat="1" spans="1:9">
      <c r="A3" s="47">
        <v>1</v>
      </c>
      <c r="B3" s="47" t="s">
        <v>1044</v>
      </c>
      <c r="C3" s="175" t="s">
        <v>608</v>
      </c>
      <c r="D3" s="47">
        <v>855</v>
      </c>
      <c r="E3" s="94"/>
      <c r="F3" s="94"/>
      <c r="G3" s="94"/>
      <c r="H3" s="44"/>
      <c r="I3" s="44"/>
    </row>
    <row r="4" s="40" customFormat="1" spans="1:9">
      <c r="A4" s="47">
        <v>2</v>
      </c>
      <c r="B4" s="47" t="s">
        <v>1045</v>
      </c>
      <c r="C4" s="175" t="s">
        <v>608</v>
      </c>
      <c r="D4" s="47">
        <v>336</v>
      </c>
      <c r="E4" s="94"/>
      <c r="F4" s="94"/>
      <c r="G4" s="94"/>
      <c r="H4" s="44"/>
      <c r="I4" s="44"/>
    </row>
    <row r="5" s="40" customFormat="1" spans="1:9">
      <c r="A5" s="47">
        <v>3</v>
      </c>
      <c r="B5" s="47" t="s">
        <v>1046</v>
      </c>
      <c r="C5" s="175" t="s">
        <v>608</v>
      </c>
      <c r="D5" s="47">
        <v>45</v>
      </c>
      <c r="E5" s="94"/>
      <c r="F5" s="94"/>
      <c r="G5" s="94"/>
      <c r="H5" s="44"/>
      <c r="I5" s="44"/>
    </row>
    <row r="6" s="40" customFormat="1" spans="1:9">
      <c r="A6" s="47">
        <v>4</v>
      </c>
      <c r="B6" s="47" t="s">
        <v>1047</v>
      </c>
      <c r="C6" s="175" t="s">
        <v>608</v>
      </c>
      <c r="D6" s="47">
        <v>62</v>
      </c>
      <c r="E6" s="94"/>
      <c r="F6" s="94"/>
      <c r="G6" s="94"/>
      <c r="H6" s="44"/>
      <c r="I6" s="44"/>
    </row>
    <row r="7" s="40" customFormat="1" spans="1:9">
      <c r="A7" s="47">
        <v>5</v>
      </c>
      <c r="B7" s="47" t="s">
        <v>1048</v>
      </c>
      <c r="C7" s="175" t="s">
        <v>608</v>
      </c>
      <c r="D7" s="47">
        <v>14</v>
      </c>
      <c r="E7" s="94"/>
      <c r="F7" s="94"/>
      <c r="G7" s="94"/>
      <c r="H7" s="44"/>
      <c r="I7" s="44"/>
    </row>
    <row r="8" s="40" customFormat="1" spans="1:9">
      <c r="A8" s="47">
        <v>6</v>
      </c>
      <c r="B8" s="47" t="s">
        <v>1049</v>
      </c>
      <c r="C8" s="175" t="s">
        <v>608</v>
      </c>
      <c r="D8" s="47">
        <v>1</v>
      </c>
      <c r="E8" s="94"/>
      <c r="F8" s="94"/>
      <c r="G8" s="94"/>
      <c r="H8" s="44"/>
      <c r="I8" s="44"/>
    </row>
    <row r="9" s="40" customFormat="1" spans="1:9">
      <c r="A9" s="47">
        <v>7</v>
      </c>
      <c r="B9" s="47" t="s">
        <v>804</v>
      </c>
      <c r="C9" s="175" t="s">
        <v>608</v>
      </c>
      <c r="D9" s="47">
        <v>4</v>
      </c>
      <c r="E9" s="94"/>
      <c r="F9" s="94"/>
      <c r="G9" s="94"/>
      <c r="H9" s="44"/>
      <c r="I9" s="44"/>
    </row>
    <row r="10" s="40" customFormat="1" spans="1:9">
      <c r="A10" s="47">
        <v>8</v>
      </c>
      <c r="B10" s="47" t="s">
        <v>1050</v>
      </c>
      <c r="C10" s="175" t="s">
        <v>608</v>
      </c>
      <c r="D10" s="47">
        <v>5</v>
      </c>
      <c r="E10" s="94"/>
      <c r="F10" s="94"/>
      <c r="G10" s="94"/>
      <c r="H10" s="44"/>
      <c r="I10" s="44"/>
    </row>
    <row r="11" s="40" customFormat="1" spans="1:7">
      <c r="A11" s="128" t="s">
        <v>256</v>
      </c>
      <c r="B11" s="129"/>
      <c r="C11" s="129"/>
      <c r="D11" s="89"/>
      <c r="E11" s="89"/>
      <c r="F11" s="89"/>
      <c r="G11" s="89"/>
    </row>
  </sheetData>
  <mergeCells count="3">
    <mergeCell ref="A1:G1"/>
    <mergeCell ref="A2:C2"/>
    <mergeCell ref="A11:C11"/>
  </mergeCells>
  <conditionalFormatting sqref="B3:B10">
    <cfRule type="duplicateValues" dxfId="0" priority="1"/>
  </conditionalFormatting>
  <pageMargins left="0.75" right="0.75" top="1" bottom="1" header="0.5" footer="0.5"/>
  <headerFooter/>
</worksheet>
</file>

<file path=xl/worksheets/sheet1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0"/>
  <sheetViews>
    <sheetView workbookViewId="0">
      <selection activeCell="A1" sqref="A1:G1"/>
    </sheetView>
  </sheetViews>
  <sheetFormatPr defaultColWidth="10" defaultRowHeight="15.75"/>
  <cols>
    <col min="1" max="1" width="5.75221238938053" style="33" customWidth="1"/>
    <col min="2" max="2" width="20.7522123893805" style="33" customWidth="1"/>
    <col min="3" max="3" width="5.75221238938053" style="33" customWidth="1"/>
    <col min="4" max="7" width="15.7522123893805" style="33" customWidth="1"/>
    <col min="8" max="9" width="10" style="33"/>
    <col min="10" max="10" width="12.5044247787611" style="33" customWidth="1"/>
    <col min="11" max="16384" width="10" style="33"/>
  </cols>
  <sheetData>
    <row r="1" s="33" customFormat="1" ht="39.95" customHeight="1" spans="1:7">
      <c r="A1" s="90" t="s">
        <v>1051</v>
      </c>
      <c r="B1" s="91"/>
      <c r="C1" s="91"/>
      <c r="D1" s="91"/>
      <c r="E1" s="91"/>
      <c r="F1" s="91"/>
      <c r="G1" s="92"/>
    </row>
    <row r="2" s="38" customFormat="1" ht="21" customHeight="1" spans="1:10">
      <c r="A2" s="43" t="s">
        <v>0</v>
      </c>
      <c r="B2" s="43" t="s">
        <v>1052</v>
      </c>
      <c r="C2" s="43" t="s">
        <v>262</v>
      </c>
      <c r="D2" s="43" t="s">
        <v>268</v>
      </c>
      <c r="E2" s="43" t="s">
        <v>527</v>
      </c>
      <c r="F2" s="43" t="s">
        <v>528</v>
      </c>
      <c r="G2" s="43" t="s">
        <v>529</v>
      </c>
      <c r="H2" s="44"/>
      <c r="I2" s="44"/>
      <c r="J2" s="44"/>
    </row>
    <row r="3" s="38" customFormat="1" spans="1:10">
      <c r="A3" s="43" t="s">
        <v>891</v>
      </c>
      <c r="B3" s="43"/>
      <c r="C3" s="43"/>
      <c r="D3" s="45"/>
      <c r="E3" s="45"/>
      <c r="F3" s="45"/>
      <c r="G3" s="45"/>
      <c r="H3" s="44"/>
      <c r="I3" s="44"/>
      <c r="J3" s="44"/>
    </row>
    <row r="4" s="33" customFormat="1" spans="1:9">
      <c r="A4" s="47">
        <v>1</v>
      </c>
      <c r="B4" s="47" t="s">
        <v>1053</v>
      </c>
      <c r="C4" s="47" t="s">
        <v>608</v>
      </c>
      <c r="D4" s="47">
        <v>16</v>
      </c>
      <c r="E4" s="94"/>
      <c r="F4" s="94"/>
      <c r="G4" s="94"/>
      <c r="H4" s="44"/>
      <c r="I4" s="44"/>
    </row>
    <row r="5" s="33" customFormat="1" spans="1:9">
      <c r="A5" s="47">
        <v>2</v>
      </c>
      <c r="B5" s="47" t="s">
        <v>1054</v>
      </c>
      <c r="C5" s="47" t="s">
        <v>608</v>
      </c>
      <c r="D5" s="47">
        <v>26</v>
      </c>
      <c r="E5" s="94"/>
      <c r="F5" s="94"/>
      <c r="G5" s="94"/>
      <c r="H5" s="44"/>
      <c r="I5" s="44"/>
    </row>
    <row r="6" s="33" customFormat="1" spans="1:9">
      <c r="A6" s="47">
        <v>3</v>
      </c>
      <c r="B6" s="47" t="s">
        <v>1055</v>
      </c>
      <c r="C6" s="47" t="s">
        <v>608</v>
      </c>
      <c r="D6" s="47">
        <v>3</v>
      </c>
      <c r="E6" s="94"/>
      <c r="F6" s="94"/>
      <c r="G6" s="94"/>
      <c r="H6" s="44"/>
      <c r="I6" s="44"/>
    </row>
    <row r="7" s="33" customFormat="1" spans="1:9">
      <c r="A7" s="47">
        <v>4</v>
      </c>
      <c r="B7" s="47" t="s">
        <v>1056</v>
      </c>
      <c r="C7" s="47" t="s">
        <v>608</v>
      </c>
      <c r="D7" s="47">
        <v>1</v>
      </c>
      <c r="E7" s="94"/>
      <c r="F7" s="94"/>
      <c r="G7" s="94"/>
      <c r="H7" s="44"/>
      <c r="I7" s="44"/>
    </row>
    <row r="8" s="33" customFormat="1" spans="1:9">
      <c r="A8" s="47">
        <v>5</v>
      </c>
      <c r="B8" s="47" t="s">
        <v>1057</v>
      </c>
      <c r="C8" s="47" t="s">
        <v>608</v>
      </c>
      <c r="D8" s="47">
        <v>30</v>
      </c>
      <c r="E8" s="94"/>
      <c r="F8" s="94"/>
      <c r="G8" s="94"/>
      <c r="H8" s="44"/>
      <c r="I8" s="44"/>
    </row>
    <row r="9" s="33" customFormat="1" spans="1:9">
      <c r="A9" s="47">
        <v>6</v>
      </c>
      <c r="B9" s="47" t="s">
        <v>1058</v>
      </c>
      <c r="C9" s="47" t="s">
        <v>608</v>
      </c>
      <c r="D9" s="47">
        <v>18</v>
      </c>
      <c r="E9" s="94"/>
      <c r="F9" s="94"/>
      <c r="G9" s="94"/>
      <c r="H9" s="44"/>
      <c r="I9" s="44"/>
    </row>
    <row r="10" s="33" customFormat="1" spans="1:9">
      <c r="A10" s="47">
        <v>7</v>
      </c>
      <c r="B10" s="47" t="s">
        <v>1059</v>
      </c>
      <c r="C10" s="47" t="s">
        <v>608</v>
      </c>
      <c r="D10" s="47">
        <v>27</v>
      </c>
      <c r="E10" s="94"/>
      <c r="F10" s="94"/>
      <c r="G10" s="94"/>
      <c r="H10" s="44"/>
      <c r="I10" s="44"/>
    </row>
    <row r="11" s="33" customFormat="1" spans="1:9">
      <c r="A11" s="47">
        <v>8</v>
      </c>
      <c r="B11" s="47" t="s">
        <v>1060</v>
      </c>
      <c r="C11" s="47" t="s">
        <v>608</v>
      </c>
      <c r="D11" s="47">
        <v>32</v>
      </c>
      <c r="E11" s="94"/>
      <c r="F11" s="94"/>
      <c r="G11" s="94"/>
      <c r="H11" s="44"/>
      <c r="I11" s="44"/>
    </row>
    <row r="12" s="33" customFormat="1" spans="1:9">
      <c r="A12" s="47">
        <v>9</v>
      </c>
      <c r="B12" s="47" t="s">
        <v>1061</v>
      </c>
      <c r="C12" s="47" t="s">
        <v>608</v>
      </c>
      <c r="D12" s="47">
        <v>5</v>
      </c>
      <c r="E12" s="94"/>
      <c r="F12" s="94"/>
      <c r="G12" s="94"/>
      <c r="H12" s="44"/>
      <c r="I12" s="44"/>
    </row>
    <row r="13" s="33" customFormat="1" spans="1:9">
      <c r="A13" s="47">
        <v>10</v>
      </c>
      <c r="B13" s="47" t="s">
        <v>1062</v>
      </c>
      <c r="C13" s="47" t="s">
        <v>608</v>
      </c>
      <c r="D13" s="47">
        <v>1</v>
      </c>
      <c r="E13" s="94"/>
      <c r="F13" s="94"/>
      <c r="G13" s="94"/>
      <c r="H13" s="44"/>
      <c r="I13" s="44"/>
    </row>
    <row r="14" s="33" customFormat="1" spans="1:9">
      <c r="A14" s="47">
        <v>11</v>
      </c>
      <c r="B14" s="47" t="s">
        <v>1054</v>
      </c>
      <c r="C14" s="47" t="s">
        <v>1063</v>
      </c>
      <c r="D14" s="47">
        <v>12.8</v>
      </c>
      <c r="E14" s="94"/>
      <c r="F14" s="94"/>
      <c r="G14" s="94"/>
      <c r="H14" s="44"/>
      <c r="I14" s="44"/>
    </row>
    <row r="15" s="33" customFormat="1" spans="1:9">
      <c r="A15" s="47">
        <v>12</v>
      </c>
      <c r="B15" s="47" t="s">
        <v>627</v>
      </c>
      <c r="C15" s="47" t="s">
        <v>1063</v>
      </c>
      <c r="D15" s="47">
        <v>8000</v>
      </c>
      <c r="E15" s="47"/>
      <c r="F15" s="47"/>
      <c r="G15" s="47"/>
      <c r="H15" s="44"/>
      <c r="I15" s="44"/>
    </row>
    <row r="16" s="33" customFormat="1" spans="1:9">
      <c r="A16" s="52" t="s">
        <v>639</v>
      </c>
      <c r="B16" s="52"/>
      <c r="C16" s="52"/>
      <c r="D16" s="47"/>
      <c r="E16" s="47"/>
      <c r="F16" s="47"/>
      <c r="G16" s="47"/>
      <c r="H16" s="44"/>
      <c r="I16" s="44"/>
    </row>
    <row r="17" s="33" customFormat="1" spans="1:9">
      <c r="A17" s="47">
        <v>1</v>
      </c>
      <c r="B17" s="46" t="s">
        <v>1064</v>
      </c>
      <c r="C17" s="45" t="s">
        <v>463</v>
      </c>
      <c r="D17" s="47">
        <v>1</v>
      </c>
      <c r="E17" s="94"/>
      <c r="F17" s="94"/>
      <c r="G17" s="94"/>
      <c r="H17" s="44"/>
      <c r="I17" s="44"/>
    </row>
    <row r="18" s="39" customFormat="1" spans="1:7">
      <c r="A18" s="128" t="s">
        <v>256</v>
      </c>
      <c r="B18" s="129"/>
      <c r="C18" s="129"/>
      <c r="D18" s="131"/>
      <c r="E18" s="62"/>
      <c r="F18" s="62"/>
      <c r="G18" s="62"/>
    </row>
    <row r="20" s="33" customFormat="1" spans="5:9">
      <c r="E20" s="40"/>
      <c r="F20" s="40"/>
      <c r="G20" s="40"/>
      <c r="H20" s="40"/>
      <c r="I20" s="40"/>
    </row>
  </sheetData>
  <mergeCells count="4">
    <mergeCell ref="A1:G1"/>
    <mergeCell ref="A3:C3"/>
    <mergeCell ref="A16:C16"/>
    <mergeCell ref="A18:C18"/>
  </mergeCells>
  <dataValidations count="1">
    <dataValidation allowBlank="1" showInputMessage="1" showErrorMessage="1" sqref="B17"/>
  </dataValidations>
  <pageMargins left="0.75" right="0.75" top="1" bottom="1" header="0.5" footer="0.5"/>
  <headerFooter/>
</worksheet>
</file>

<file path=xl/worksheets/sheet1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64"/>
  <sheetViews>
    <sheetView workbookViewId="0">
      <selection activeCell="A1" sqref="A1:G1"/>
    </sheetView>
  </sheetViews>
  <sheetFormatPr defaultColWidth="8.88495575221239" defaultRowHeight="15.75" outlineLevelCol="6"/>
  <cols>
    <col min="1" max="1" width="5.75221238938053" style="192" customWidth="1"/>
    <col min="2" max="2" width="20.7522123893805" style="192" customWidth="1"/>
    <col min="3" max="3" width="5.75221238938053" style="192" customWidth="1"/>
    <col min="4" max="7" width="15.7522123893805" style="192" customWidth="1"/>
    <col min="8" max="8" width="8.88495575221239" style="192"/>
    <col min="9" max="9" width="17.8849557522124" style="192" customWidth="1"/>
    <col min="10" max="16384" width="8.88495575221239" style="192"/>
  </cols>
  <sheetData>
    <row r="1" s="192" customFormat="1" ht="20.1" customHeight="1" spans="1:7">
      <c r="A1" s="193" t="s">
        <v>1065</v>
      </c>
      <c r="B1" s="193"/>
      <c r="C1" s="193"/>
      <c r="D1" s="193"/>
      <c r="E1" s="193"/>
      <c r="F1" s="193"/>
      <c r="G1" s="193"/>
    </row>
    <row r="2" s="38" customFormat="1" spans="1:7">
      <c r="A2" s="43" t="s">
        <v>0</v>
      </c>
      <c r="B2" s="43" t="s">
        <v>1066</v>
      </c>
      <c r="C2" s="43" t="s">
        <v>262</v>
      </c>
      <c r="D2" s="43" t="s">
        <v>268</v>
      </c>
      <c r="E2" s="43" t="s">
        <v>527</v>
      </c>
      <c r="F2" s="43" t="s">
        <v>528</v>
      </c>
      <c r="G2" s="43" t="s">
        <v>529</v>
      </c>
    </row>
    <row r="3" s="38" customFormat="1" spans="1:7">
      <c r="A3" s="43" t="s">
        <v>891</v>
      </c>
      <c r="B3" s="43"/>
      <c r="C3" s="43"/>
      <c r="D3" s="43"/>
      <c r="E3" s="43"/>
      <c r="F3" s="43"/>
      <c r="G3" s="43"/>
    </row>
    <row r="4" s="192" customFormat="1" spans="1:7">
      <c r="A4" s="74">
        <v>1</v>
      </c>
      <c r="B4" s="74" t="s">
        <v>1067</v>
      </c>
      <c r="C4" s="74" t="s">
        <v>608</v>
      </c>
      <c r="D4" s="74">
        <v>136</v>
      </c>
      <c r="E4" s="74"/>
      <c r="F4" s="74"/>
      <c r="G4" s="74"/>
    </row>
    <row r="5" s="192" customFormat="1" spans="1:7">
      <c r="A5" s="74">
        <v>2</v>
      </c>
      <c r="B5" s="74" t="s">
        <v>1068</v>
      </c>
      <c r="C5" s="74" t="s">
        <v>608</v>
      </c>
      <c r="D5" s="74">
        <v>364</v>
      </c>
      <c r="E5" s="74"/>
      <c r="F5" s="74"/>
      <c r="G5" s="74"/>
    </row>
    <row r="6" s="192" customFormat="1" spans="1:7">
      <c r="A6" s="74">
        <v>3</v>
      </c>
      <c r="B6" s="74" t="s">
        <v>1069</v>
      </c>
      <c r="C6" s="45" t="s">
        <v>1063</v>
      </c>
      <c r="D6" s="74">
        <v>5069</v>
      </c>
      <c r="E6" s="74"/>
      <c r="F6" s="74"/>
      <c r="G6" s="74"/>
    </row>
    <row r="7" s="192" customFormat="1" spans="1:7">
      <c r="A7" s="74">
        <v>4</v>
      </c>
      <c r="B7" s="74" t="s">
        <v>627</v>
      </c>
      <c r="C7" s="45" t="s">
        <v>1063</v>
      </c>
      <c r="D7" s="74">
        <v>34206</v>
      </c>
      <c r="E7" s="74"/>
      <c r="F7" s="74"/>
      <c r="G7" s="74"/>
    </row>
    <row r="8" s="192" customFormat="1" spans="1:7">
      <c r="A8" s="74">
        <v>5</v>
      </c>
      <c r="B8" s="74" t="s">
        <v>1070</v>
      </c>
      <c r="C8" s="45" t="s">
        <v>1063</v>
      </c>
      <c r="D8" s="74">
        <v>3559</v>
      </c>
      <c r="E8" s="74"/>
      <c r="F8" s="74"/>
      <c r="G8" s="74"/>
    </row>
    <row r="9" s="192" customFormat="1" spans="1:7">
      <c r="A9" s="74">
        <v>6</v>
      </c>
      <c r="B9" s="74" t="s">
        <v>1061</v>
      </c>
      <c r="C9" s="74" t="s">
        <v>608</v>
      </c>
      <c r="D9" s="74">
        <v>33</v>
      </c>
      <c r="E9" s="74"/>
      <c r="F9" s="74"/>
      <c r="G9" s="74"/>
    </row>
    <row r="10" s="192" customFormat="1" spans="1:7">
      <c r="A10" s="74">
        <v>7</v>
      </c>
      <c r="B10" s="74" t="s">
        <v>1071</v>
      </c>
      <c r="C10" s="74" t="s">
        <v>608</v>
      </c>
      <c r="D10" s="74">
        <v>247</v>
      </c>
      <c r="E10" s="74"/>
      <c r="F10" s="74"/>
      <c r="G10" s="74"/>
    </row>
    <row r="11" s="192" customFormat="1" spans="1:7">
      <c r="A11" s="74">
        <v>8</v>
      </c>
      <c r="B11" s="74" t="s">
        <v>1072</v>
      </c>
      <c r="C11" s="45" t="s">
        <v>1063</v>
      </c>
      <c r="D11" s="74">
        <v>1093</v>
      </c>
      <c r="E11" s="74"/>
      <c r="F11" s="74"/>
      <c r="G11" s="74"/>
    </row>
    <row r="12" s="192" customFormat="1" spans="1:7">
      <c r="A12" s="74">
        <v>9</v>
      </c>
      <c r="B12" s="74" t="s">
        <v>1073</v>
      </c>
      <c r="C12" s="74" t="s">
        <v>608</v>
      </c>
      <c r="D12" s="74">
        <v>68</v>
      </c>
      <c r="E12" s="74"/>
      <c r="F12" s="74"/>
      <c r="G12" s="74"/>
    </row>
    <row r="13" s="192" customFormat="1" spans="1:7">
      <c r="A13" s="74">
        <v>10</v>
      </c>
      <c r="B13" s="74" t="s">
        <v>1074</v>
      </c>
      <c r="C13" s="74" t="s">
        <v>608</v>
      </c>
      <c r="D13" s="74">
        <v>231</v>
      </c>
      <c r="E13" s="74"/>
      <c r="F13" s="74"/>
      <c r="G13" s="74"/>
    </row>
    <row r="14" s="192" customFormat="1" spans="1:7">
      <c r="A14" s="74">
        <v>11</v>
      </c>
      <c r="B14" s="74" t="s">
        <v>1075</v>
      </c>
      <c r="C14" s="74" t="s">
        <v>608</v>
      </c>
      <c r="D14" s="74">
        <v>32</v>
      </c>
      <c r="E14" s="74"/>
      <c r="F14" s="74"/>
      <c r="G14" s="74"/>
    </row>
    <row r="15" s="192" customFormat="1" spans="1:7">
      <c r="A15" s="74">
        <v>12</v>
      </c>
      <c r="B15" s="74" t="s">
        <v>1076</v>
      </c>
      <c r="C15" s="45" t="s">
        <v>1063</v>
      </c>
      <c r="D15" s="74">
        <v>171</v>
      </c>
      <c r="E15" s="74"/>
      <c r="F15" s="74"/>
      <c r="G15" s="74"/>
    </row>
    <row r="16" s="192" customFormat="1" spans="1:7">
      <c r="A16" s="74">
        <v>13</v>
      </c>
      <c r="B16" s="74" t="s">
        <v>811</v>
      </c>
      <c r="C16" s="45" t="s">
        <v>1063</v>
      </c>
      <c r="D16" s="74">
        <v>525</v>
      </c>
      <c r="E16" s="74"/>
      <c r="F16" s="74"/>
      <c r="G16" s="74"/>
    </row>
    <row r="17" s="192" customFormat="1" spans="1:7">
      <c r="A17" s="74">
        <v>14</v>
      </c>
      <c r="B17" s="74" t="s">
        <v>1058</v>
      </c>
      <c r="C17" s="74" t="s">
        <v>608</v>
      </c>
      <c r="D17" s="74">
        <v>42</v>
      </c>
      <c r="E17" s="74"/>
      <c r="F17" s="74"/>
      <c r="G17" s="74"/>
    </row>
    <row r="18" s="192" customFormat="1" spans="1:7">
      <c r="A18" s="74">
        <v>15</v>
      </c>
      <c r="B18" s="74" t="s">
        <v>1054</v>
      </c>
      <c r="C18" s="45" t="s">
        <v>1063</v>
      </c>
      <c r="D18" s="74">
        <v>1092</v>
      </c>
      <c r="E18" s="74"/>
      <c r="F18" s="74"/>
      <c r="G18" s="74"/>
    </row>
    <row r="19" s="192" customFormat="1" spans="1:7">
      <c r="A19" s="74">
        <v>16</v>
      </c>
      <c r="B19" s="74" t="s">
        <v>1077</v>
      </c>
      <c r="C19" s="74" t="s">
        <v>608</v>
      </c>
      <c r="D19" s="74">
        <v>347</v>
      </c>
      <c r="E19" s="74"/>
      <c r="F19" s="74"/>
      <c r="G19" s="74"/>
    </row>
    <row r="20" s="192" customFormat="1" spans="1:7">
      <c r="A20" s="74">
        <v>17</v>
      </c>
      <c r="B20" s="74" t="s">
        <v>1078</v>
      </c>
      <c r="C20" s="45" t="s">
        <v>1063</v>
      </c>
      <c r="D20" s="74">
        <v>4289</v>
      </c>
      <c r="E20" s="74"/>
      <c r="F20" s="74"/>
      <c r="G20" s="74"/>
    </row>
    <row r="21" s="192" customFormat="1" spans="1:7">
      <c r="A21" s="74">
        <v>18</v>
      </c>
      <c r="B21" s="74" t="s">
        <v>1079</v>
      </c>
      <c r="C21" s="74" t="s">
        <v>608</v>
      </c>
      <c r="D21" s="74">
        <v>598</v>
      </c>
      <c r="E21" s="74"/>
      <c r="F21" s="74"/>
      <c r="G21" s="74"/>
    </row>
    <row r="22" s="192" customFormat="1" spans="1:7">
      <c r="A22" s="74">
        <v>19</v>
      </c>
      <c r="B22" s="74" t="s">
        <v>836</v>
      </c>
      <c r="C22" s="45" t="s">
        <v>1063</v>
      </c>
      <c r="D22" s="74">
        <v>369</v>
      </c>
      <c r="E22" s="74"/>
      <c r="F22" s="74"/>
      <c r="G22" s="74"/>
    </row>
    <row r="23" s="192" customFormat="1" spans="1:7">
      <c r="A23" s="74">
        <v>20</v>
      </c>
      <c r="B23" s="74" t="s">
        <v>1080</v>
      </c>
      <c r="C23" s="45" t="s">
        <v>1063</v>
      </c>
      <c r="D23" s="74">
        <v>109</v>
      </c>
      <c r="E23" s="74"/>
      <c r="F23" s="74"/>
      <c r="G23" s="74"/>
    </row>
    <row r="24" s="192" customFormat="1" spans="1:7">
      <c r="A24" s="74">
        <v>21</v>
      </c>
      <c r="B24" s="74" t="s">
        <v>1050</v>
      </c>
      <c r="C24" s="74" t="s">
        <v>608</v>
      </c>
      <c r="D24" s="74">
        <v>433</v>
      </c>
      <c r="E24" s="74"/>
      <c r="F24" s="74"/>
      <c r="G24" s="74"/>
    </row>
    <row r="25" s="192" customFormat="1" spans="1:7">
      <c r="A25" s="74">
        <v>22</v>
      </c>
      <c r="B25" s="74" t="s">
        <v>1081</v>
      </c>
      <c r="C25" s="45" t="s">
        <v>1063</v>
      </c>
      <c r="D25" s="74">
        <v>3366</v>
      </c>
      <c r="E25" s="74"/>
      <c r="F25" s="74"/>
      <c r="G25" s="74"/>
    </row>
    <row r="26" s="192" customFormat="1" spans="1:7">
      <c r="A26" s="74">
        <v>23</v>
      </c>
      <c r="B26" s="74" t="s">
        <v>1082</v>
      </c>
      <c r="C26" s="45" t="s">
        <v>1063</v>
      </c>
      <c r="D26" s="74">
        <v>3473</v>
      </c>
      <c r="E26" s="74"/>
      <c r="F26" s="74"/>
      <c r="G26" s="74"/>
    </row>
    <row r="27" s="192" customFormat="1" spans="1:7">
      <c r="A27" s="74">
        <v>24</v>
      </c>
      <c r="B27" s="74" t="s">
        <v>1083</v>
      </c>
      <c r="C27" s="45" t="s">
        <v>1063</v>
      </c>
      <c r="D27" s="74">
        <v>700</v>
      </c>
      <c r="E27" s="74"/>
      <c r="F27" s="74"/>
      <c r="G27" s="74"/>
    </row>
    <row r="28" s="192" customFormat="1" spans="1:7">
      <c r="A28" s="74">
        <v>25</v>
      </c>
      <c r="B28" s="74" t="s">
        <v>1084</v>
      </c>
      <c r="C28" s="45" t="s">
        <v>1063</v>
      </c>
      <c r="D28" s="74">
        <v>3206</v>
      </c>
      <c r="E28" s="74"/>
      <c r="F28" s="74"/>
      <c r="G28" s="74"/>
    </row>
    <row r="29" s="192" customFormat="1" spans="1:7">
      <c r="A29" s="74">
        <v>26</v>
      </c>
      <c r="B29" s="74" t="s">
        <v>1085</v>
      </c>
      <c r="C29" s="74" t="s">
        <v>608</v>
      </c>
      <c r="D29" s="74">
        <v>25</v>
      </c>
      <c r="E29" s="74"/>
      <c r="F29" s="74"/>
      <c r="G29" s="74"/>
    </row>
    <row r="30" s="192" customFormat="1" spans="1:7">
      <c r="A30" s="74">
        <v>27</v>
      </c>
      <c r="B30" s="74" t="s">
        <v>1086</v>
      </c>
      <c r="C30" s="45" t="s">
        <v>1063</v>
      </c>
      <c r="D30" s="74">
        <v>429</v>
      </c>
      <c r="E30" s="74"/>
      <c r="F30" s="74"/>
      <c r="G30" s="74"/>
    </row>
    <row r="31" s="192" customFormat="1" spans="1:7">
      <c r="A31" s="74">
        <v>28</v>
      </c>
      <c r="B31" s="74" t="s">
        <v>1087</v>
      </c>
      <c r="C31" s="45" t="s">
        <v>1063</v>
      </c>
      <c r="D31" s="74">
        <v>1444</v>
      </c>
      <c r="E31" s="74"/>
      <c r="F31" s="74"/>
      <c r="G31" s="74"/>
    </row>
    <row r="32" s="192" customFormat="1" spans="1:7">
      <c r="A32" s="74">
        <v>29</v>
      </c>
      <c r="B32" s="74" t="s">
        <v>1088</v>
      </c>
      <c r="C32" s="74" t="s">
        <v>608</v>
      </c>
      <c r="D32" s="74">
        <v>397</v>
      </c>
      <c r="E32" s="74"/>
      <c r="F32" s="74"/>
      <c r="G32" s="74"/>
    </row>
    <row r="33" s="192" customFormat="1" spans="1:7">
      <c r="A33" s="74">
        <v>30</v>
      </c>
      <c r="B33" s="74" t="s">
        <v>1089</v>
      </c>
      <c r="C33" s="74" t="s">
        <v>608</v>
      </c>
      <c r="D33" s="74">
        <v>13</v>
      </c>
      <c r="E33" s="74"/>
      <c r="F33" s="74"/>
      <c r="G33" s="74"/>
    </row>
    <row r="34" s="192" customFormat="1" spans="1:7">
      <c r="A34" s="74">
        <v>31</v>
      </c>
      <c r="B34" s="74" t="s">
        <v>1090</v>
      </c>
      <c r="C34" s="45" t="s">
        <v>1063</v>
      </c>
      <c r="D34" s="74">
        <v>3901</v>
      </c>
      <c r="E34" s="74"/>
      <c r="F34" s="74"/>
      <c r="G34" s="74"/>
    </row>
    <row r="35" s="192" customFormat="1" spans="1:7">
      <c r="A35" s="74">
        <v>32</v>
      </c>
      <c r="B35" s="74" t="s">
        <v>1091</v>
      </c>
      <c r="C35" s="74" t="s">
        <v>608</v>
      </c>
      <c r="D35" s="74">
        <v>178</v>
      </c>
      <c r="E35" s="74"/>
      <c r="F35" s="74"/>
      <c r="G35" s="74"/>
    </row>
    <row r="36" s="192" customFormat="1" spans="1:7">
      <c r="A36" s="74">
        <v>33</v>
      </c>
      <c r="B36" s="74" t="s">
        <v>1092</v>
      </c>
      <c r="C36" s="74" t="s">
        <v>608</v>
      </c>
      <c r="D36" s="74">
        <v>647</v>
      </c>
      <c r="E36" s="74"/>
      <c r="F36" s="74"/>
      <c r="G36" s="74"/>
    </row>
    <row r="37" s="192" customFormat="1" spans="1:7">
      <c r="A37" s="74">
        <v>34</v>
      </c>
      <c r="B37" s="74" t="s">
        <v>1093</v>
      </c>
      <c r="C37" s="45" t="s">
        <v>1063</v>
      </c>
      <c r="D37" s="74">
        <v>5155</v>
      </c>
      <c r="E37" s="74"/>
      <c r="F37" s="74"/>
      <c r="G37" s="74"/>
    </row>
    <row r="38" s="192" customFormat="1" spans="1:7">
      <c r="A38" s="74">
        <v>35</v>
      </c>
      <c r="B38" s="74" t="s">
        <v>1094</v>
      </c>
      <c r="C38" s="45" t="s">
        <v>1063</v>
      </c>
      <c r="D38" s="74">
        <v>4578</v>
      </c>
      <c r="E38" s="74"/>
      <c r="F38" s="74"/>
      <c r="G38" s="74"/>
    </row>
    <row r="39" s="192" customFormat="1" spans="1:7">
      <c r="A39" s="74">
        <v>36</v>
      </c>
      <c r="B39" s="74" t="s">
        <v>1095</v>
      </c>
      <c r="C39" s="74" t="s">
        <v>608</v>
      </c>
      <c r="D39" s="74">
        <v>389</v>
      </c>
      <c r="E39" s="74"/>
      <c r="F39" s="74"/>
      <c r="G39" s="74"/>
    </row>
    <row r="40" s="192" customFormat="1" spans="1:7">
      <c r="A40" s="74">
        <v>37</v>
      </c>
      <c r="B40" s="74" t="s">
        <v>1096</v>
      </c>
      <c r="C40" s="74" t="s">
        <v>608</v>
      </c>
      <c r="D40" s="74">
        <v>581</v>
      </c>
      <c r="E40" s="74"/>
      <c r="F40" s="74"/>
      <c r="G40" s="74"/>
    </row>
    <row r="41" s="192" customFormat="1" spans="1:7">
      <c r="A41" s="74">
        <v>38</v>
      </c>
      <c r="B41" s="74" t="s">
        <v>1097</v>
      </c>
      <c r="C41" s="45" t="s">
        <v>1063</v>
      </c>
      <c r="D41" s="74">
        <v>2648</v>
      </c>
      <c r="E41" s="74"/>
      <c r="F41" s="74"/>
      <c r="G41" s="74"/>
    </row>
    <row r="42" s="192" customFormat="1" spans="1:7">
      <c r="A42" s="74">
        <v>39</v>
      </c>
      <c r="B42" s="74" t="s">
        <v>1062</v>
      </c>
      <c r="C42" s="74" t="s">
        <v>608</v>
      </c>
      <c r="D42" s="74">
        <v>246</v>
      </c>
      <c r="E42" s="74"/>
      <c r="F42" s="74"/>
      <c r="G42" s="74"/>
    </row>
    <row r="43" s="192" customFormat="1" spans="1:7">
      <c r="A43" s="74">
        <v>40</v>
      </c>
      <c r="B43" s="74" t="s">
        <v>1098</v>
      </c>
      <c r="C43" s="74" t="s">
        <v>608</v>
      </c>
      <c r="D43" s="74">
        <v>494</v>
      </c>
      <c r="E43" s="74"/>
      <c r="F43" s="74"/>
      <c r="G43" s="74"/>
    </row>
    <row r="44" s="192" customFormat="1" spans="1:7">
      <c r="A44" s="74">
        <v>41</v>
      </c>
      <c r="B44" s="74" t="s">
        <v>1099</v>
      </c>
      <c r="C44" s="74" t="s">
        <v>608</v>
      </c>
      <c r="D44" s="74">
        <v>536</v>
      </c>
      <c r="E44" s="74"/>
      <c r="F44" s="74"/>
      <c r="G44" s="74"/>
    </row>
    <row r="45" s="192" customFormat="1" spans="1:7">
      <c r="A45" s="74">
        <v>42</v>
      </c>
      <c r="B45" s="74" t="s">
        <v>1100</v>
      </c>
      <c r="C45" s="45" t="s">
        <v>1063</v>
      </c>
      <c r="D45" s="74">
        <v>175</v>
      </c>
      <c r="E45" s="74"/>
      <c r="F45" s="74"/>
      <c r="G45" s="74"/>
    </row>
    <row r="46" s="192" customFormat="1" spans="1:7">
      <c r="A46" s="74">
        <v>43</v>
      </c>
      <c r="B46" s="74" t="s">
        <v>1101</v>
      </c>
      <c r="C46" s="74" t="s">
        <v>608</v>
      </c>
      <c r="D46" s="74">
        <v>637</v>
      </c>
      <c r="E46" s="74"/>
      <c r="F46" s="74"/>
      <c r="G46" s="74"/>
    </row>
    <row r="47" s="192" customFormat="1" spans="1:7">
      <c r="A47" s="74">
        <v>44</v>
      </c>
      <c r="B47" s="74" t="s">
        <v>1102</v>
      </c>
      <c r="C47" s="74" t="s">
        <v>608</v>
      </c>
      <c r="D47" s="74">
        <v>289</v>
      </c>
      <c r="E47" s="74"/>
      <c r="F47" s="74"/>
      <c r="G47" s="74"/>
    </row>
    <row r="48" s="192" customFormat="1" spans="1:7">
      <c r="A48" s="74">
        <v>45</v>
      </c>
      <c r="B48" s="74" t="s">
        <v>1103</v>
      </c>
      <c r="C48" s="74" t="s">
        <v>608</v>
      </c>
      <c r="D48" s="74">
        <v>30</v>
      </c>
      <c r="E48" s="74"/>
      <c r="F48" s="74"/>
      <c r="G48" s="74"/>
    </row>
    <row r="49" s="192" customFormat="1" spans="1:7">
      <c r="A49" s="74">
        <v>46</v>
      </c>
      <c r="B49" s="74" t="s">
        <v>1104</v>
      </c>
      <c r="C49" s="74" t="s">
        <v>608</v>
      </c>
      <c r="D49" s="74">
        <v>88</v>
      </c>
      <c r="E49" s="74"/>
      <c r="F49" s="74"/>
      <c r="G49" s="74"/>
    </row>
    <row r="50" s="192" customFormat="1" spans="1:7">
      <c r="A50" s="74">
        <v>47</v>
      </c>
      <c r="B50" s="74" t="s">
        <v>1105</v>
      </c>
      <c r="C50" s="45" t="s">
        <v>1063</v>
      </c>
      <c r="D50" s="74">
        <v>2443</v>
      </c>
      <c r="E50" s="74"/>
      <c r="F50" s="74"/>
      <c r="G50" s="74"/>
    </row>
    <row r="51" s="192" customFormat="1" spans="1:7">
      <c r="A51" s="74">
        <v>48</v>
      </c>
      <c r="B51" s="74" t="s">
        <v>804</v>
      </c>
      <c r="C51" s="74" t="s">
        <v>608</v>
      </c>
      <c r="D51" s="74">
        <v>510</v>
      </c>
      <c r="E51" s="74"/>
      <c r="F51" s="74"/>
      <c r="G51" s="74"/>
    </row>
    <row r="52" s="192" customFormat="1" spans="1:7">
      <c r="A52" s="74">
        <v>49</v>
      </c>
      <c r="B52" s="74" t="s">
        <v>1106</v>
      </c>
      <c r="C52" s="45" t="s">
        <v>1063</v>
      </c>
      <c r="D52" s="74">
        <v>2783</v>
      </c>
      <c r="E52" s="74"/>
      <c r="F52" s="74"/>
      <c r="G52" s="74"/>
    </row>
    <row r="53" s="192" customFormat="1" spans="1:7">
      <c r="A53" s="74">
        <v>50</v>
      </c>
      <c r="B53" s="74" t="s">
        <v>1107</v>
      </c>
      <c r="C53" s="74" t="s">
        <v>608</v>
      </c>
      <c r="D53" s="74">
        <v>50</v>
      </c>
      <c r="E53" s="74"/>
      <c r="F53" s="74"/>
      <c r="G53" s="74"/>
    </row>
    <row r="54" s="192" customFormat="1" spans="1:7">
      <c r="A54" s="74">
        <v>51</v>
      </c>
      <c r="B54" s="74" t="s">
        <v>1053</v>
      </c>
      <c r="C54" s="74" t="s">
        <v>608</v>
      </c>
      <c r="D54" s="74">
        <v>921</v>
      </c>
      <c r="E54" s="74"/>
      <c r="F54" s="74"/>
      <c r="G54" s="74"/>
    </row>
    <row r="55" s="192" customFormat="1" spans="1:7">
      <c r="A55" s="74">
        <v>52</v>
      </c>
      <c r="B55" s="74" t="s">
        <v>1108</v>
      </c>
      <c r="C55" s="45" t="s">
        <v>1063</v>
      </c>
      <c r="D55" s="74">
        <v>1417</v>
      </c>
      <c r="E55" s="74"/>
      <c r="F55" s="74"/>
      <c r="G55" s="74"/>
    </row>
    <row r="56" s="192" customFormat="1" spans="1:7">
      <c r="A56" s="74">
        <v>53</v>
      </c>
      <c r="B56" s="74" t="s">
        <v>1109</v>
      </c>
      <c r="C56" s="74" t="s">
        <v>608</v>
      </c>
      <c r="D56" s="74">
        <v>123</v>
      </c>
      <c r="E56" s="74"/>
      <c r="F56" s="74"/>
      <c r="G56" s="74"/>
    </row>
    <row r="57" s="192" customFormat="1" spans="1:7">
      <c r="A57" s="74">
        <v>54</v>
      </c>
      <c r="B57" s="74" t="s">
        <v>1047</v>
      </c>
      <c r="C57" s="74" t="s">
        <v>608</v>
      </c>
      <c r="D57" s="74">
        <v>260</v>
      </c>
      <c r="E57" s="74"/>
      <c r="F57" s="74"/>
      <c r="G57" s="74"/>
    </row>
    <row r="58" s="192" customFormat="1" spans="1:7">
      <c r="A58" s="74">
        <v>55</v>
      </c>
      <c r="B58" s="74" t="s">
        <v>1110</v>
      </c>
      <c r="C58" s="74" t="s">
        <v>608</v>
      </c>
      <c r="D58" s="74">
        <v>459</v>
      </c>
      <c r="E58" s="74"/>
      <c r="F58" s="74"/>
      <c r="G58" s="74"/>
    </row>
    <row r="59" s="192" customFormat="1" spans="1:7">
      <c r="A59" s="74">
        <v>56</v>
      </c>
      <c r="B59" s="74" t="s">
        <v>1057</v>
      </c>
      <c r="C59" s="74" t="s">
        <v>608</v>
      </c>
      <c r="D59" s="74">
        <v>435</v>
      </c>
      <c r="E59" s="74"/>
      <c r="F59" s="74"/>
      <c r="G59" s="74"/>
    </row>
    <row r="60" s="38" customFormat="1" spans="1:7">
      <c r="A60" s="79" t="s">
        <v>256</v>
      </c>
      <c r="B60" s="79"/>
      <c r="C60" s="79"/>
      <c r="D60" s="80"/>
      <c r="E60" s="80"/>
      <c r="F60" s="80"/>
      <c r="G60" s="80"/>
    </row>
    <row r="61" s="192" customFormat="1" spans="1:4">
      <c r="A61" s="194"/>
      <c r="B61" s="194"/>
      <c r="C61" s="195"/>
      <c r="D61" s="195"/>
    </row>
    <row r="64" s="192" customFormat="1" spans="5:7">
      <c r="E64" s="196"/>
      <c r="F64" s="196"/>
      <c r="G64" s="196"/>
    </row>
  </sheetData>
  <mergeCells count="5">
    <mergeCell ref="A1:G1"/>
    <mergeCell ref="A3:C3"/>
    <mergeCell ref="A60:C60"/>
    <mergeCell ref="A61:B61"/>
    <mergeCell ref="C61:D61"/>
  </mergeCells>
  <pageMargins left="0.75" right="0.75" top="1" bottom="1" header="0.5" footer="0.5"/>
  <headerFooter/>
</worksheet>
</file>

<file path=xl/worksheets/sheet1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107"/>
  <sheetViews>
    <sheetView workbookViewId="0">
      <selection activeCell="A1" sqref="A1:G1"/>
    </sheetView>
  </sheetViews>
  <sheetFormatPr defaultColWidth="10" defaultRowHeight="15.75"/>
  <cols>
    <col min="1" max="1" width="5.75221238938053" style="72" customWidth="1"/>
    <col min="2" max="2" width="20.7522123893805" style="186" customWidth="1"/>
    <col min="3" max="3" width="5.75221238938053" style="72" customWidth="1"/>
    <col min="4" max="7" width="15.7522123893805" style="38" customWidth="1"/>
    <col min="8" max="8" width="12.5044247787611" style="38" customWidth="1"/>
    <col min="9" max="9" width="18" style="38" customWidth="1"/>
    <col min="10" max="16384" width="10" style="38"/>
  </cols>
  <sheetData>
    <row r="1" s="38" customFormat="1" ht="39.95" customHeight="1" spans="1:7">
      <c r="A1" s="182" t="s">
        <v>1111</v>
      </c>
      <c r="B1" s="183"/>
      <c r="C1" s="183"/>
      <c r="D1" s="183"/>
      <c r="E1" s="183"/>
      <c r="F1" s="183"/>
      <c r="G1" s="184"/>
    </row>
    <row r="2" s="38" customFormat="1" ht="21" customHeight="1" spans="1:9">
      <c r="A2" s="43" t="s">
        <v>0</v>
      </c>
      <c r="B2" s="43" t="s">
        <v>1052</v>
      </c>
      <c r="C2" s="43" t="s">
        <v>262</v>
      </c>
      <c r="D2" s="43" t="s">
        <v>268</v>
      </c>
      <c r="E2" s="43" t="s">
        <v>527</v>
      </c>
      <c r="F2" s="43" t="s">
        <v>528</v>
      </c>
      <c r="G2" s="43" t="s">
        <v>529</v>
      </c>
      <c r="H2" s="44"/>
      <c r="I2" s="44"/>
    </row>
    <row r="3" s="38" customFormat="1" spans="1:9">
      <c r="A3" s="43" t="s">
        <v>891</v>
      </c>
      <c r="B3" s="43"/>
      <c r="C3" s="119"/>
      <c r="D3" s="45"/>
      <c r="E3" s="45"/>
      <c r="F3" s="45"/>
      <c r="G3" s="45"/>
      <c r="H3" s="44"/>
      <c r="I3" s="44"/>
    </row>
    <row r="4" s="38" customFormat="1" spans="1:8">
      <c r="A4" s="45">
        <v>1</v>
      </c>
      <c r="B4" s="187" t="s">
        <v>1112</v>
      </c>
      <c r="C4" s="46" t="s">
        <v>608</v>
      </c>
      <c r="D4" s="45">
        <v>89</v>
      </c>
      <c r="E4" s="45"/>
      <c r="F4" s="45"/>
      <c r="G4" s="45"/>
      <c r="H4" s="44"/>
    </row>
    <row r="5" s="38" customFormat="1" spans="1:8">
      <c r="A5" s="45">
        <v>2</v>
      </c>
      <c r="B5" s="187" t="s">
        <v>1113</v>
      </c>
      <c r="C5" s="46" t="s">
        <v>608</v>
      </c>
      <c r="D5" s="45">
        <v>10</v>
      </c>
      <c r="E5" s="45"/>
      <c r="F5" s="45"/>
      <c r="G5" s="45"/>
      <c r="H5" s="44"/>
    </row>
    <row r="6" s="38" customFormat="1" spans="1:9">
      <c r="A6" s="45">
        <v>3</v>
      </c>
      <c r="B6" s="187" t="s">
        <v>1114</v>
      </c>
      <c r="C6" s="46" t="s">
        <v>1063</v>
      </c>
      <c r="D6" s="45">
        <v>633</v>
      </c>
      <c r="E6" s="45"/>
      <c r="F6" s="45"/>
      <c r="G6" s="45"/>
      <c r="H6" s="44"/>
      <c r="I6" s="188"/>
    </row>
    <row r="7" s="38" customFormat="1" spans="1:8">
      <c r="A7" s="45">
        <v>4</v>
      </c>
      <c r="B7" s="187" t="s">
        <v>1115</v>
      </c>
      <c r="C7" s="46" t="s">
        <v>1063</v>
      </c>
      <c r="D7" s="45">
        <v>1036</v>
      </c>
      <c r="E7" s="45"/>
      <c r="F7" s="45"/>
      <c r="G7" s="45"/>
      <c r="H7" s="44"/>
    </row>
    <row r="8" s="38" customFormat="1" spans="1:8">
      <c r="A8" s="45">
        <v>5</v>
      </c>
      <c r="B8" s="187" t="s">
        <v>1067</v>
      </c>
      <c r="C8" s="46" t="s">
        <v>608</v>
      </c>
      <c r="D8" s="45">
        <v>104</v>
      </c>
      <c r="E8" s="45"/>
      <c r="F8" s="45"/>
      <c r="G8" s="45"/>
      <c r="H8" s="44"/>
    </row>
    <row r="9" s="38" customFormat="1" spans="1:8">
      <c r="A9" s="45">
        <v>6</v>
      </c>
      <c r="B9" s="187" t="s">
        <v>1071</v>
      </c>
      <c r="C9" s="46" t="s">
        <v>608</v>
      </c>
      <c r="D9" s="45">
        <v>47</v>
      </c>
      <c r="E9" s="45"/>
      <c r="F9" s="45"/>
      <c r="G9" s="45"/>
      <c r="H9" s="44"/>
    </row>
    <row r="10" s="38" customFormat="1" spans="1:8">
      <c r="A10" s="45">
        <v>7</v>
      </c>
      <c r="B10" s="187" t="s">
        <v>1116</v>
      </c>
      <c r="C10" s="46" t="s">
        <v>608</v>
      </c>
      <c r="D10" s="45">
        <v>1</v>
      </c>
      <c r="E10" s="45"/>
      <c r="F10" s="45"/>
      <c r="G10" s="45"/>
      <c r="H10" s="44"/>
    </row>
    <row r="11" s="38" customFormat="1" spans="1:8">
      <c r="A11" s="45">
        <v>8</v>
      </c>
      <c r="B11" s="187" t="s">
        <v>1117</v>
      </c>
      <c r="C11" s="46" t="s">
        <v>1063</v>
      </c>
      <c r="D11" s="45">
        <v>144</v>
      </c>
      <c r="E11" s="45"/>
      <c r="F11" s="45"/>
      <c r="G11" s="45"/>
      <c r="H11" s="44"/>
    </row>
    <row r="12" s="38" customFormat="1" spans="1:8">
      <c r="A12" s="45">
        <v>9</v>
      </c>
      <c r="B12" s="187" t="s">
        <v>1118</v>
      </c>
      <c r="C12" s="46" t="s">
        <v>608</v>
      </c>
      <c r="D12" s="45">
        <v>13</v>
      </c>
      <c r="E12" s="45"/>
      <c r="F12" s="45"/>
      <c r="G12" s="45"/>
      <c r="H12" s="44"/>
    </row>
    <row r="13" s="38" customFormat="1" spans="1:8">
      <c r="A13" s="45">
        <v>10</v>
      </c>
      <c r="B13" s="187" t="s">
        <v>1119</v>
      </c>
      <c r="C13" s="46" t="s">
        <v>1063</v>
      </c>
      <c r="D13" s="45">
        <v>281</v>
      </c>
      <c r="E13" s="45"/>
      <c r="F13" s="45"/>
      <c r="G13" s="45"/>
      <c r="H13" s="44"/>
    </row>
    <row r="14" s="38" customFormat="1" spans="1:8">
      <c r="A14" s="45">
        <v>11</v>
      </c>
      <c r="B14" s="187" t="s">
        <v>1120</v>
      </c>
      <c r="C14" s="46" t="s">
        <v>1063</v>
      </c>
      <c r="D14" s="45">
        <v>34</v>
      </c>
      <c r="E14" s="45"/>
      <c r="F14" s="45"/>
      <c r="G14" s="45"/>
      <c r="H14" s="44"/>
    </row>
    <row r="15" s="38" customFormat="1" spans="1:8">
      <c r="A15" s="45">
        <v>12</v>
      </c>
      <c r="B15" s="187" t="s">
        <v>1121</v>
      </c>
      <c r="C15" s="46" t="s">
        <v>1063</v>
      </c>
      <c r="D15" s="45">
        <v>971</v>
      </c>
      <c r="E15" s="45"/>
      <c r="F15" s="45"/>
      <c r="G15" s="45"/>
      <c r="H15" s="44"/>
    </row>
    <row r="16" s="38" customFormat="1" spans="1:8">
      <c r="A16" s="45">
        <v>13</v>
      </c>
      <c r="B16" s="187" t="s">
        <v>1122</v>
      </c>
      <c r="C16" s="46" t="s">
        <v>608</v>
      </c>
      <c r="D16" s="45">
        <v>14</v>
      </c>
      <c r="H16" s="44"/>
    </row>
    <row r="17" s="38" customFormat="1" spans="1:8">
      <c r="A17" s="45">
        <v>14</v>
      </c>
      <c r="B17" s="187" t="s">
        <v>1123</v>
      </c>
      <c r="C17" s="46" t="s">
        <v>1063</v>
      </c>
      <c r="D17" s="45">
        <v>4005</v>
      </c>
      <c r="E17" s="45"/>
      <c r="F17" s="45"/>
      <c r="G17" s="45"/>
      <c r="H17" s="44"/>
    </row>
    <row r="18" s="38" customFormat="1" spans="1:8">
      <c r="A18" s="45">
        <v>15</v>
      </c>
      <c r="B18" s="187" t="s">
        <v>1124</v>
      </c>
      <c r="C18" s="46" t="s">
        <v>608</v>
      </c>
      <c r="D18" s="45">
        <v>24</v>
      </c>
      <c r="E18" s="45"/>
      <c r="F18" s="45"/>
      <c r="G18" s="45"/>
      <c r="H18" s="44"/>
    </row>
    <row r="19" s="38" customFormat="1" spans="1:8">
      <c r="A19" s="45">
        <v>16</v>
      </c>
      <c r="B19" s="187" t="s">
        <v>1054</v>
      </c>
      <c r="C19" s="46" t="s">
        <v>1063</v>
      </c>
      <c r="D19" s="45">
        <v>295</v>
      </c>
      <c r="E19" s="45"/>
      <c r="F19" s="45"/>
      <c r="G19" s="45"/>
      <c r="H19" s="44"/>
    </row>
    <row r="20" s="38" customFormat="1" spans="1:8">
      <c r="A20" s="45">
        <v>17</v>
      </c>
      <c r="B20" s="187" t="s">
        <v>836</v>
      </c>
      <c r="C20" s="46" t="s">
        <v>1063</v>
      </c>
      <c r="D20" s="45">
        <v>331</v>
      </c>
      <c r="E20" s="45"/>
      <c r="F20" s="45"/>
      <c r="G20" s="45"/>
      <c r="H20" s="44"/>
    </row>
    <row r="21" s="38" customFormat="1" spans="1:8">
      <c r="A21" s="45">
        <v>18</v>
      </c>
      <c r="B21" s="187" t="s">
        <v>1082</v>
      </c>
      <c r="C21" s="46" t="s">
        <v>1063</v>
      </c>
      <c r="D21" s="45">
        <v>718</v>
      </c>
      <c r="E21" s="45"/>
      <c r="F21" s="45"/>
      <c r="G21" s="45"/>
      <c r="H21" s="44"/>
    </row>
    <row r="22" s="38" customFormat="1" spans="1:8">
      <c r="A22" s="45">
        <v>19</v>
      </c>
      <c r="B22" s="187" t="s">
        <v>1125</v>
      </c>
      <c r="C22" s="46" t="s">
        <v>1063</v>
      </c>
      <c r="D22" s="45">
        <v>273</v>
      </c>
      <c r="E22" s="45"/>
      <c r="F22" s="45"/>
      <c r="G22" s="45"/>
      <c r="H22" s="44"/>
    </row>
    <row r="23" s="38" customFormat="1" spans="1:8">
      <c r="A23" s="45">
        <v>20</v>
      </c>
      <c r="B23" s="187" t="s">
        <v>1126</v>
      </c>
      <c r="C23" s="46" t="s">
        <v>608</v>
      </c>
      <c r="D23" s="45">
        <v>36</v>
      </c>
      <c r="E23" s="45"/>
      <c r="F23" s="45"/>
      <c r="G23" s="45"/>
      <c r="H23" s="44"/>
    </row>
    <row r="24" s="38" customFormat="1" spans="1:8">
      <c r="A24" s="45">
        <v>21</v>
      </c>
      <c r="B24" s="187" t="s">
        <v>1087</v>
      </c>
      <c r="C24" s="46" t="s">
        <v>1063</v>
      </c>
      <c r="D24" s="45">
        <v>263</v>
      </c>
      <c r="E24" s="45"/>
      <c r="F24" s="45"/>
      <c r="G24" s="45"/>
      <c r="H24" s="44"/>
    </row>
    <row r="25" s="38" customFormat="1" spans="1:8">
      <c r="A25" s="45">
        <v>22</v>
      </c>
      <c r="B25" s="187" t="s">
        <v>1127</v>
      </c>
      <c r="C25" s="46" t="s">
        <v>1063</v>
      </c>
      <c r="D25" s="45">
        <v>209</v>
      </c>
      <c r="E25" s="45"/>
      <c r="F25" s="45"/>
      <c r="G25" s="45"/>
      <c r="H25" s="44"/>
    </row>
    <row r="26" s="38" customFormat="1" spans="1:8">
      <c r="A26" s="45">
        <v>23</v>
      </c>
      <c r="B26" s="187" t="s">
        <v>1088</v>
      </c>
      <c r="C26" s="46" t="s">
        <v>608</v>
      </c>
      <c r="D26" s="45">
        <v>74</v>
      </c>
      <c r="E26" s="45"/>
      <c r="F26" s="45"/>
      <c r="G26" s="45"/>
      <c r="H26" s="44"/>
    </row>
    <row r="27" s="38" customFormat="1" spans="1:8">
      <c r="A27" s="45">
        <v>24</v>
      </c>
      <c r="B27" s="187" t="s">
        <v>1090</v>
      </c>
      <c r="C27" s="46" t="s">
        <v>1063</v>
      </c>
      <c r="D27" s="45">
        <v>1116</v>
      </c>
      <c r="E27" s="45"/>
      <c r="F27" s="45"/>
      <c r="G27" s="45"/>
      <c r="H27" s="44"/>
    </row>
    <row r="28" s="38" customFormat="1" spans="1:8">
      <c r="A28" s="45">
        <v>25</v>
      </c>
      <c r="B28" s="187" t="s">
        <v>1128</v>
      </c>
      <c r="C28" s="46" t="s">
        <v>608</v>
      </c>
      <c r="D28" s="45">
        <v>5</v>
      </c>
      <c r="E28" s="45"/>
      <c r="F28" s="45"/>
      <c r="G28" s="45"/>
      <c r="H28" s="44"/>
    </row>
    <row r="29" s="38" customFormat="1" spans="1:8">
      <c r="A29" s="45">
        <v>26</v>
      </c>
      <c r="B29" s="187" t="s">
        <v>1129</v>
      </c>
      <c r="C29" s="46" t="s">
        <v>1063</v>
      </c>
      <c r="D29" s="45">
        <v>148</v>
      </c>
      <c r="E29" s="45"/>
      <c r="F29" s="45"/>
      <c r="G29" s="45"/>
      <c r="H29" s="44"/>
    </row>
    <row r="30" s="38" customFormat="1" spans="1:8">
      <c r="A30" s="45">
        <v>27</v>
      </c>
      <c r="B30" s="187" t="s">
        <v>1130</v>
      </c>
      <c r="C30" s="46" t="s">
        <v>1063</v>
      </c>
      <c r="D30" s="45">
        <v>77</v>
      </c>
      <c r="E30" s="45"/>
      <c r="F30" s="45"/>
      <c r="G30" s="45"/>
      <c r="H30" s="44"/>
    </row>
    <row r="31" s="38" customFormat="1" spans="1:8">
      <c r="A31" s="45">
        <v>28</v>
      </c>
      <c r="B31" s="187" t="s">
        <v>1131</v>
      </c>
      <c r="C31" s="46" t="s">
        <v>1063</v>
      </c>
      <c r="D31" s="45">
        <v>112</v>
      </c>
      <c r="E31" s="45"/>
      <c r="F31" s="45"/>
      <c r="G31" s="45"/>
      <c r="H31" s="44"/>
    </row>
    <row r="32" s="38" customFormat="1" spans="1:8">
      <c r="A32" s="45">
        <v>29</v>
      </c>
      <c r="B32" s="187" t="s">
        <v>1062</v>
      </c>
      <c r="C32" s="46" t="s">
        <v>608</v>
      </c>
      <c r="D32" s="45">
        <v>1</v>
      </c>
      <c r="E32" s="45"/>
      <c r="F32" s="45"/>
      <c r="G32" s="45"/>
      <c r="H32" s="44"/>
    </row>
    <row r="33" s="38" customFormat="1" spans="1:8">
      <c r="A33" s="45">
        <v>30</v>
      </c>
      <c r="B33" s="187" t="s">
        <v>1132</v>
      </c>
      <c r="C33" s="46" t="s">
        <v>1063</v>
      </c>
      <c r="D33" s="45">
        <v>50</v>
      </c>
      <c r="E33" s="45"/>
      <c r="F33" s="45"/>
      <c r="G33" s="45"/>
      <c r="H33" s="44"/>
    </row>
    <row r="34" s="38" customFormat="1" spans="1:8">
      <c r="A34" s="45">
        <v>31</v>
      </c>
      <c r="B34" s="187" t="s">
        <v>1133</v>
      </c>
      <c r="C34" s="46" t="s">
        <v>608</v>
      </c>
      <c r="D34" s="45">
        <v>6</v>
      </c>
      <c r="E34" s="45"/>
      <c r="F34" s="45"/>
      <c r="G34" s="45"/>
      <c r="H34" s="44"/>
    </row>
    <row r="35" s="38" customFormat="1" spans="1:8">
      <c r="A35" s="45">
        <v>32</v>
      </c>
      <c r="B35" s="187" t="s">
        <v>1102</v>
      </c>
      <c r="C35" s="46" t="s">
        <v>608</v>
      </c>
      <c r="D35" s="45">
        <v>18</v>
      </c>
      <c r="E35" s="45"/>
      <c r="F35" s="45"/>
      <c r="G35" s="45"/>
      <c r="H35" s="44"/>
    </row>
    <row r="36" s="38" customFormat="1" spans="1:8">
      <c r="A36" s="45">
        <v>33</v>
      </c>
      <c r="B36" s="187" t="s">
        <v>1134</v>
      </c>
      <c r="C36" s="46" t="s">
        <v>608</v>
      </c>
      <c r="D36" s="45">
        <v>16</v>
      </c>
      <c r="E36" s="45"/>
      <c r="F36" s="45"/>
      <c r="G36" s="45"/>
      <c r="H36" s="44"/>
    </row>
    <row r="37" s="38" customFormat="1" spans="1:8">
      <c r="A37" s="45">
        <v>34</v>
      </c>
      <c r="B37" s="187" t="s">
        <v>1135</v>
      </c>
      <c r="C37" s="46" t="s">
        <v>608</v>
      </c>
      <c r="D37" s="45">
        <v>1</v>
      </c>
      <c r="E37" s="45"/>
      <c r="F37" s="45"/>
      <c r="G37" s="45"/>
      <c r="H37" s="44"/>
    </row>
    <row r="38" s="38" customFormat="1" spans="1:8">
      <c r="A38" s="45">
        <v>35</v>
      </c>
      <c r="B38" s="187" t="s">
        <v>1136</v>
      </c>
      <c r="C38" s="46" t="s">
        <v>608</v>
      </c>
      <c r="D38" s="45">
        <v>24</v>
      </c>
      <c r="E38" s="45"/>
      <c r="F38" s="45"/>
      <c r="G38" s="45"/>
      <c r="H38" s="44"/>
    </row>
    <row r="39" s="38" customFormat="1" spans="1:8">
      <c r="A39" s="45">
        <v>36</v>
      </c>
      <c r="B39" s="187" t="s">
        <v>1137</v>
      </c>
      <c r="C39" s="46" t="s">
        <v>608</v>
      </c>
      <c r="D39" s="45">
        <v>1</v>
      </c>
      <c r="E39" s="45"/>
      <c r="F39" s="45"/>
      <c r="G39" s="45"/>
      <c r="H39" s="44"/>
    </row>
    <row r="40" s="38" customFormat="1" spans="1:8">
      <c r="A40" s="45">
        <v>37</v>
      </c>
      <c r="B40" s="187" t="s">
        <v>1138</v>
      </c>
      <c r="C40" s="46" t="s">
        <v>608</v>
      </c>
      <c r="D40" s="45">
        <v>3</v>
      </c>
      <c r="E40" s="45"/>
      <c r="F40" s="45"/>
      <c r="G40" s="45"/>
      <c r="H40" s="44"/>
    </row>
    <row r="41" s="38" customFormat="1" spans="1:8">
      <c r="A41" s="45">
        <v>38</v>
      </c>
      <c r="B41" s="187" t="s">
        <v>1139</v>
      </c>
      <c r="C41" s="46" t="s">
        <v>608</v>
      </c>
      <c r="D41" s="45">
        <v>22</v>
      </c>
      <c r="E41" s="45"/>
      <c r="F41" s="45"/>
      <c r="G41" s="45"/>
      <c r="H41" s="44"/>
    </row>
    <row r="42" s="38" customFormat="1" spans="1:8">
      <c r="A42" s="45">
        <v>39</v>
      </c>
      <c r="B42" s="187" t="s">
        <v>804</v>
      </c>
      <c r="C42" s="46" t="s">
        <v>608</v>
      </c>
      <c r="D42" s="45">
        <v>45</v>
      </c>
      <c r="E42" s="45"/>
      <c r="F42" s="45"/>
      <c r="G42" s="45"/>
      <c r="H42" s="44"/>
    </row>
    <row r="43" s="38" customFormat="1" spans="1:8">
      <c r="A43" s="45">
        <v>41</v>
      </c>
      <c r="B43" s="187" t="s">
        <v>1140</v>
      </c>
      <c r="C43" s="46" t="s">
        <v>1063</v>
      </c>
      <c r="D43" s="45">
        <v>593</v>
      </c>
      <c r="E43" s="45"/>
      <c r="F43" s="45"/>
      <c r="G43" s="45"/>
      <c r="H43" s="44"/>
    </row>
    <row r="44" s="38" customFormat="1" spans="1:8">
      <c r="A44" s="45">
        <v>42</v>
      </c>
      <c r="B44" s="187" t="s">
        <v>1141</v>
      </c>
      <c r="C44" s="46" t="s">
        <v>608</v>
      </c>
      <c r="D44" s="45">
        <v>5</v>
      </c>
      <c r="E44" s="45"/>
      <c r="F44" s="45"/>
      <c r="G44" s="45"/>
      <c r="H44" s="44"/>
    </row>
    <row r="45" s="38" customFormat="1" spans="1:8">
      <c r="A45" s="45">
        <v>43</v>
      </c>
      <c r="B45" s="187" t="s">
        <v>1053</v>
      </c>
      <c r="C45" s="46" t="s">
        <v>608</v>
      </c>
      <c r="D45" s="45">
        <v>30</v>
      </c>
      <c r="E45" s="45"/>
      <c r="F45" s="45"/>
      <c r="G45" s="45"/>
      <c r="H45" s="44"/>
    </row>
    <row r="46" s="38" customFormat="1" spans="1:8">
      <c r="A46" s="45">
        <v>44</v>
      </c>
      <c r="B46" s="187" t="s">
        <v>1142</v>
      </c>
      <c r="C46" s="46" t="s">
        <v>1063</v>
      </c>
      <c r="D46" s="45">
        <v>90</v>
      </c>
      <c r="E46" s="45"/>
      <c r="F46" s="45"/>
      <c r="G46" s="45"/>
      <c r="H46" s="44"/>
    </row>
    <row r="47" s="38" customFormat="1" spans="1:8">
      <c r="A47" s="45">
        <v>45</v>
      </c>
      <c r="B47" s="187" t="s">
        <v>1143</v>
      </c>
      <c r="C47" s="46" t="s">
        <v>1063</v>
      </c>
      <c r="D47" s="45">
        <v>0</v>
      </c>
      <c r="E47" s="45"/>
      <c r="F47" s="45"/>
      <c r="G47" s="45"/>
      <c r="H47" s="44"/>
    </row>
    <row r="48" s="38" customFormat="1" spans="1:8">
      <c r="A48" s="45">
        <v>46</v>
      </c>
      <c r="B48" s="187" t="s">
        <v>1144</v>
      </c>
      <c r="C48" s="46" t="s">
        <v>608</v>
      </c>
      <c r="D48" s="45">
        <v>9</v>
      </c>
      <c r="E48" s="45"/>
      <c r="F48" s="45"/>
      <c r="G48" s="45"/>
      <c r="H48" s="44"/>
    </row>
    <row r="49" s="38" customFormat="1" spans="1:8">
      <c r="A49" s="182" t="s">
        <v>1145</v>
      </c>
      <c r="B49" s="183"/>
      <c r="C49" s="184"/>
      <c r="D49" s="45"/>
      <c r="E49" s="45"/>
      <c r="F49" s="45"/>
      <c r="G49" s="45"/>
      <c r="H49" s="44"/>
    </row>
    <row r="50" s="38" customFormat="1" spans="1:8">
      <c r="A50" s="45">
        <v>1</v>
      </c>
      <c r="B50" s="100" t="s">
        <v>894</v>
      </c>
      <c r="C50" s="46" t="s">
        <v>1063</v>
      </c>
      <c r="D50" s="45">
        <v>6092.032</v>
      </c>
      <c r="E50" s="45"/>
      <c r="F50" s="45"/>
      <c r="G50" s="45"/>
      <c r="H50" s="44"/>
    </row>
    <row r="51" s="38" customFormat="1" spans="1:8">
      <c r="A51" s="45">
        <v>2</v>
      </c>
      <c r="B51" s="100" t="s">
        <v>629</v>
      </c>
      <c r="C51" s="45" t="s">
        <v>1146</v>
      </c>
      <c r="D51" s="45">
        <v>4</v>
      </c>
      <c r="E51" s="45"/>
      <c r="F51" s="45"/>
      <c r="G51" s="45"/>
      <c r="H51" s="44"/>
    </row>
    <row r="52" s="38" customFormat="1" spans="1:8">
      <c r="A52" s="45">
        <v>3</v>
      </c>
      <c r="B52" s="100" t="s">
        <v>889</v>
      </c>
      <c r="C52" s="45" t="s">
        <v>463</v>
      </c>
      <c r="D52" s="45">
        <v>6</v>
      </c>
      <c r="E52" s="45"/>
      <c r="F52" s="45"/>
      <c r="G52" s="45"/>
      <c r="H52" s="44"/>
    </row>
    <row r="53" s="38" customFormat="1" spans="1:8">
      <c r="A53" s="45">
        <v>4</v>
      </c>
      <c r="B53" s="100" t="s">
        <v>1147</v>
      </c>
      <c r="C53" s="45" t="s">
        <v>1148</v>
      </c>
      <c r="D53" s="45">
        <v>1481.278</v>
      </c>
      <c r="E53" s="45"/>
      <c r="F53" s="45"/>
      <c r="G53" s="45"/>
      <c r="H53" s="44"/>
    </row>
    <row r="54" s="38" customFormat="1" spans="1:8">
      <c r="A54" s="182" t="s">
        <v>1149</v>
      </c>
      <c r="B54" s="183"/>
      <c r="C54" s="184"/>
      <c r="D54" s="45"/>
      <c r="E54" s="45"/>
      <c r="F54" s="45"/>
      <c r="G54" s="45"/>
      <c r="H54" s="44"/>
    </row>
    <row r="55" s="38" customFormat="1" spans="1:8">
      <c r="A55" s="45"/>
      <c r="B55" s="100" t="s">
        <v>1150</v>
      </c>
      <c r="C55" s="45"/>
      <c r="D55" s="45"/>
      <c r="E55" s="45"/>
      <c r="F55" s="45"/>
      <c r="G55" s="45"/>
      <c r="H55" s="44"/>
    </row>
    <row r="56" s="38" customFormat="1" spans="1:8">
      <c r="A56" s="45">
        <v>1</v>
      </c>
      <c r="B56" s="100" t="s">
        <v>1151</v>
      </c>
      <c r="C56" s="45" t="s">
        <v>1148</v>
      </c>
      <c r="D56" s="45">
        <v>310.73</v>
      </c>
      <c r="E56" s="45"/>
      <c r="F56" s="45"/>
      <c r="G56" s="45"/>
      <c r="H56" s="44"/>
    </row>
    <row r="57" s="38" customFormat="1" spans="1:8">
      <c r="A57" s="45">
        <v>2</v>
      </c>
      <c r="B57" s="100" t="s">
        <v>1151</v>
      </c>
      <c r="C57" s="45" t="s">
        <v>1148</v>
      </c>
      <c r="D57" s="45">
        <v>267.11</v>
      </c>
      <c r="E57" s="45"/>
      <c r="F57" s="45"/>
      <c r="G57" s="45"/>
      <c r="H57" s="44"/>
    </row>
    <row r="58" s="38" customFormat="1" spans="1:8">
      <c r="A58" s="45">
        <v>3</v>
      </c>
      <c r="B58" s="100" t="s">
        <v>1151</v>
      </c>
      <c r="C58" s="45" t="s">
        <v>1148</v>
      </c>
      <c r="D58" s="45">
        <v>38.42</v>
      </c>
      <c r="E58" s="45"/>
      <c r="F58" s="45"/>
      <c r="G58" s="45"/>
      <c r="H58" s="44"/>
    </row>
    <row r="59" s="38" customFormat="1" spans="1:8">
      <c r="A59" s="45">
        <v>4</v>
      </c>
      <c r="B59" s="100" t="s">
        <v>1152</v>
      </c>
      <c r="C59" s="45" t="s">
        <v>1018</v>
      </c>
      <c r="D59" s="45">
        <v>13</v>
      </c>
      <c r="E59" s="45"/>
      <c r="F59" s="45"/>
      <c r="G59" s="45"/>
      <c r="H59" s="44"/>
    </row>
    <row r="60" s="38" customFormat="1" spans="1:8">
      <c r="A60" s="45">
        <v>5</v>
      </c>
      <c r="B60" s="100" t="s">
        <v>761</v>
      </c>
      <c r="C60" s="45" t="s">
        <v>1018</v>
      </c>
      <c r="D60" s="45">
        <v>19</v>
      </c>
      <c r="E60" s="45"/>
      <c r="F60" s="45"/>
      <c r="G60" s="45"/>
      <c r="H60" s="44"/>
    </row>
    <row r="61" s="38" customFormat="1" spans="1:8">
      <c r="A61" s="45"/>
      <c r="B61" s="100" t="s">
        <v>1153</v>
      </c>
      <c r="C61" s="45"/>
      <c r="D61" s="45"/>
      <c r="E61" s="45"/>
      <c r="F61" s="45"/>
      <c r="G61" s="45"/>
      <c r="H61" s="44"/>
    </row>
    <row r="62" s="38" customFormat="1" spans="1:8">
      <c r="A62" s="45">
        <v>1</v>
      </c>
      <c r="B62" s="124" t="s">
        <v>1151</v>
      </c>
      <c r="C62" s="45" t="s">
        <v>1148</v>
      </c>
      <c r="D62" s="45">
        <v>58.62</v>
      </c>
      <c r="E62" s="45"/>
      <c r="F62" s="45"/>
      <c r="G62" s="45"/>
      <c r="H62" s="44"/>
    </row>
    <row r="63" s="38" customFormat="1" spans="1:8">
      <c r="A63" s="45">
        <v>2</v>
      </c>
      <c r="B63" s="100" t="s">
        <v>1154</v>
      </c>
      <c r="C63" s="45" t="s">
        <v>1148</v>
      </c>
      <c r="D63" s="45">
        <v>1</v>
      </c>
      <c r="E63" s="45"/>
      <c r="F63" s="45"/>
      <c r="G63" s="45"/>
      <c r="H63" s="44"/>
    </row>
    <row r="64" s="38" customFormat="1" spans="1:8">
      <c r="A64" s="45">
        <v>3</v>
      </c>
      <c r="B64" s="100" t="s">
        <v>1152</v>
      </c>
      <c r="C64" s="45"/>
      <c r="D64" s="45">
        <v>7</v>
      </c>
      <c r="E64" s="45"/>
      <c r="F64" s="45"/>
      <c r="G64" s="45"/>
      <c r="H64" s="44"/>
    </row>
    <row r="65" s="38" customFormat="1" spans="1:8">
      <c r="A65" s="182" t="s">
        <v>639</v>
      </c>
      <c r="B65" s="183"/>
      <c r="C65" s="184"/>
      <c r="D65" s="45"/>
      <c r="E65" s="45"/>
      <c r="F65" s="45"/>
      <c r="G65" s="45"/>
      <c r="H65" s="44"/>
    </row>
    <row r="66" s="38" customFormat="1" spans="1:8">
      <c r="A66" s="45">
        <v>1</v>
      </c>
      <c r="B66" s="124" t="s">
        <v>1155</v>
      </c>
      <c r="C66" s="46" t="s">
        <v>1063</v>
      </c>
      <c r="D66" s="45">
        <v>110.847</v>
      </c>
      <c r="E66" s="45"/>
      <c r="F66" s="45"/>
      <c r="G66" s="45"/>
      <c r="H66" s="44"/>
    </row>
    <row r="67" s="38" customFormat="1" spans="1:8">
      <c r="A67" s="45">
        <v>2</v>
      </c>
      <c r="B67" s="124" t="s">
        <v>1156</v>
      </c>
      <c r="C67" s="124" t="s">
        <v>454</v>
      </c>
      <c r="D67" s="45">
        <v>56.876</v>
      </c>
      <c r="E67" s="45"/>
      <c r="F67" s="45"/>
      <c r="G67" s="45"/>
      <c r="H67" s="44"/>
    </row>
    <row r="68" s="38" customFormat="1" spans="1:8">
      <c r="A68" s="45">
        <v>3</v>
      </c>
      <c r="B68" s="124" t="s">
        <v>1157</v>
      </c>
      <c r="C68" s="46" t="s">
        <v>1063</v>
      </c>
      <c r="D68" s="45">
        <v>331.378</v>
      </c>
      <c r="E68" s="45"/>
      <c r="F68" s="45"/>
      <c r="G68" s="45"/>
      <c r="H68" s="44"/>
    </row>
    <row r="69" s="38" customFormat="1" spans="1:8">
      <c r="A69" s="45">
        <v>4</v>
      </c>
      <c r="B69" s="124" t="s">
        <v>1158</v>
      </c>
      <c r="C69" s="124" t="s">
        <v>285</v>
      </c>
      <c r="D69" s="45">
        <v>1</v>
      </c>
      <c r="E69" s="45"/>
      <c r="F69" s="45"/>
      <c r="G69" s="45"/>
      <c r="H69" s="44"/>
    </row>
    <row r="70" s="38" customFormat="1" spans="1:8">
      <c r="A70" s="45">
        <v>5</v>
      </c>
      <c r="B70" s="124" t="s">
        <v>1159</v>
      </c>
      <c r="C70" s="124" t="s">
        <v>1018</v>
      </c>
      <c r="D70" s="45">
        <v>12</v>
      </c>
      <c r="E70" s="45"/>
      <c r="F70" s="45"/>
      <c r="G70" s="45"/>
      <c r="H70" s="44"/>
    </row>
    <row r="71" s="38" customFormat="1" spans="1:8">
      <c r="A71" s="45">
        <v>6</v>
      </c>
      <c r="B71" s="127" t="s">
        <v>1160</v>
      </c>
      <c r="C71" s="46" t="s">
        <v>1063</v>
      </c>
      <c r="D71" s="45">
        <v>144.38</v>
      </c>
      <c r="E71" s="45"/>
      <c r="F71" s="45"/>
      <c r="G71" s="45"/>
      <c r="H71" s="44"/>
    </row>
    <row r="72" s="38" customFormat="1" spans="1:8">
      <c r="A72" s="45">
        <v>7</v>
      </c>
      <c r="B72" s="124" t="s">
        <v>677</v>
      </c>
      <c r="C72" s="124" t="s">
        <v>1018</v>
      </c>
      <c r="D72" s="45">
        <v>4</v>
      </c>
      <c r="E72" s="45"/>
      <c r="F72" s="45"/>
      <c r="G72" s="45"/>
      <c r="H72" s="44"/>
    </row>
    <row r="73" s="38" customFormat="1" spans="1:8">
      <c r="A73" s="45">
        <v>8</v>
      </c>
      <c r="B73" s="124" t="s">
        <v>1161</v>
      </c>
      <c r="C73" s="124" t="s">
        <v>1018</v>
      </c>
      <c r="D73" s="45">
        <v>18</v>
      </c>
      <c r="E73" s="45"/>
      <c r="F73" s="45"/>
      <c r="G73" s="45"/>
      <c r="H73" s="44"/>
    </row>
    <row r="74" s="38" customFormat="1" spans="1:8">
      <c r="A74" s="45">
        <v>9</v>
      </c>
      <c r="B74" s="124" t="s">
        <v>1162</v>
      </c>
      <c r="C74" s="124" t="s">
        <v>1163</v>
      </c>
      <c r="D74" s="45">
        <v>1</v>
      </c>
      <c r="E74" s="45"/>
      <c r="F74" s="45"/>
      <c r="G74" s="45"/>
      <c r="H74" s="44"/>
    </row>
    <row r="75" s="38" customFormat="1" spans="1:8">
      <c r="A75" s="182" t="s">
        <v>1164</v>
      </c>
      <c r="B75" s="183"/>
      <c r="C75" s="184"/>
      <c r="D75" s="45"/>
      <c r="E75" s="45"/>
      <c r="F75" s="45"/>
      <c r="G75" s="45"/>
      <c r="H75" s="44"/>
    </row>
    <row r="76" s="38" customFormat="1" spans="1:8">
      <c r="A76" s="45">
        <v>1</v>
      </c>
      <c r="B76" s="124" t="s">
        <v>1165</v>
      </c>
      <c r="C76" s="45" t="s">
        <v>1018</v>
      </c>
      <c r="D76" s="45">
        <v>27</v>
      </c>
      <c r="E76" s="45"/>
      <c r="F76" s="45"/>
      <c r="G76" s="45"/>
      <c r="H76" s="44"/>
    </row>
    <row r="77" s="38" customFormat="1" spans="1:8">
      <c r="A77" s="45">
        <v>2</v>
      </c>
      <c r="B77" s="124" t="s">
        <v>1166</v>
      </c>
      <c r="C77" s="45" t="s">
        <v>1018</v>
      </c>
      <c r="D77" s="45">
        <v>35</v>
      </c>
      <c r="E77" s="45"/>
      <c r="F77" s="45"/>
      <c r="G77" s="45"/>
      <c r="H77" s="44"/>
    </row>
    <row r="78" s="38" customFormat="1" spans="1:8">
      <c r="A78" s="45">
        <v>3</v>
      </c>
      <c r="B78" s="124" t="s">
        <v>1167</v>
      </c>
      <c r="C78" s="45" t="s">
        <v>1018</v>
      </c>
      <c r="D78" s="45">
        <v>49</v>
      </c>
      <c r="E78" s="45"/>
      <c r="F78" s="45"/>
      <c r="G78" s="45"/>
      <c r="H78" s="44"/>
    </row>
    <row r="79" s="38" customFormat="1" spans="1:8">
      <c r="A79" s="45">
        <v>4</v>
      </c>
      <c r="B79" s="124" t="s">
        <v>1168</v>
      </c>
      <c r="C79" s="45" t="s">
        <v>1018</v>
      </c>
      <c r="D79" s="45">
        <v>435.34</v>
      </c>
      <c r="E79" s="45"/>
      <c r="F79" s="45"/>
      <c r="G79" s="45"/>
      <c r="H79" s="44"/>
    </row>
    <row r="80" s="38" customFormat="1" spans="1:8">
      <c r="A80" s="189" t="s">
        <v>1169</v>
      </c>
      <c r="B80" s="190"/>
      <c r="C80" s="191"/>
      <c r="D80" s="45"/>
      <c r="E80" s="45"/>
      <c r="F80" s="45"/>
      <c r="G80" s="45"/>
      <c r="H80" s="44"/>
    </row>
    <row r="81" s="38" customFormat="1" spans="1:8">
      <c r="A81" s="45">
        <v>1</v>
      </c>
      <c r="B81" s="124" t="s">
        <v>1170</v>
      </c>
      <c r="C81" s="45" t="s">
        <v>1018</v>
      </c>
      <c r="D81" s="45">
        <v>8</v>
      </c>
      <c r="E81" s="45"/>
      <c r="F81" s="45"/>
      <c r="G81" s="45"/>
      <c r="H81" s="44"/>
    </row>
    <row r="82" s="38" customFormat="1" spans="1:8">
      <c r="A82" s="182" t="s">
        <v>1171</v>
      </c>
      <c r="B82" s="183"/>
      <c r="C82" s="184"/>
      <c r="D82" s="45"/>
      <c r="E82" s="45"/>
      <c r="F82" s="45"/>
      <c r="G82" s="45"/>
      <c r="H82" s="44"/>
    </row>
    <row r="83" s="38" customFormat="1" spans="1:8">
      <c r="A83" s="45">
        <v>1</v>
      </c>
      <c r="B83" s="100" t="s">
        <v>1172</v>
      </c>
      <c r="C83" s="45" t="s">
        <v>1018</v>
      </c>
      <c r="D83" s="45">
        <v>1</v>
      </c>
      <c r="E83" s="45"/>
      <c r="F83" s="45"/>
      <c r="G83" s="45"/>
      <c r="H83" s="44"/>
    </row>
    <row r="84" s="38" customFormat="1" spans="1:8">
      <c r="A84" s="182" t="s">
        <v>1173</v>
      </c>
      <c r="B84" s="183"/>
      <c r="C84" s="184"/>
      <c r="D84" s="45"/>
      <c r="E84" s="45"/>
      <c r="F84" s="45"/>
      <c r="G84" s="45"/>
      <c r="H84" s="44"/>
    </row>
    <row r="85" s="38" customFormat="1" spans="1:8">
      <c r="A85" s="45">
        <v>1</v>
      </c>
      <c r="B85" s="124" t="s">
        <v>1174</v>
      </c>
      <c r="C85" s="45" t="s">
        <v>454</v>
      </c>
      <c r="D85" s="45">
        <v>76.12</v>
      </c>
      <c r="E85" s="45"/>
      <c r="F85" s="45"/>
      <c r="G85" s="45"/>
      <c r="H85" s="44"/>
    </row>
    <row r="86" s="38" customFormat="1" spans="1:8">
      <c r="A86" s="45">
        <v>2</v>
      </c>
      <c r="B86" s="124" t="s">
        <v>1175</v>
      </c>
      <c r="C86" s="45" t="s">
        <v>454</v>
      </c>
      <c r="D86" s="45">
        <v>13.4</v>
      </c>
      <c r="E86" s="45"/>
      <c r="F86" s="45"/>
      <c r="G86" s="45"/>
      <c r="H86" s="44"/>
    </row>
    <row r="87" s="38" customFormat="1" spans="1:8">
      <c r="A87" s="45">
        <v>3</v>
      </c>
      <c r="B87" s="124" t="s">
        <v>1176</v>
      </c>
      <c r="C87" s="45" t="s">
        <v>454</v>
      </c>
      <c r="D87" s="45">
        <v>90</v>
      </c>
      <c r="E87" s="45"/>
      <c r="F87" s="45"/>
      <c r="G87" s="45"/>
      <c r="H87" s="44"/>
    </row>
    <row r="88" s="38" customFormat="1" spans="1:8">
      <c r="A88" s="45">
        <v>4</v>
      </c>
      <c r="B88" s="124" t="s">
        <v>1177</v>
      </c>
      <c r="C88" s="45" t="s">
        <v>454</v>
      </c>
      <c r="D88" s="45">
        <v>387.13</v>
      </c>
      <c r="E88" s="45"/>
      <c r="F88" s="45"/>
      <c r="G88" s="45"/>
      <c r="H88" s="44"/>
    </row>
    <row r="89" s="38" customFormat="1" spans="1:8">
      <c r="A89" s="45">
        <v>5</v>
      </c>
      <c r="B89" s="124" t="s">
        <v>1178</v>
      </c>
      <c r="C89" s="45" t="s">
        <v>454</v>
      </c>
      <c r="D89" s="45">
        <v>387.13</v>
      </c>
      <c r="E89" s="45"/>
      <c r="F89" s="45"/>
      <c r="G89" s="45"/>
      <c r="H89" s="44"/>
    </row>
    <row r="90" s="38" customFormat="1" spans="1:8">
      <c r="A90" s="45">
        <v>6</v>
      </c>
      <c r="B90" s="124" t="s">
        <v>1179</v>
      </c>
      <c r="C90" s="45" t="s">
        <v>454</v>
      </c>
      <c r="D90" s="45">
        <v>330.71</v>
      </c>
      <c r="E90" s="45"/>
      <c r="F90" s="45"/>
      <c r="G90" s="45"/>
      <c r="H90" s="44"/>
    </row>
    <row r="91" s="38" customFormat="1" spans="1:8">
      <c r="A91" s="45">
        <v>7</v>
      </c>
      <c r="B91" s="124" t="s">
        <v>1180</v>
      </c>
      <c r="C91" s="45" t="s">
        <v>454</v>
      </c>
      <c r="D91" s="45">
        <v>913.23</v>
      </c>
      <c r="E91" s="45"/>
      <c r="F91" s="45"/>
      <c r="G91" s="45"/>
      <c r="H91" s="44"/>
    </row>
    <row r="92" s="38" customFormat="1" spans="1:8">
      <c r="A92" s="45">
        <v>8</v>
      </c>
      <c r="B92" s="124" t="s">
        <v>1181</v>
      </c>
      <c r="C92" s="45" t="s">
        <v>454</v>
      </c>
      <c r="D92" s="45">
        <v>122.19</v>
      </c>
      <c r="E92" s="45"/>
      <c r="F92" s="45"/>
      <c r="G92" s="45"/>
      <c r="H92" s="44"/>
    </row>
    <row r="93" s="38" customFormat="1" ht="31.5" spans="1:8">
      <c r="A93" s="45">
        <v>9</v>
      </c>
      <c r="B93" s="124" t="s">
        <v>1182</v>
      </c>
      <c r="C93" s="45" t="s">
        <v>454</v>
      </c>
      <c r="D93" s="45">
        <v>87</v>
      </c>
      <c r="E93" s="45"/>
      <c r="F93" s="45"/>
      <c r="G93" s="45"/>
      <c r="H93" s="44"/>
    </row>
    <row r="94" s="38" customFormat="1" spans="1:8">
      <c r="A94" s="45">
        <v>10</v>
      </c>
      <c r="B94" s="124" t="s">
        <v>1183</v>
      </c>
      <c r="C94" s="45" t="s">
        <v>454</v>
      </c>
      <c r="D94" s="45">
        <v>26.16</v>
      </c>
      <c r="E94" s="45"/>
      <c r="F94" s="45"/>
      <c r="G94" s="45"/>
      <c r="H94" s="44"/>
    </row>
    <row r="95" s="38" customFormat="1" spans="1:8">
      <c r="A95" s="182" t="s">
        <v>1184</v>
      </c>
      <c r="B95" s="183" t="s">
        <v>1184</v>
      </c>
      <c r="C95" s="184"/>
      <c r="D95" s="45"/>
      <c r="E95" s="45"/>
      <c r="F95" s="45"/>
      <c r="G95" s="45"/>
      <c r="H95" s="44"/>
    </row>
    <row r="96" s="38" customFormat="1" spans="1:8">
      <c r="A96" s="45">
        <v>1</v>
      </c>
      <c r="B96" s="124" t="s">
        <v>1185</v>
      </c>
      <c r="C96" s="46" t="s">
        <v>1063</v>
      </c>
      <c r="D96" s="45">
        <v>78</v>
      </c>
      <c r="E96" s="45"/>
      <c r="F96" s="45"/>
      <c r="G96" s="45"/>
      <c r="H96" s="44"/>
    </row>
    <row r="97" s="38" customFormat="1" spans="1:8">
      <c r="A97" s="45">
        <v>2</v>
      </c>
      <c r="B97" s="124" t="s">
        <v>1186</v>
      </c>
      <c r="C97" s="45" t="s">
        <v>1187</v>
      </c>
      <c r="D97" s="45">
        <v>1</v>
      </c>
      <c r="E97" s="45"/>
      <c r="F97" s="45"/>
      <c r="G97" s="45"/>
      <c r="H97" s="44"/>
    </row>
    <row r="98" s="38" customFormat="1" spans="1:8">
      <c r="A98" s="45">
        <v>3</v>
      </c>
      <c r="B98" s="124" t="s">
        <v>1188</v>
      </c>
      <c r="C98" s="45" t="s">
        <v>1187</v>
      </c>
      <c r="D98" s="45">
        <v>1</v>
      </c>
      <c r="E98" s="45"/>
      <c r="F98" s="45"/>
      <c r="G98" s="45"/>
      <c r="H98" s="44"/>
    </row>
    <row r="99" s="38" customFormat="1" spans="1:8">
      <c r="A99" s="182" t="s">
        <v>1189</v>
      </c>
      <c r="B99" s="183"/>
      <c r="C99" s="184"/>
      <c r="D99" s="45"/>
      <c r="E99" s="45"/>
      <c r="F99" s="45"/>
      <c r="G99" s="45"/>
      <c r="H99" s="44"/>
    </row>
    <row r="100" s="38" customFormat="1" spans="1:8">
      <c r="A100" s="45">
        <v>1</v>
      </c>
      <c r="B100" s="124" t="s">
        <v>1190</v>
      </c>
      <c r="C100" s="45" t="s">
        <v>454</v>
      </c>
      <c r="D100" s="45">
        <v>191</v>
      </c>
      <c r="E100" s="45"/>
      <c r="F100" s="45"/>
      <c r="G100" s="45"/>
      <c r="H100" s="44"/>
    </row>
    <row r="101" s="38" customFormat="1" spans="1:8">
      <c r="A101" s="45">
        <v>2</v>
      </c>
      <c r="B101" s="124" t="s">
        <v>1191</v>
      </c>
      <c r="C101" s="45" t="s">
        <v>454</v>
      </c>
      <c r="D101" s="45">
        <v>90</v>
      </c>
      <c r="E101" s="45"/>
      <c r="F101" s="45"/>
      <c r="G101" s="45"/>
      <c r="H101" s="44"/>
    </row>
    <row r="102" s="38" customFormat="1" spans="1:8">
      <c r="A102" s="45">
        <v>3</v>
      </c>
      <c r="B102" s="124" t="s">
        <v>1192</v>
      </c>
      <c r="C102" s="45" t="s">
        <v>454</v>
      </c>
      <c r="D102" s="45">
        <v>288</v>
      </c>
      <c r="E102" s="45"/>
      <c r="F102" s="45"/>
      <c r="G102" s="45"/>
      <c r="H102" s="44"/>
    </row>
    <row r="103" s="38" customFormat="1" spans="1:8">
      <c r="A103" s="45">
        <v>4</v>
      </c>
      <c r="B103" s="100" t="s">
        <v>1193</v>
      </c>
      <c r="C103" s="45" t="s">
        <v>454</v>
      </c>
      <c r="D103" s="45">
        <v>104</v>
      </c>
      <c r="E103" s="45"/>
      <c r="F103" s="45"/>
      <c r="G103" s="45"/>
      <c r="H103" s="44"/>
    </row>
    <row r="104" s="38" customFormat="1" spans="1:8">
      <c r="A104" s="182" t="s">
        <v>1194</v>
      </c>
      <c r="B104" s="183"/>
      <c r="C104" s="184"/>
      <c r="D104" s="45"/>
      <c r="E104" s="45"/>
      <c r="F104" s="45"/>
      <c r="G104" s="45"/>
      <c r="H104" s="44"/>
    </row>
    <row r="105" s="38" customFormat="1" spans="1:8">
      <c r="A105" s="45">
        <v>1</v>
      </c>
      <c r="B105" s="124" t="s">
        <v>1195</v>
      </c>
      <c r="C105" s="45" t="s">
        <v>454</v>
      </c>
      <c r="D105" s="45">
        <v>11</v>
      </c>
      <c r="E105" s="45"/>
      <c r="F105" s="45"/>
      <c r="G105" s="45"/>
      <c r="H105" s="44"/>
    </row>
    <row r="106" s="38" customFormat="1" spans="1:8">
      <c r="A106" s="45">
        <v>2</v>
      </c>
      <c r="B106" s="124" t="s">
        <v>1196</v>
      </c>
      <c r="C106" s="45" t="s">
        <v>454</v>
      </c>
      <c r="D106" s="45">
        <v>8</v>
      </c>
      <c r="E106" s="45"/>
      <c r="F106" s="45"/>
      <c r="G106" s="45"/>
      <c r="H106" s="44"/>
    </row>
    <row r="107" s="38" customFormat="1" spans="1:7">
      <c r="A107" s="45" t="s">
        <v>256</v>
      </c>
      <c r="B107" s="45"/>
      <c r="C107" s="45"/>
      <c r="D107" s="75"/>
      <c r="E107" s="45"/>
      <c r="F107" s="45"/>
      <c r="G107" s="45"/>
    </row>
  </sheetData>
  <mergeCells count="13">
    <mergeCell ref="A1:G1"/>
    <mergeCell ref="A3:C3"/>
    <mergeCell ref="A49:C49"/>
    <mergeCell ref="A54:C54"/>
    <mergeCell ref="A65:C65"/>
    <mergeCell ref="A75:C75"/>
    <mergeCell ref="A80:C80"/>
    <mergeCell ref="A82:C82"/>
    <mergeCell ref="A84:C84"/>
    <mergeCell ref="A95:C95"/>
    <mergeCell ref="A99:C99"/>
    <mergeCell ref="A104:C104"/>
    <mergeCell ref="A107:C107"/>
  </mergeCells>
  <pageMargins left="0.75" right="0.75" top="1" bottom="1" header="0.5" footer="0.5"/>
  <headerFooter/>
</worksheet>
</file>

<file path=xl/worksheets/sheet1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18"/>
  <sheetViews>
    <sheetView workbookViewId="0">
      <selection activeCell="A1" sqref="A1:G1"/>
    </sheetView>
  </sheetViews>
  <sheetFormatPr defaultColWidth="10" defaultRowHeight="15.75"/>
  <cols>
    <col min="1" max="1" width="5.75221238938053" style="33" customWidth="1"/>
    <col min="2" max="2" width="20.7522123893805" style="33" customWidth="1"/>
    <col min="3" max="3" width="5.75221238938053" style="33" customWidth="1"/>
    <col min="4" max="7" width="15.7522123893805" style="33" customWidth="1"/>
    <col min="8" max="9" width="10" style="33"/>
    <col min="10" max="10" width="12.5044247787611" style="33" customWidth="1"/>
    <col min="11" max="16384" width="10" style="33"/>
  </cols>
  <sheetData>
    <row r="1" s="33" customFormat="1" ht="20.1" customHeight="1" spans="1:9">
      <c r="A1" s="90" t="s">
        <v>1197</v>
      </c>
      <c r="B1" s="91"/>
      <c r="C1" s="91"/>
      <c r="D1" s="91"/>
      <c r="E1" s="91"/>
      <c r="F1" s="91"/>
      <c r="G1" s="92"/>
      <c r="H1" s="44"/>
      <c r="I1" s="44"/>
    </row>
    <row r="2" s="38" customFormat="1" ht="21" customHeight="1" spans="1:10">
      <c r="A2" s="43" t="s">
        <v>0</v>
      </c>
      <c r="B2" s="43" t="s">
        <v>1052</v>
      </c>
      <c r="C2" s="43" t="s">
        <v>262</v>
      </c>
      <c r="D2" s="43" t="s">
        <v>268</v>
      </c>
      <c r="E2" s="43" t="s">
        <v>527</v>
      </c>
      <c r="F2" s="43" t="s">
        <v>528</v>
      </c>
      <c r="G2" s="43" t="s">
        <v>529</v>
      </c>
      <c r="H2" s="44"/>
      <c r="I2" s="44"/>
      <c r="J2" s="44"/>
    </row>
    <row r="3" s="38" customFormat="1" spans="1:10">
      <c r="A3" s="43" t="s">
        <v>891</v>
      </c>
      <c r="B3" s="43"/>
      <c r="C3" s="43"/>
      <c r="D3" s="45"/>
      <c r="E3" s="45"/>
      <c r="F3" s="45"/>
      <c r="G3" s="45"/>
      <c r="H3" s="44"/>
      <c r="I3" s="44"/>
      <c r="J3" s="44"/>
    </row>
    <row r="4" s="33" customFormat="1" spans="1:9">
      <c r="A4" s="47">
        <v>1</v>
      </c>
      <c r="B4" s="47" t="s">
        <v>1071</v>
      </c>
      <c r="C4" s="47" t="s">
        <v>608</v>
      </c>
      <c r="D4" s="47">
        <v>78</v>
      </c>
      <c r="E4" s="46"/>
      <c r="F4" s="46"/>
      <c r="G4" s="46"/>
      <c r="H4" s="44"/>
      <c r="I4" s="44"/>
    </row>
    <row r="5" s="33" customFormat="1" spans="1:9">
      <c r="A5" s="47">
        <v>2</v>
      </c>
      <c r="B5" s="47" t="s">
        <v>1198</v>
      </c>
      <c r="C5" s="47" t="s">
        <v>608</v>
      </c>
      <c r="D5" s="47">
        <v>69</v>
      </c>
      <c r="E5" s="45"/>
      <c r="F5" s="45"/>
      <c r="G5" s="45"/>
      <c r="H5" s="44"/>
      <c r="I5" s="44"/>
    </row>
    <row r="6" s="33" customFormat="1" spans="1:9">
      <c r="A6" s="47">
        <v>3</v>
      </c>
      <c r="B6" s="47" t="s">
        <v>1058</v>
      </c>
      <c r="C6" s="47" t="s">
        <v>608</v>
      </c>
      <c r="D6" s="47">
        <v>27</v>
      </c>
      <c r="E6" s="46"/>
      <c r="F6" s="46"/>
      <c r="G6" s="46"/>
      <c r="H6" s="44"/>
      <c r="I6" s="44"/>
    </row>
    <row r="7" s="33" customFormat="1" spans="1:9">
      <c r="A7" s="47">
        <v>4</v>
      </c>
      <c r="B7" s="47" t="s">
        <v>1057</v>
      </c>
      <c r="C7" s="47" t="s">
        <v>608</v>
      </c>
      <c r="D7" s="47">
        <v>61</v>
      </c>
      <c r="E7" s="45"/>
      <c r="F7" s="45"/>
      <c r="G7" s="45"/>
      <c r="H7" s="44"/>
      <c r="I7" s="44"/>
    </row>
    <row r="8" s="33" customFormat="1" spans="1:9">
      <c r="A8" s="47">
        <v>5</v>
      </c>
      <c r="B8" s="47" t="s">
        <v>1199</v>
      </c>
      <c r="C8" s="47" t="s">
        <v>608</v>
      </c>
      <c r="D8" s="47">
        <v>52</v>
      </c>
      <c r="E8" s="46"/>
      <c r="F8" s="46"/>
      <c r="G8" s="46"/>
      <c r="H8" s="44"/>
      <c r="I8" s="44"/>
    </row>
    <row r="9" s="33" customFormat="1" ht="15.95" customHeight="1" spans="1:9">
      <c r="A9" s="47">
        <v>6</v>
      </c>
      <c r="B9" s="47" t="s">
        <v>835</v>
      </c>
      <c r="C9" s="47" t="s">
        <v>608</v>
      </c>
      <c r="D9" s="47">
        <v>37</v>
      </c>
      <c r="E9" s="45"/>
      <c r="F9" s="45"/>
      <c r="G9" s="45"/>
      <c r="H9" s="44"/>
      <c r="I9" s="44"/>
    </row>
    <row r="10" s="33" customFormat="1" spans="1:9">
      <c r="A10" s="47">
        <v>7</v>
      </c>
      <c r="B10" s="47" t="s">
        <v>1103</v>
      </c>
      <c r="C10" s="47" t="s">
        <v>608</v>
      </c>
      <c r="D10" s="47">
        <v>125</v>
      </c>
      <c r="E10" s="46"/>
      <c r="F10" s="46"/>
      <c r="G10" s="46"/>
      <c r="H10" s="44"/>
      <c r="I10" s="44"/>
    </row>
    <row r="11" s="33" customFormat="1" spans="1:9">
      <c r="A11" s="47">
        <v>8</v>
      </c>
      <c r="B11" s="47" t="s">
        <v>1110</v>
      </c>
      <c r="C11" s="47" t="s">
        <v>608</v>
      </c>
      <c r="D11" s="47">
        <v>21</v>
      </c>
      <c r="E11" s="45"/>
      <c r="F11" s="45"/>
      <c r="G11" s="45"/>
      <c r="H11" s="44"/>
      <c r="I11" s="44"/>
    </row>
    <row r="12" s="33" customFormat="1" spans="1:9">
      <c r="A12" s="47">
        <v>9</v>
      </c>
      <c r="B12" s="47" t="s">
        <v>1200</v>
      </c>
      <c r="C12" s="47" t="s">
        <v>608</v>
      </c>
      <c r="D12" s="47">
        <v>8</v>
      </c>
      <c r="E12" s="46"/>
      <c r="F12" s="46"/>
      <c r="G12" s="46"/>
      <c r="H12" s="44"/>
      <c r="I12" s="44"/>
    </row>
    <row r="13" s="33" customFormat="1" spans="1:9">
      <c r="A13" s="47">
        <v>10</v>
      </c>
      <c r="B13" s="47" t="s">
        <v>1201</v>
      </c>
      <c r="C13" s="47" t="s">
        <v>608</v>
      </c>
      <c r="D13" s="47">
        <v>5</v>
      </c>
      <c r="E13" s="45"/>
      <c r="F13" s="45"/>
      <c r="G13" s="45"/>
      <c r="H13" s="44"/>
      <c r="I13" s="44"/>
    </row>
    <row r="14" s="33" customFormat="1" spans="1:9">
      <c r="A14" s="128" t="s">
        <v>256</v>
      </c>
      <c r="B14" s="129"/>
      <c r="C14" s="129"/>
      <c r="D14" s="89"/>
      <c r="E14" s="89"/>
      <c r="F14" s="89"/>
      <c r="G14" s="89"/>
      <c r="H14" s="44"/>
      <c r="I14" s="44"/>
    </row>
    <row r="15" s="33" customFormat="1" spans="8:9">
      <c r="H15" s="44"/>
      <c r="I15" s="44"/>
    </row>
    <row r="16" s="33" customFormat="1" spans="8:9">
      <c r="H16" s="44"/>
      <c r="I16" s="44"/>
    </row>
    <row r="17" s="33" customFormat="1" spans="8:9">
      <c r="H17" s="44"/>
      <c r="I17" s="44"/>
    </row>
    <row r="18" s="33" customFormat="1" spans="8:9">
      <c r="H18" s="44"/>
      <c r="I18" s="44"/>
    </row>
  </sheetData>
  <mergeCells count="3">
    <mergeCell ref="A1:G1"/>
    <mergeCell ref="A3:C3"/>
    <mergeCell ref="A14:C14"/>
  </mergeCells>
  <pageMargins left="0.75" right="0.75" top="1" bottom="1" header="0.5" footer="0.5"/>
  <headerFooter/>
</worksheet>
</file>

<file path=xl/worksheets/sheet1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8"/>
  <sheetViews>
    <sheetView workbookViewId="0">
      <selection activeCell="A1" sqref="A1:G1"/>
    </sheetView>
  </sheetViews>
  <sheetFormatPr defaultColWidth="10" defaultRowHeight="15.75"/>
  <cols>
    <col min="1" max="1" width="5.75221238938053" style="33" customWidth="1"/>
    <col min="2" max="2" width="20.7522123893805" style="33" customWidth="1"/>
    <col min="3" max="3" width="5.75221238938053" style="33" customWidth="1"/>
    <col min="4" max="7" width="15.7522123893805" style="33" customWidth="1"/>
    <col min="8" max="9" width="10" style="33"/>
    <col min="10" max="10" width="12.5044247787611" style="33" customWidth="1"/>
    <col min="11" max="16384" width="10" style="33"/>
  </cols>
  <sheetData>
    <row r="1" s="33" customFormat="1" ht="20.1" customHeight="1" spans="1:9">
      <c r="A1" s="90" t="s">
        <v>1202</v>
      </c>
      <c r="B1" s="91"/>
      <c r="C1" s="91"/>
      <c r="D1" s="91"/>
      <c r="E1" s="91"/>
      <c r="F1" s="91"/>
      <c r="G1" s="92"/>
      <c r="H1" s="44"/>
      <c r="I1" s="44"/>
    </row>
    <row r="2" s="38" customFormat="1" ht="21" customHeight="1" spans="1:10">
      <c r="A2" s="43" t="s">
        <v>0</v>
      </c>
      <c r="B2" s="43" t="s">
        <v>1052</v>
      </c>
      <c r="C2" s="43" t="s">
        <v>262</v>
      </c>
      <c r="D2" s="43" t="s">
        <v>268</v>
      </c>
      <c r="E2" s="43" t="s">
        <v>527</v>
      </c>
      <c r="F2" s="43" t="s">
        <v>528</v>
      </c>
      <c r="G2" s="43" t="s">
        <v>529</v>
      </c>
      <c r="H2" s="44"/>
      <c r="I2" s="44"/>
      <c r="J2" s="44"/>
    </row>
    <row r="3" s="38" customFormat="1" spans="1:10">
      <c r="A3" s="43" t="s">
        <v>891</v>
      </c>
      <c r="B3" s="43"/>
      <c r="C3" s="43"/>
      <c r="D3" s="45"/>
      <c r="E3" s="45"/>
      <c r="F3" s="45"/>
      <c r="G3" s="45"/>
      <c r="H3" s="44"/>
      <c r="I3" s="44"/>
      <c r="J3" s="58"/>
    </row>
    <row r="4" s="33" customFormat="1" spans="1:10">
      <c r="A4" s="47">
        <v>1</v>
      </c>
      <c r="B4" s="47" t="s">
        <v>1198</v>
      </c>
      <c r="C4" s="47" t="s">
        <v>608</v>
      </c>
      <c r="D4" s="47">
        <v>497</v>
      </c>
      <c r="E4" s="45"/>
      <c r="F4" s="45"/>
      <c r="G4" s="45"/>
      <c r="H4" s="44"/>
      <c r="I4" s="44"/>
      <c r="J4" s="40"/>
    </row>
    <row r="5" s="33" customFormat="1" spans="1:10">
      <c r="A5" s="47">
        <v>2</v>
      </c>
      <c r="B5" s="47" t="s">
        <v>1057</v>
      </c>
      <c r="C5" s="47" t="s">
        <v>608</v>
      </c>
      <c r="D5" s="47">
        <v>92</v>
      </c>
      <c r="E5" s="46"/>
      <c r="F5" s="46"/>
      <c r="G5" s="46"/>
      <c r="H5" s="44"/>
      <c r="I5" s="44"/>
      <c r="J5" s="40"/>
    </row>
    <row r="6" s="33" customFormat="1" spans="1:10">
      <c r="A6" s="47">
        <v>3</v>
      </c>
      <c r="B6" s="47" t="s">
        <v>1061</v>
      </c>
      <c r="C6" s="47" t="s">
        <v>608</v>
      </c>
      <c r="D6" s="47">
        <v>165</v>
      </c>
      <c r="E6" s="45"/>
      <c r="F6" s="45"/>
      <c r="G6" s="45"/>
      <c r="H6" s="44"/>
      <c r="I6" s="44"/>
      <c r="J6" s="40"/>
    </row>
    <row r="7" s="33" customFormat="1" spans="1:10">
      <c r="A7" s="47">
        <v>4</v>
      </c>
      <c r="B7" s="47" t="s">
        <v>1059</v>
      </c>
      <c r="C7" s="47" t="s">
        <v>608</v>
      </c>
      <c r="D7" s="47">
        <v>108</v>
      </c>
      <c r="E7" s="45"/>
      <c r="F7" s="45"/>
      <c r="G7" s="45"/>
      <c r="H7" s="44"/>
      <c r="I7" s="44"/>
      <c r="J7" s="40"/>
    </row>
    <row r="8" s="33" customFormat="1" spans="1:10">
      <c r="A8" s="47">
        <v>5</v>
      </c>
      <c r="B8" s="47" t="s">
        <v>1203</v>
      </c>
      <c r="C8" s="47" t="s">
        <v>608</v>
      </c>
      <c r="D8" s="47">
        <v>14</v>
      </c>
      <c r="E8" s="45"/>
      <c r="F8" s="45"/>
      <c r="G8" s="45"/>
      <c r="H8" s="44"/>
      <c r="I8" s="44"/>
      <c r="J8" s="40"/>
    </row>
    <row r="9" s="33" customFormat="1" spans="1:10">
      <c r="A9" s="47">
        <v>6</v>
      </c>
      <c r="B9" s="47" t="s">
        <v>1053</v>
      </c>
      <c r="C9" s="47" t="s">
        <v>608</v>
      </c>
      <c r="D9" s="47">
        <v>199</v>
      </c>
      <c r="E9" s="46"/>
      <c r="F9" s="46"/>
      <c r="G9" s="46"/>
      <c r="H9" s="44"/>
      <c r="I9" s="44"/>
      <c r="J9" s="40"/>
    </row>
    <row r="10" s="33" customFormat="1" spans="1:10">
      <c r="A10" s="47">
        <v>7</v>
      </c>
      <c r="B10" s="47" t="s">
        <v>1204</v>
      </c>
      <c r="C10" s="45" t="s">
        <v>608</v>
      </c>
      <c r="D10" s="47">
        <v>339</v>
      </c>
      <c r="E10" s="45"/>
      <c r="F10" s="45"/>
      <c r="G10" s="45"/>
      <c r="H10" s="44"/>
      <c r="I10" s="44"/>
      <c r="J10" s="40"/>
    </row>
    <row r="11" s="33" customFormat="1" spans="1:10">
      <c r="A11" s="47">
        <v>8</v>
      </c>
      <c r="B11" s="47" t="s">
        <v>1205</v>
      </c>
      <c r="C11" s="47" t="s">
        <v>608</v>
      </c>
      <c r="D11" s="47">
        <v>36</v>
      </c>
      <c r="E11" s="46"/>
      <c r="F11" s="46"/>
      <c r="G11" s="46"/>
      <c r="H11" s="44"/>
      <c r="I11" s="44"/>
      <c r="J11" s="40"/>
    </row>
    <row r="12" s="33" customFormat="1" spans="1:10">
      <c r="A12" s="47">
        <v>9</v>
      </c>
      <c r="B12" s="47" t="s">
        <v>1200</v>
      </c>
      <c r="C12" s="47" t="s">
        <v>608</v>
      </c>
      <c r="D12" s="47">
        <v>10</v>
      </c>
      <c r="E12" s="45"/>
      <c r="F12" s="45"/>
      <c r="G12" s="45"/>
      <c r="H12" s="44"/>
      <c r="I12" s="44"/>
      <c r="J12" s="40"/>
    </row>
    <row r="13" s="33" customFormat="1" spans="1:10">
      <c r="A13" s="47">
        <v>10</v>
      </c>
      <c r="B13" s="47" t="s">
        <v>1206</v>
      </c>
      <c r="C13" s="47" t="s">
        <v>608</v>
      </c>
      <c r="D13" s="47">
        <v>3</v>
      </c>
      <c r="E13" s="45"/>
      <c r="F13" s="45"/>
      <c r="G13" s="45"/>
      <c r="H13" s="44"/>
      <c r="I13" s="44"/>
      <c r="J13" s="40"/>
    </row>
    <row r="14" s="33" customFormat="1" spans="1:10">
      <c r="A14" s="47">
        <v>11</v>
      </c>
      <c r="B14" s="47" t="s">
        <v>811</v>
      </c>
      <c r="C14" s="47" t="s">
        <v>608</v>
      </c>
      <c r="D14" s="47">
        <v>61</v>
      </c>
      <c r="E14" s="46"/>
      <c r="F14" s="46"/>
      <c r="G14" s="46"/>
      <c r="H14" s="44"/>
      <c r="I14" s="44"/>
      <c r="J14" s="40"/>
    </row>
    <row r="15" s="33" customFormat="1" spans="1:10">
      <c r="A15" s="47">
        <v>12</v>
      </c>
      <c r="B15" s="47" t="s">
        <v>1054</v>
      </c>
      <c r="C15" s="47" t="s">
        <v>608</v>
      </c>
      <c r="D15" s="47">
        <v>2</v>
      </c>
      <c r="E15" s="45"/>
      <c r="F15" s="45"/>
      <c r="G15" s="45"/>
      <c r="H15" s="44"/>
      <c r="I15" s="44"/>
      <c r="J15" s="40"/>
    </row>
    <row r="16" s="39" customFormat="1" spans="1:9">
      <c r="A16" s="62" t="s">
        <v>256</v>
      </c>
      <c r="B16" s="62"/>
      <c r="C16" s="62"/>
      <c r="D16" s="131"/>
      <c r="E16" s="43"/>
      <c r="F16" s="43"/>
      <c r="G16" s="43"/>
      <c r="H16" s="71"/>
      <c r="I16" s="71"/>
    </row>
    <row r="17" s="33" customFormat="1" spans="8:9">
      <c r="H17" s="44"/>
      <c r="I17" s="44"/>
    </row>
    <row r="18" s="33" customFormat="1" spans="8:9">
      <c r="H18" s="44"/>
      <c r="I18" s="44"/>
    </row>
    <row r="19" s="33" customFormat="1" spans="8:9">
      <c r="H19" s="44"/>
      <c r="I19" s="44"/>
    </row>
    <row r="20" s="33" customFormat="1" spans="8:9">
      <c r="H20" s="44"/>
      <c r="I20" s="44"/>
    </row>
    <row r="21" s="33" customFormat="1" spans="8:9">
      <c r="H21" s="44"/>
      <c r="I21" s="44"/>
    </row>
    <row r="22" s="33" customFormat="1" spans="8:9">
      <c r="H22" s="44"/>
      <c r="I22" s="44"/>
    </row>
    <row r="23" s="33" customFormat="1" spans="8:9">
      <c r="H23" s="44"/>
      <c r="I23" s="44"/>
    </row>
    <row r="24" s="33" customFormat="1" spans="8:9">
      <c r="H24" s="44"/>
      <c r="I24" s="44"/>
    </row>
    <row r="25" s="33" customFormat="1" spans="8:9">
      <c r="H25" s="44"/>
      <c r="I25" s="44"/>
    </row>
    <row r="26" s="33" customFormat="1" spans="8:9">
      <c r="H26" s="44"/>
      <c r="I26" s="44"/>
    </row>
    <row r="27" s="33" customFormat="1" spans="8:9">
      <c r="H27" s="44"/>
      <c r="I27" s="44"/>
    </row>
    <row r="28" s="33" customFormat="1" spans="8:9">
      <c r="H28" s="44"/>
      <c r="I28" s="44"/>
    </row>
    <row r="29" s="33" customFormat="1" spans="8:9">
      <c r="H29" s="44"/>
      <c r="I29" s="44"/>
    </row>
    <row r="30" s="33" customFormat="1" spans="8:9">
      <c r="H30" s="44"/>
      <c r="I30" s="44"/>
    </row>
    <row r="31" s="33" customFormat="1" spans="8:9">
      <c r="H31" s="44"/>
      <c r="I31" s="44"/>
    </row>
    <row r="32" s="33" customFormat="1" spans="8:9">
      <c r="H32" s="44"/>
      <c r="I32" s="44"/>
    </row>
    <row r="33" s="33" customFormat="1" spans="8:9">
      <c r="H33" s="44"/>
      <c r="I33" s="44"/>
    </row>
    <row r="34" s="33" customFormat="1" spans="8:9">
      <c r="H34" s="44"/>
      <c r="I34" s="44"/>
    </row>
    <row r="35" s="33" customFormat="1" spans="8:9">
      <c r="H35" s="44"/>
      <c r="I35" s="44"/>
    </row>
    <row r="36" s="33" customFormat="1" spans="8:9">
      <c r="H36" s="44"/>
      <c r="I36" s="44"/>
    </row>
    <row r="37" s="33" customFormat="1" spans="8:9">
      <c r="H37" s="44"/>
      <c r="I37" s="44"/>
    </row>
    <row r="38" s="33" customFormat="1" spans="8:9">
      <c r="H38" s="44"/>
      <c r="I38" s="44"/>
    </row>
  </sheetData>
  <mergeCells count="3">
    <mergeCell ref="A1:G1"/>
    <mergeCell ref="A3:C3"/>
    <mergeCell ref="A16:C16"/>
  </mergeCells>
  <conditionalFormatting sqref="B4:B15">
    <cfRule type="duplicateValues" dxfId="0" priority="1"/>
  </conditionalFormatting>
  <pageMargins left="0.75" right="0.75" top="1" bottom="1" header="0.5" footer="0.5"/>
  <headerFooter/>
</worksheet>
</file>

<file path=xl/worksheets/sheet1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12"/>
  <sheetViews>
    <sheetView workbookViewId="0">
      <selection activeCell="H31" sqref="H31"/>
    </sheetView>
  </sheetViews>
  <sheetFormatPr defaultColWidth="10" defaultRowHeight="15.75"/>
  <cols>
    <col min="1" max="1" width="5.75221238938053" style="38" customWidth="1"/>
    <col min="2" max="2" width="20.7522123893805" style="38" customWidth="1"/>
    <col min="3" max="3" width="5.75221238938053" style="38" customWidth="1"/>
    <col min="4" max="7" width="15.7522123893805" style="38" customWidth="1"/>
    <col min="8" max="9" width="10" style="38"/>
    <col min="10" max="10" width="12.5044247787611" style="38" customWidth="1"/>
    <col min="11" max="16384" width="10" style="38"/>
  </cols>
  <sheetData>
    <row r="1" s="38" customFormat="1" ht="20.1" customHeight="1" spans="1:9">
      <c r="A1" s="182" t="s">
        <v>1207</v>
      </c>
      <c r="B1" s="183"/>
      <c r="C1" s="183"/>
      <c r="D1" s="183"/>
      <c r="E1" s="183"/>
      <c r="F1" s="183"/>
      <c r="G1" s="184"/>
      <c r="H1" s="44"/>
      <c r="I1" s="44"/>
    </row>
    <row r="2" s="38" customFormat="1" ht="21" customHeight="1" spans="1:10">
      <c r="A2" s="43" t="s">
        <v>0</v>
      </c>
      <c r="B2" s="43" t="s">
        <v>1052</v>
      </c>
      <c r="C2" s="43" t="s">
        <v>262</v>
      </c>
      <c r="D2" s="43" t="s">
        <v>268</v>
      </c>
      <c r="E2" s="43" t="s">
        <v>527</v>
      </c>
      <c r="F2" s="43" t="s">
        <v>528</v>
      </c>
      <c r="G2" s="43" t="s">
        <v>529</v>
      </c>
      <c r="H2" s="44"/>
      <c r="I2" s="44"/>
      <c r="J2" s="44"/>
    </row>
    <row r="3" s="38" customFormat="1" spans="1:10">
      <c r="A3" s="43" t="s">
        <v>891</v>
      </c>
      <c r="B3" s="43"/>
      <c r="C3" s="43"/>
      <c r="D3" s="45"/>
      <c r="E3" s="45"/>
      <c r="F3" s="45"/>
      <c r="G3" s="45"/>
      <c r="H3" s="44"/>
      <c r="I3" s="44"/>
      <c r="J3" s="44"/>
    </row>
    <row r="4" s="38" customFormat="1" spans="1:9">
      <c r="A4" s="45">
        <v>1</v>
      </c>
      <c r="B4" s="45" t="s">
        <v>1061</v>
      </c>
      <c r="C4" s="45" t="s">
        <v>608</v>
      </c>
      <c r="D4" s="45">
        <v>104</v>
      </c>
      <c r="E4" s="185"/>
      <c r="F4" s="185"/>
      <c r="G4" s="185"/>
      <c r="H4" s="44"/>
      <c r="I4" s="44"/>
    </row>
    <row r="5" s="38" customFormat="1" spans="1:9">
      <c r="A5" s="45">
        <v>2</v>
      </c>
      <c r="B5" s="45" t="s">
        <v>1198</v>
      </c>
      <c r="C5" s="45" t="s">
        <v>608</v>
      </c>
      <c r="D5" s="45">
        <v>46</v>
      </c>
      <c r="E5" s="185"/>
      <c r="F5" s="185"/>
      <c r="G5" s="185"/>
      <c r="H5" s="44"/>
      <c r="I5" s="44"/>
    </row>
    <row r="6" s="38" customFormat="1" spans="1:9">
      <c r="A6" s="45">
        <v>3</v>
      </c>
      <c r="B6" s="45" t="s">
        <v>1208</v>
      </c>
      <c r="C6" s="45" t="s">
        <v>608</v>
      </c>
      <c r="D6" s="45">
        <v>154</v>
      </c>
      <c r="E6" s="185"/>
      <c r="F6" s="185"/>
      <c r="G6" s="185"/>
      <c r="H6" s="44"/>
      <c r="I6" s="44"/>
    </row>
    <row r="7" s="38" customFormat="1" spans="1:9">
      <c r="A7" s="45">
        <v>4</v>
      </c>
      <c r="B7" s="45" t="s">
        <v>1091</v>
      </c>
      <c r="C7" s="45" t="s">
        <v>608</v>
      </c>
      <c r="D7" s="45">
        <v>44</v>
      </c>
      <c r="E7" s="185"/>
      <c r="F7" s="185"/>
      <c r="G7" s="185"/>
      <c r="H7" s="44"/>
      <c r="I7" s="44"/>
    </row>
    <row r="8" s="38" customFormat="1" spans="1:9">
      <c r="A8" s="45">
        <v>5</v>
      </c>
      <c r="B8" s="45" t="s">
        <v>1053</v>
      </c>
      <c r="C8" s="45" t="s">
        <v>608</v>
      </c>
      <c r="D8" s="45">
        <v>12</v>
      </c>
      <c r="E8" s="185"/>
      <c r="F8" s="185"/>
      <c r="G8" s="185"/>
      <c r="H8" s="44"/>
      <c r="I8" s="44"/>
    </row>
    <row r="9" s="38" customFormat="1" spans="1:9">
      <c r="A9" s="45">
        <v>6</v>
      </c>
      <c r="B9" s="45" t="s">
        <v>1209</v>
      </c>
      <c r="C9" s="45" t="s">
        <v>608</v>
      </c>
      <c r="D9" s="45">
        <v>20</v>
      </c>
      <c r="E9" s="185"/>
      <c r="F9" s="185"/>
      <c r="G9" s="185"/>
      <c r="H9" s="44"/>
      <c r="I9" s="44"/>
    </row>
    <row r="10" s="38" customFormat="1" spans="1:9">
      <c r="A10" s="45">
        <v>7</v>
      </c>
      <c r="B10" s="45" t="s">
        <v>1103</v>
      </c>
      <c r="C10" s="45" t="s">
        <v>608</v>
      </c>
      <c r="D10" s="45">
        <v>36</v>
      </c>
      <c r="E10" s="185"/>
      <c r="F10" s="185"/>
      <c r="G10" s="185"/>
      <c r="H10" s="44"/>
      <c r="I10" s="44"/>
    </row>
    <row r="11" s="38" customFormat="1" spans="1:9">
      <c r="A11" s="45">
        <v>8</v>
      </c>
      <c r="B11" s="45" t="s">
        <v>835</v>
      </c>
      <c r="C11" s="45" t="s">
        <v>608</v>
      </c>
      <c r="D11" s="45">
        <v>34</v>
      </c>
      <c r="E11" s="185"/>
      <c r="F11" s="185"/>
      <c r="G11" s="185"/>
      <c r="H11" s="44"/>
      <c r="I11" s="44"/>
    </row>
    <row r="12" s="60" customFormat="1" spans="1:9">
      <c r="A12" s="119" t="s">
        <v>256</v>
      </c>
      <c r="B12" s="135"/>
      <c r="C12" s="135"/>
      <c r="D12" s="70"/>
      <c r="E12" s="70"/>
      <c r="F12" s="70"/>
      <c r="G12" s="70"/>
      <c r="H12" s="71"/>
      <c r="I12" s="71"/>
    </row>
  </sheetData>
  <mergeCells count="3">
    <mergeCell ref="A1:G1"/>
    <mergeCell ref="A3:C3"/>
    <mergeCell ref="A12:C12"/>
  </mergeCells>
  <conditionalFormatting sqref="B4:B11">
    <cfRule type="duplicateValues" dxfId="0" priority="1"/>
  </conditionalFormatting>
  <pageMargins left="0.75" right="0.75" top="1" bottom="1" header="0.5" footer="0.5"/>
  <headerFooter/>
</worksheet>
</file>

<file path=xl/worksheets/sheet1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17"/>
  <sheetViews>
    <sheetView workbookViewId="0">
      <selection activeCell="A1" sqref="A1:G1"/>
    </sheetView>
  </sheetViews>
  <sheetFormatPr defaultColWidth="10" defaultRowHeight="15.75"/>
  <cols>
    <col min="1" max="1" width="5.75221238938053" style="40" customWidth="1"/>
    <col min="2" max="2" width="20.7522123893805" style="40" customWidth="1"/>
    <col min="3" max="3" width="5.75221238938053" style="40" customWidth="1"/>
    <col min="4" max="7" width="15.7522123893805" style="40" customWidth="1"/>
    <col min="8" max="9" width="10" style="40"/>
    <col min="10" max="10" width="12.5044247787611" style="40" customWidth="1"/>
    <col min="11" max="16384" width="10" style="40"/>
  </cols>
  <sheetData>
    <row r="1" s="40" customFormat="1" ht="39.95" customHeight="1" spans="1:9">
      <c r="A1" s="90" t="s">
        <v>1210</v>
      </c>
      <c r="B1" s="91"/>
      <c r="C1" s="91"/>
      <c r="D1" s="91"/>
      <c r="E1" s="91"/>
      <c r="F1" s="91"/>
      <c r="G1" s="92"/>
      <c r="H1" s="44"/>
      <c r="I1" s="44"/>
    </row>
    <row r="2" s="38" customFormat="1" ht="21" customHeight="1" spans="1:10">
      <c r="A2" s="43" t="s">
        <v>0</v>
      </c>
      <c r="B2" s="43" t="s">
        <v>1052</v>
      </c>
      <c r="C2" s="43" t="s">
        <v>262</v>
      </c>
      <c r="D2" s="43" t="s">
        <v>268</v>
      </c>
      <c r="E2" s="43" t="s">
        <v>527</v>
      </c>
      <c r="F2" s="43" t="s">
        <v>528</v>
      </c>
      <c r="G2" s="43" t="s">
        <v>529</v>
      </c>
      <c r="H2" s="44"/>
      <c r="I2" s="44"/>
      <c r="J2" s="44"/>
    </row>
    <row r="3" s="38" customFormat="1" spans="1:10">
      <c r="A3" s="43" t="s">
        <v>891</v>
      </c>
      <c r="B3" s="43"/>
      <c r="C3" s="43"/>
      <c r="D3" s="45"/>
      <c r="E3" s="45"/>
      <c r="F3" s="45"/>
      <c r="G3" s="45"/>
      <c r="H3" s="44"/>
      <c r="I3" s="44"/>
      <c r="J3" s="44"/>
    </row>
    <row r="4" s="40" customFormat="1" spans="1:9">
      <c r="A4" s="47">
        <v>1</v>
      </c>
      <c r="B4" s="47" t="s">
        <v>1110</v>
      </c>
      <c r="C4" s="47" t="s">
        <v>608</v>
      </c>
      <c r="D4" s="47">
        <v>40</v>
      </c>
      <c r="E4" s="46"/>
      <c r="F4" s="46"/>
      <c r="G4" s="46"/>
      <c r="H4" s="44"/>
      <c r="I4" s="44"/>
    </row>
    <row r="5" s="40" customFormat="1" spans="1:9">
      <c r="A5" s="47">
        <v>2</v>
      </c>
      <c r="B5" s="47" t="s">
        <v>1058</v>
      </c>
      <c r="C5" s="47" t="s">
        <v>608</v>
      </c>
      <c r="D5" s="47">
        <v>6</v>
      </c>
      <c r="E5" s="45"/>
      <c r="F5" s="45"/>
      <c r="G5" s="45"/>
      <c r="H5" s="44"/>
      <c r="I5" s="44"/>
    </row>
    <row r="6" s="40" customFormat="1" spans="1:9">
      <c r="A6" s="47">
        <v>3</v>
      </c>
      <c r="B6" s="47" t="s">
        <v>1198</v>
      </c>
      <c r="C6" s="47" t="s">
        <v>608</v>
      </c>
      <c r="D6" s="47">
        <v>183</v>
      </c>
      <c r="E6" s="46"/>
      <c r="F6" s="46"/>
      <c r="G6" s="46"/>
      <c r="H6" s="44"/>
      <c r="I6" s="44"/>
    </row>
    <row r="7" s="40" customFormat="1" spans="1:9">
      <c r="A7" s="47">
        <v>4</v>
      </c>
      <c r="B7" s="47" t="s">
        <v>1211</v>
      </c>
      <c r="C7" s="47" t="s">
        <v>608</v>
      </c>
      <c r="D7" s="47">
        <v>53</v>
      </c>
      <c r="E7" s="45"/>
      <c r="F7" s="45"/>
      <c r="G7" s="45"/>
      <c r="H7" s="44"/>
      <c r="I7" s="44"/>
    </row>
    <row r="8" s="40" customFormat="1" spans="1:9">
      <c r="A8" s="47">
        <v>5</v>
      </c>
      <c r="B8" s="47" t="s">
        <v>1212</v>
      </c>
      <c r="C8" s="47" t="s">
        <v>608</v>
      </c>
      <c r="D8" s="47">
        <v>72</v>
      </c>
      <c r="E8" s="46"/>
      <c r="F8" s="46"/>
      <c r="G8" s="46"/>
      <c r="H8" s="44"/>
      <c r="I8" s="44"/>
    </row>
    <row r="9" s="40" customFormat="1" spans="1:9">
      <c r="A9" s="47">
        <v>6</v>
      </c>
      <c r="B9" s="47" t="s">
        <v>1204</v>
      </c>
      <c r="C9" s="47" t="s">
        <v>608</v>
      </c>
      <c r="D9" s="47">
        <v>138</v>
      </c>
      <c r="E9" s="45"/>
      <c r="F9" s="45"/>
      <c r="G9" s="45"/>
      <c r="H9" s="44"/>
      <c r="I9" s="44"/>
    </row>
    <row r="10" s="40" customFormat="1" spans="1:9">
      <c r="A10" s="47">
        <v>7</v>
      </c>
      <c r="B10" s="47" t="s">
        <v>1208</v>
      </c>
      <c r="C10" s="47" t="s">
        <v>608</v>
      </c>
      <c r="D10" s="47">
        <v>282</v>
      </c>
      <c r="E10" s="46"/>
      <c r="F10" s="46"/>
      <c r="G10" s="46"/>
      <c r="H10" s="44"/>
      <c r="I10" s="44"/>
    </row>
    <row r="11" s="40" customFormat="1" spans="1:9">
      <c r="A11" s="47">
        <v>8</v>
      </c>
      <c r="B11" s="47" t="s">
        <v>1061</v>
      </c>
      <c r="C11" s="47" t="s">
        <v>608</v>
      </c>
      <c r="D11" s="47">
        <v>4</v>
      </c>
      <c r="E11" s="45"/>
      <c r="F11" s="45"/>
      <c r="G11" s="45"/>
      <c r="H11" s="44"/>
      <c r="I11" s="44"/>
    </row>
    <row r="12" s="40" customFormat="1" spans="1:9">
      <c r="A12" s="47">
        <v>9</v>
      </c>
      <c r="B12" s="47" t="s">
        <v>835</v>
      </c>
      <c r="C12" s="47" t="s">
        <v>608</v>
      </c>
      <c r="D12" s="47">
        <v>93</v>
      </c>
      <c r="E12" s="46"/>
      <c r="F12" s="46"/>
      <c r="G12" s="46"/>
      <c r="H12" s="44"/>
      <c r="I12" s="44"/>
    </row>
    <row r="13" s="40" customFormat="1" spans="1:9">
      <c r="A13" s="47">
        <v>10</v>
      </c>
      <c r="B13" s="47" t="s">
        <v>1103</v>
      </c>
      <c r="C13" s="47" t="s">
        <v>608</v>
      </c>
      <c r="D13" s="47">
        <v>427</v>
      </c>
      <c r="E13" s="45"/>
      <c r="F13" s="45"/>
      <c r="G13" s="45"/>
      <c r="H13" s="44"/>
      <c r="I13" s="44"/>
    </row>
    <row r="14" s="59" customFormat="1" spans="1:9">
      <c r="A14" s="178" t="s">
        <v>256</v>
      </c>
      <c r="B14" s="179"/>
      <c r="C14" s="180"/>
      <c r="D14" s="181"/>
      <c r="E14" s="52"/>
      <c r="F14" s="52"/>
      <c r="G14" s="52"/>
      <c r="H14" s="71"/>
      <c r="I14" s="71"/>
    </row>
    <row r="15" s="40" customFormat="1" spans="8:9">
      <c r="H15" s="44"/>
      <c r="I15" s="44"/>
    </row>
    <row r="16" s="40" customFormat="1" spans="8:9">
      <c r="H16" s="44"/>
      <c r="I16" s="44"/>
    </row>
    <row r="17" s="40" customFormat="1" spans="8:9">
      <c r="H17" s="44"/>
      <c r="I17" s="44"/>
    </row>
  </sheetData>
  <mergeCells count="3">
    <mergeCell ref="A1:G1"/>
    <mergeCell ref="A3:C3"/>
    <mergeCell ref="A14:C14"/>
  </mergeCells>
  <conditionalFormatting sqref="B4:B13">
    <cfRule type="duplicateValues" dxfId="0" priority="1"/>
  </conditionalFormatting>
  <pageMargins left="0.75" right="0.75" top="1" bottom="1" header="0.5" footer="0.5"/>
  <headerFooter/>
</worksheet>
</file>

<file path=xl/worksheets/sheet1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17"/>
  <sheetViews>
    <sheetView workbookViewId="0">
      <selection activeCell="A1" sqref="A1:G1"/>
    </sheetView>
  </sheetViews>
  <sheetFormatPr defaultColWidth="10" defaultRowHeight="15.75"/>
  <cols>
    <col min="1" max="1" width="5.75221238938053" style="33" customWidth="1"/>
    <col min="2" max="2" width="20.7522123893805" style="33" customWidth="1"/>
    <col min="3" max="3" width="5.75221238938053" style="33" customWidth="1"/>
    <col min="4" max="7" width="15.7522123893805" style="33" customWidth="1"/>
    <col min="8" max="9" width="10" style="33"/>
    <col min="10" max="10" width="12.5044247787611" style="33" customWidth="1"/>
    <col min="11" max="16384" width="10" style="33"/>
  </cols>
  <sheetData>
    <row r="1" s="33" customFormat="1" ht="39.95" customHeight="1" spans="1:9">
      <c r="A1" s="41" t="s">
        <v>1213</v>
      </c>
      <c r="B1" s="41"/>
      <c r="C1" s="41"/>
      <c r="D1" s="41"/>
      <c r="E1" s="41"/>
      <c r="F1" s="41"/>
      <c r="G1" s="41"/>
      <c r="H1" s="177"/>
      <c r="I1" s="177"/>
    </row>
    <row r="2" s="38" customFormat="1" ht="21" customHeight="1" spans="1:10">
      <c r="A2" s="43" t="s">
        <v>0</v>
      </c>
      <c r="B2" s="43" t="s">
        <v>1052</v>
      </c>
      <c r="C2" s="43" t="s">
        <v>262</v>
      </c>
      <c r="D2" s="43" t="s">
        <v>268</v>
      </c>
      <c r="E2" s="43" t="s">
        <v>527</v>
      </c>
      <c r="F2" s="43" t="s">
        <v>528</v>
      </c>
      <c r="G2" s="43" t="s">
        <v>529</v>
      </c>
      <c r="H2" s="44"/>
      <c r="I2" s="44"/>
      <c r="J2" s="44"/>
    </row>
    <row r="3" s="38" customFormat="1" spans="1:10">
      <c r="A3" s="43" t="s">
        <v>891</v>
      </c>
      <c r="B3" s="43"/>
      <c r="C3" s="43"/>
      <c r="D3" s="45"/>
      <c r="E3" s="45"/>
      <c r="F3" s="45"/>
      <c r="G3" s="45"/>
      <c r="H3" s="44"/>
      <c r="I3" s="44"/>
      <c r="J3" s="44"/>
    </row>
    <row r="4" s="33" customFormat="1" spans="1:9">
      <c r="A4" s="47">
        <v>1</v>
      </c>
      <c r="B4" s="47" t="s">
        <v>804</v>
      </c>
      <c r="C4" s="175" t="s">
        <v>608</v>
      </c>
      <c r="D4" s="45">
        <v>441</v>
      </c>
      <c r="E4" s="45"/>
      <c r="F4" s="45"/>
      <c r="G4" s="45"/>
      <c r="H4" s="44"/>
      <c r="I4" s="44"/>
    </row>
    <row r="5" s="33" customFormat="1" spans="1:9">
      <c r="A5" s="47">
        <v>2</v>
      </c>
      <c r="B5" s="47" t="s">
        <v>1214</v>
      </c>
      <c r="C5" s="175" t="s">
        <v>608</v>
      </c>
      <c r="D5" s="45">
        <v>1231</v>
      </c>
      <c r="E5" s="45"/>
      <c r="F5" s="45"/>
      <c r="G5" s="45"/>
      <c r="H5" s="44"/>
      <c r="I5" s="44"/>
    </row>
    <row r="6" s="33" customFormat="1" spans="1:9">
      <c r="A6" s="47">
        <v>3</v>
      </c>
      <c r="B6" s="47" t="s">
        <v>1057</v>
      </c>
      <c r="C6" s="175" t="s">
        <v>608</v>
      </c>
      <c r="D6" s="45">
        <v>3403</v>
      </c>
      <c r="E6" s="45"/>
      <c r="F6" s="45"/>
      <c r="G6" s="45"/>
      <c r="H6" s="44"/>
      <c r="I6" s="44"/>
    </row>
    <row r="7" s="33" customFormat="1" spans="1:9">
      <c r="A7" s="47">
        <v>4</v>
      </c>
      <c r="B7" s="47" t="s">
        <v>1061</v>
      </c>
      <c r="C7" s="175" t="s">
        <v>608</v>
      </c>
      <c r="D7" s="45">
        <v>901</v>
      </c>
      <c r="E7" s="45"/>
      <c r="F7" s="45"/>
      <c r="G7" s="45"/>
      <c r="H7" s="44"/>
      <c r="I7" s="44"/>
    </row>
    <row r="8" s="33" customFormat="1" spans="1:9">
      <c r="A8" s="47">
        <v>5</v>
      </c>
      <c r="B8" s="47" t="s">
        <v>1044</v>
      </c>
      <c r="C8" s="175" t="s">
        <v>608</v>
      </c>
      <c r="D8" s="45">
        <v>4746</v>
      </c>
      <c r="E8" s="45"/>
      <c r="F8" s="45"/>
      <c r="G8" s="45"/>
      <c r="H8" s="44"/>
      <c r="I8" s="44"/>
    </row>
    <row r="9" s="33" customFormat="1" spans="1:9">
      <c r="A9" s="47">
        <v>6</v>
      </c>
      <c r="B9" s="47" t="s">
        <v>1058</v>
      </c>
      <c r="C9" s="175" t="s">
        <v>608</v>
      </c>
      <c r="D9" s="45">
        <v>529</v>
      </c>
      <c r="E9" s="45"/>
      <c r="F9" s="45"/>
      <c r="G9" s="45"/>
      <c r="H9" s="44"/>
      <c r="I9" s="44"/>
    </row>
    <row r="10" s="33" customFormat="1" spans="1:9">
      <c r="A10" s="47">
        <v>7</v>
      </c>
      <c r="B10" s="47" t="s">
        <v>1215</v>
      </c>
      <c r="C10" s="175" t="s">
        <v>608</v>
      </c>
      <c r="D10" s="45">
        <v>190</v>
      </c>
      <c r="E10" s="45"/>
      <c r="F10" s="45"/>
      <c r="G10" s="45"/>
      <c r="H10" s="44"/>
      <c r="I10" s="44"/>
    </row>
    <row r="11" s="33" customFormat="1" spans="1:9">
      <c r="A11" s="47">
        <v>8</v>
      </c>
      <c r="B11" s="47" t="s">
        <v>1101</v>
      </c>
      <c r="C11" s="175" t="s">
        <v>608</v>
      </c>
      <c r="D11" s="45">
        <v>130</v>
      </c>
      <c r="E11" s="45"/>
      <c r="F11" s="45"/>
      <c r="G11" s="45"/>
      <c r="H11" s="44"/>
      <c r="I11" s="44"/>
    </row>
    <row r="12" s="33" customFormat="1" spans="1:9">
      <c r="A12" s="47">
        <v>9</v>
      </c>
      <c r="B12" s="47" t="s">
        <v>1216</v>
      </c>
      <c r="C12" s="175" t="s">
        <v>608</v>
      </c>
      <c r="D12" s="45">
        <v>487</v>
      </c>
      <c r="E12" s="45"/>
      <c r="F12" s="45"/>
      <c r="G12" s="45"/>
      <c r="H12" s="44"/>
      <c r="I12" s="44"/>
    </row>
    <row r="13" s="33" customFormat="1" spans="1:9">
      <c r="A13" s="47">
        <v>10</v>
      </c>
      <c r="B13" s="47" t="s">
        <v>1212</v>
      </c>
      <c r="C13" s="175" t="s">
        <v>608</v>
      </c>
      <c r="D13" s="45">
        <v>488</v>
      </c>
      <c r="E13" s="45"/>
      <c r="F13" s="45"/>
      <c r="G13" s="45"/>
      <c r="H13" s="44"/>
      <c r="I13" s="44"/>
    </row>
    <row r="14" s="33" customFormat="1" spans="1:9">
      <c r="A14" s="47">
        <v>11</v>
      </c>
      <c r="B14" s="47" t="s">
        <v>1054</v>
      </c>
      <c r="C14" s="175" t="s">
        <v>608</v>
      </c>
      <c r="D14" s="45">
        <v>1</v>
      </c>
      <c r="E14" s="45"/>
      <c r="F14" s="45"/>
      <c r="G14" s="45"/>
      <c r="H14" s="44"/>
      <c r="I14" s="44"/>
    </row>
    <row r="15" s="33" customFormat="1" spans="1:9">
      <c r="A15" s="47">
        <v>12</v>
      </c>
      <c r="B15" s="47" t="s">
        <v>1088</v>
      </c>
      <c r="C15" s="175" t="s">
        <v>608</v>
      </c>
      <c r="D15" s="45">
        <v>24</v>
      </c>
      <c r="E15" s="45"/>
      <c r="F15" s="45"/>
      <c r="G15" s="45"/>
      <c r="H15" s="44"/>
      <c r="I15" s="44"/>
    </row>
    <row r="16" s="33" customFormat="1" spans="1:9">
      <c r="A16" s="47">
        <v>13</v>
      </c>
      <c r="B16" s="47" t="s">
        <v>1205</v>
      </c>
      <c r="C16" s="175" t="s">
        <v>608</v>
      </c>
      <c r="D16" s="45">
        <v>3</v>
      </c>
      <c r="E16" s="45"/>
      <c r="F16" s="45"/>
      <c r="G16" s="45"/>
      <c r="H16" s="44"/>
      <c r="I16" s="44"/>
    </row>
    <row r="17" s="33" customFormat="1" spans="1:9">
      <c r="A17" s="128" t="s">
        <v>256</v>
      </c>
      <c r="B17" s="129"/>
      <c r="C17" s="129"/>
      <c r="D17" s="89"/>
      <c r="E17" s="45"/>
      <c r="F17" s="45"/>
      <c r="G17" s="45"/>
      <c r="H17" s="44"/>
      <c r="I17" s="44"/>
    </row>
  </sheetData>
  <mergeCells count="3">
    <mergeCell ref="A1:G1"/>
    <mergeCell ref="A3:C3"/>
    <mergeCell ref="A17:C17"/>
  </mergeCells>
  <conditionalFormatting sqref="B4:B16">
    <cfRule type="duplicateValues" dxfId="0" priority="1"/>
  </conditionalFormatting>
  <pageMargins left="0.75" right="0.75" top="1" bottom="1" header="0.5" footer="0.5"/>
  <headerFooter/>
</worksheet>
</file>

<file path=xl/worksheets/sheet1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9"/>
  <sheetViews>
    <sheetView workbookViewId="0">
      <selection activeCell="A1" sqref="A1:G1"/>
    </sheetView>
  </sheetViews>
  <sheetFormatPr defaultColWidth="10" defaultRowHeight="15.75"/>
  <cols>
    <col min="1" max="1" width="5.75221238938053" style="33" customWidth="1"/>
    <col min="2" max="2" width="20.7522123893805" style="33" customWidth="1"/>
    <col min="3" max="3" width="5.75221238938053" style="33" customWidth="1"/>
    <col min="4" max="7" width="15.7522123893805" style="33" customWidth="1"/>
    <col min="8" max="9" width="10" style="33"/>
    <col min="10" max="10" width="12.5044247787611" style="33" customWidth="1"/>
    <col min="11" max="16384" width="10" style="33"/>
  </cols>
  <sheetData>
    <row r="1" s="33" customFormat="1" ht="39.95" customHeight="1" spans="1:9">
      <c r="A1" s="90" t="s">
        <v>1217</v>
      </c>
      <c r="B1" s="91"/>
      <c r="C1" s="91"/>
      <c r="D1" s="91"/>
      <c r="E1" s="91"/>
      <c r="F1" s="91"/>
      <c r="G1" s="92"/>
      <c r="H1" s="44"/>
      <c r="I1" s="44"/>
    </row>
    <row r="2" s="38" customFormat="1" ht="21" customHeight="1" spans="1:10">
      <c r="A2" s="43" t="s">
        <v>0</v>
      </c>
      <c r="B2" s="43" t="s">
        <v>1052</v>
      </c>
      <c r="C2" s="43" t="s">
        <v>262</v>
      </c>
      <c r="D2" s="43" t="s">
        <v>268</v>
      </c>
      <c r="E2" s="43" t="s">
        <v>527</v>
      </c>
      <c r="F2" s="43" t="s">
        <v>528</v>
      </c>
      <c r="G2" s="43" t="s">
        <v>529</v>
      </c>
      <c r="H2" s="44"/>
      <c r="I2" s="44"/>
      <c r="J2" s="44"/>
    </row>
    <row r="3" s="38" customFormat="1" spans="1:10">
      <c r="A3" s="43" t="s">
        <v>891</v>
      </c>
      <c r="B3" s="43"/>
      <c r="C3" s="43"/>
      <c r="D3" s="45"/>
      <c r="E3" s="45"/>
      <c r="F3" s="45"/>
      <c r="G3" s="45"/>
      <c r="H3" s="44"/>
      <c r="I3" s="44"/>
      <c r="J3" s="44"/>
    </row>
    <row r="4" s="33" customFormat="1" spans="1:9">
      <c r="A4" s="47">
        <v>1</v>
      </c>
      <c r="B4" s="47" t="s">
        <v>804</v>
      </c>
      <c r="C4" s="175" t="s">
        <v>608</v>
      </c>
      <c r="D4" s="45">
        <v>20</v>
      </c>
      <c r="E4" s="46"/>
      <c r="F4" s="46"/>
      <c r="G4" s="46"/>
      <c r="H4" s="44"/>
      <c r="I4" s="44"/>
    </row>
    <row r="5" s="33" customFormat="1" spans="1:9">
      <c r="A5" s="47">
        <v>2</v>
      </c>
      <c r="B5" s="47" t="s">
        <v>1061</v>
      </c>
      <c r="C5" s="175" t="s">
        <v>608</v>
      </c>
      <c r="D5" s="45">
        <v>124</v>
      </c>
      <c r="E5" s="45"/>
      <c r="F5" s="45"/>
      <c r="G5" s="45"/>
      <c r="H5" s="44"/>
      <c r="I5" s="44"/>
    </row>
    <row r="6" s="33" customFormat="1" spans="1:9">
      <c r="A6" s="47">
        <v>3</v>
      </c>
      <c r="B6" s="47" t="s">
        <v>1101</v>
      </c>
      <c r="C6" s="175" t="s">
        <v>608</v>
      </c>
      <c r="D6" s="45">
        <v>176</v>
      </c>
      <c r="E6" s="46"/>
      <c r="F6" s="46"/>
      <c r="G6" s="46"/>
      <c r="H6" s="44"/>
      <c r="I6" s="44"/>
    </row>
    <row r="7" s="33" customFormat="1" spans="1:9">
      <c r="A7" s="47">
        <v>4</v>
      </c>
      <c r="B7" s="47" t="s">
        <v>835</v>
      </c>
      <c r="C7" s="175" t="s">
        <v>608</v>
      </c>
      <c r="D7" s="45">
        <v>1</v>
      </c>
      <c r="E7" s="45"/>
      <c r="F7" s="45"/>
      <c r="G7" s="45"/>
      <c r="H7" s="44"/>
      <c r="I7" s="44"/>
    </row>
    <row r="8" s="33" customFormat="1" spans="1:9">
      <c r="A8" s="47">
        <v>5</v>
      </c>
      <c r="B8" s="47" t="s">
        <v>1212</v>
      </c>
      <c r="C8" s="175" t="s">
        <v>608</v>
      </c>
      <c r="D8" s="45">
        <v>18</v>
      </c>
      <c r="E8" s="46"/>
      <c r="F8" s="46"/>
      <c r="G8" s="46"/>
      <c r="H8" s="44"/>
      <c r="I8" s="44"/>
    </row>
    <row r="9" s="33" customFormat="1" spans="1:9">
      <c r="A9" s="47">
        <v>6</v>
      </c>
      <c r="B9" s="47" t="s">
        <v>1199</v>
      </c>
      <c r="C9" s="175" t="s">
        <v>608</v>
      </c>
      <c r="D9" s="45">
        <v>68</v>
      </c>
      <c r="E9" s="45"/>
      <c r="F9" s="45"/>
      <c r="G9" s="45"/>
      <c r="H9" s="44"/>
      <c r="I9" s="44"/>
    </row>
    <row r="10" s="33" customFormat="1" spans="1:9">
      <c r="A10" s="47">
        <v>7</v>
      </c>
      <c r="B10" s="47" t="s">
        <v>1218</v>
      </c>
      <c r="C10" s="175" t="s">
        <v>608</v>
      </c>
      <c r="D10" s="45">
        <v>173</v>
      </c>
      <c r="E10" s="46"/>
      <c r="F10" s="46"/>
      <c r="G10" s="46"/>
      <c r="H10" s="44"/>
      <c r="I10" s="44"/>
    </row>
    <row r="11" s="33" customFormat="1" spans="1:9">
      <c r="A11" s="47">
        <v>8</v>
      </c>
      <c r="B11" s="47" t="s">
        <v>1076</v>
      </c>
      <c r="C11" s="175" t="s">
        <v>1063</v>
      </c>
      <c r="D11" s="45">
        <v>472</v>
      </c>
      <c r="E11" s="45"/>
      <c r="F11" s="45"/>
      <c r="G11" s="45"/>
      <c r="H11" s="44"/>
      <c r="I11" s="44"/>
    </row>
    <row r="12" s="33" customFormat="1" spans="1:9">
      <c r="A12" s="47">
        <v>9</v>
      </c>
      <c r="B12" s="47" t="s">
        <v>1219</v>
      </c>
      <c r="C12" s="175" t="s">
        <v>1063</v>
      </c>
      <c r="D12" s="45">
        <v>509</v>
      </c>
      <c r="E12" s="46"/>
      <c r="F12" s="46"/>
      <c r="G12" s="46"/>
      <c r="H12" s="44"/>
      <c r="I12" s="44"/>
    </row>
    <row r="13" s="33" customFormat="1" spans="1:9">
      <c r="A13" s="47">
        <v>10</v>
      </c>
      <c r="B13" s="47" t="s">
        <v>1220</v>
      </c>
      <c r="C13" s="175" t="s">
        <v>608</v>
      </c>
      <c r="D13" s="45">
        <v>80</v>
      </c>
      <c r="E13" s="45"/>
      <c r="F13" s="45"/>
      <c r="G13" s="45"/>
      <c r="H13" s="44"/>
      <c r="I13" s="44"/>
    </row>
    <row r="14" s="33" customFormat="1" spans="1:9">
      <c r="A14" s="47">
        <v>11</v>
      </c>
      <c r="B14" s="47" t="s">
        <v>1044</v>
      </c>
      <c r="C14" s="175" t="s">
        <v>608</v>
      </c>
      <c r="D14" s="45">
        <f>804+119</f>
        <v>923</v>
      </c>
      <c r="E14" s="46"/>
      <c r="F14" s="46"/>
      <c r="G14" s="46"/>
      <c r="H14" s="44"/>
      <c r="I14" s="44"/>
    </row>
    <row r="15" s="33" customFormat="1" spans="1:9">
      <c r="A15" s="47">
        <v>12</v>
      </c>
      <c r="B15" s="47" t="s">
        <v>1215</v>
      </c>
      <c r="C15" s="175" t="s">
        <v>608</v>
      </c>
      <c r="D15" s="45">
        <f>35+170</f>
        <v>205</v>
      </c>
      <c r="E15" s="45"/>
      <c r="F15" s="45"/>
      <c r="G15" s="45"/>
      <c r="H15" s="44"/>
      <c r="I15" s="44"/>
    </row>
    <row r="16" s="33" customFormat="1" spans="1:9">
      <c r="A16" s="47">
        <v>13</v>
      </c>
      <c r="B16" s="47" t="s">
        <v>1129</v>
      </c>
      <c r="C16" s="175" t="s">
        <v>1063</v>
      </c>
      <c r="D16" s="45">
        <v>65</v>
      </c>
      <c r="E16" s="46"/>
      <c r="F16" s="46"/>
      <c r="G16" s="46"/>
      <c r="H16" s="44"/>
      <c r="I16" s="44"/>
    </row>
    <row r="17" s="33" customFormat="1" spans="1:9">
      <c r="A17" s="47">
        <v>14</v>
      </c>
      <c r="B17" s="47" t="s">
        <v>1221</v>
      </c>
      <c r="C17" s="175" t="s">
        <v>1063</v>
      </c>
      <c r="D17" s="45">
        <v>43</v>
      </c>
      <c r="E17" s="45"/>
      <c r="F17" s="45"/>
      <c r="G17" s="45"/>
      <c r="H17" s="44"/>
      <c r="I17" s="44"/>
    </row>
    <row r="18" s="33" customFormat="1" spans="1:9">
      <c r="A18" s="47">
        <v>15</v>
      </c>
      <c r="B18" s="47" t="s">
        <v>1054</v>
      </c>
      <c r="C18" s="175" t="s">
        <v>608</v>
      </c>
      <c r="D18" s="45">
        <v>20</v>
      </c>
      <c r="E18" s="46"/>
      <c r="F18" s="46"/>
      <c r="G18" s="46"/>
      <c r="H18" s="44"/>
      <c r="I18" s="44"/>
    </row>
    <row r="19" s="33" customFormat="1" spans="1:9">
      <c r="A19" s="47">
        <v>16</v>
      </c>
      <c r="B19" s="47" t="s">
        <v>1088</v>
      </c>
      <c r="C19" s="175" t="s">
        <v>608</v>
      </c>
      <c r="D19" s="45">
        <v>31</v>
      </c>
      <c r="E19" s="45"/>
      <c r="F19" s="45"/>
      <c r="G19" s="45"/>
      <c r="H19" s="44"/>
      <c r="I19" s="44"/>
    </row>
    <row r="20" s="33" customFormat="1" spans="1:9">
      <c r="A20" s="47">
        <v>17</v>
      </c>
      <c r="B20" s="47" t="s">
        <v>1045</v>
      </c>
      <c r="C20" s="175" t="s">
        <v>608</v>
      </c>
      <c r="D20" s="45">
        <v>231</v>
      </c>
      <c r="E20" s="46"/>
      <c r="F20" s="46"/>
      <c r="G20" s="46"/>
      <c r="H20" s="44"/>
      <c r="I20" s="44"/>
    </row>
    <row r="21" s="33" customFormat="1" spans="1:9">
      <c r="A21" s="47">
        <v>18</v>
      </c>
      <c r="B21" s="47" t="s">
        <v>1057</v>
      </c>
      <c r="C21" s="175" t="s">
        <v>608</v>
      </c>
      <c r="D21" s="45">
        <v>19</v>
      </c>
      <c r="E21" s="45"/>
      <c r="F21" s="45"/>
      <c r="G21" s="45"/>
      <c r="H21" s="44"/>
      <c r="I21" s="44"/>
    </row>
    <row r="22" s="33" customFormat="1" spans="1:9">
      <c r="A22" s="47">
        <v>19</v>
      </c>
      <c r="B22" s="47" t="s">
        <v>1091</v>
      </c>
      <c r="C22" s="175" t="s">
        <v>608</v>
      </c>
      <c r="D22" s="45">
        <v>21</v>
      </c>
      <c r="E22" s="46"/>
      <c r="F22" s="46"/>
      <c r="G22" s="46"/>
      <c r="H22" s="44"/>
      <c r="I22" s="44"/>
    </row>
    <row r="23" s="33" customFormat="1" spans="1:9">
      <c r="A23" s="47">
        <v>20</v>
      </c>
      <c r="B23" s="47" t="s">
        <v>1071</v>
      </c>
      <c r="C23" s="175" t="s">
        <v>608</v>
      </c>
      <c r="D23" s="45">
        <v>42</v>
      </c>
      <c r="E23" s="45"/>
      <c r="F23" s="45"/>
      <c r="G23" s="45"/>
      <c r="H23" s="44"/>
      <c r="I23" s="44"/>
    </row>
    <row r="24" s="33" customFormat="1" spans="1:9">
      <c r="A24" s="47">
        <v>21</v>
      </c>
      <c r="B24" s="47" t="s">
        <v>1222</v>
      </c>
      <c r="C24" s="175" t="s">
        <v>608</v>
      </c>
      <c r="D24" s="45">
        <v>3</v>
      </c>
      <c r="E24" s="46"/>
      <c r="F24" s="46"/>
      <c r="G24" s="46"/>
      <c r="H24" s="44"/>
      <c r="I24" s="44"/>
    </row>
    <row r="25" s="33" customFormat="1" spans="1:9">
      <c r="A25" s="47">
        <v>22</v>
      </c>
      <c r="B25" s="47" t="s">
        <v>1223</v>
      </c>
      <c r="C25" s="175" t="s">
        <v>608</v>
      </c>
      <c r="D25" s="45">
        <v>1</v>
      </c>
      <c r="E25" s="45"/>
      <c r="F25" s="45"/>
      <c r="G25" s="45"/>
      <c r="H25" s="44"/>
      <c r="I25" s="44"/>
    </row>
    <row r="26" s="33" customFormat="1" spans="1:9">
      <c r="A26" s="47">
        <v>23</v>
      </c>
      <c r="B26" s="47" t="s">
        <v>1224</v>
      </c>
      <c r="C26" s="175" t="s">
        <v>608</v>
      </c>
      <c r="D26" s="45">
        <v>1</v>
      </c>
      <c r="E26" s="46"/>
      <c r="F26" s="46"/>
      <c r="G26" s="46"/>
      <c r="H26" s="44"/>
      <c r="I26" s="44"/>
    </row>
    <row r="27" s="33" customFormat="1" spans="1:9">
      <c r="A27" s="47">
        <v>24</v>
      </c>
      <c r="B27" s="47" t="s">
        <v>1058</v>
      </c>
      <c r="C27" s="175" t="s">
        <v>608</v>
      </c>
      <c r="D27" s="45">
        <v>7</v>
      </c>
      <c r="E27" s="45"/>
      <c r="F27" s="45"/>
      <c r="G27" s="45"/>
      <c r="H27" s="44"/>
      <c r="I27" s="44"/>
    </row>
    <row r="28" s="33" customFormat="1" spans="1:9">
      <c r="A28" s="47">
        <v>25</v>
      </c>
      <c r="B28" s="47" t="s">
        <v>1046</v>
      </c>
      <c r="C28" s="45" t="s">
        <v>1063</v>
      </c>
      <c r="D28" s="45">
        <v>11</v>
      </c>
      <c r="E28" s="46"/>
      <c r="F28" s="46"/>
      <c r="G28" s="46"/>
      <c r="H28" s="44"/>
      <c r="I28" s="44"/>
    </row>
    <row r="29" s="33" customFormat="1" spans="1:9">
      <c r="A29" s="47">
        <v>26</v>
      </c>
      <c r="B29" s="47" t="s">
        <v>1225</v>
      </c>
      <c r="C29" s="175" t="s">
        <v>608</v>
      </c>
      <c r="D29" s="45">
        <v>4</v>
      </c>
      <c r="E29" s="45"/>
      <c r="F29" s="45"/>
      <c r="G29" s="45"/>
      <c r="H29" s="44"/>
      <c r="I29" s="44"/>
    </row>
    <row r="30" s="33" customFormat="1" spans="1:9">
      <c r="A30" s="47">
        <v>27</v>
      </c>
      <c r="B30" s="47" t="s">
        <v>1048</v>
      </c>
      <c r="C30" s="175" t="s">
        <v>608</v>
      </c>
      <c r="D30" s="45">
        <v>7</v>
      </c>
      <c r="E30" s="46"/>
      <c r="F30" s="46"/>
      <c r="G30" s="46"/>
      <c r="H30" s="44"/>
      <c r="I30" s="44"/>
    </row>
    <row r="31" s="33" customFormat="1" spans="1:9">
      <c r="A31" s="47">
        <v>28</v>
      </c>
      <c r="B31" s="47" t="s">
        <v>1226</v>
      </c>
      <c r="C31" s="175" t="s">
        <v>608</v>
      </c>
      <c r="D31" s="45">
        <v>7</v>
      </c>
      <c r="E31" s="45"/>
      <c r="F31" s="45"/>
      <c r="G31" s="45"/>
      <c r="H31" s="44"/>
      <c r="I31" s="44"/>
    </row>
    <row r="32" s="33" customFormat="1" spans="1:9">
      <c r="A32" s="47">
        <v>29</v>
      </c>
      <c r="B32" s="47" t="s">
        <v>1056</v>
      </c>
      <c r="C32" s="175" t="s">
        <v>608</v>
      </c>
      <c r="D32" s="45">
        <v>31</v>
      </c>
      <c r="E32" s="46"/>
      <c r="F32" s="46"/>
      <c r="G32" s="46"/>
      <c r="H32" s="44"/>
      <c r="I32" s="44"/>
    </row>
    <row r="33" s="33" customFormat="1" spans="1:9">
      <c r="A33" s="47">
        <v>30</v>
      </c>
      <c r="B33" s="47" t="s">
        <v>1124</v>
      </c>
      <c r="C33" s="45" t="s">
        <v>1063</v>
      </c>
      <c r="D33" s="45">
        <v>2</v>
      </c>
      <c r="E33" s="45"/>
      <c r="F33" s="45"/>
      <c r="G33" s="45"/>
      <c r="H33" s="44"/>
      <c r="I33" s="44"/>
    </row>
    <row r="34" s="33" customFormat="1" spans="1:9">
      <c r="A34" s="47">
        <v>31</v>
      </c>
      <c r="B34" s="47" t="s">
        <v>627</v>
      </c>
      <c r="C34" s="45" t="s">
        <v>1063</v>
      </c>
      <c r="D34" s="45">
        <v>2500</v>
      </c>
      <c r="E34" s="46"/>
      <c r="F34" s="46"/>
      <c r="G34" s="46"/>
      <c r="H34" s="44"/>
      <c r="I34" s="44"/>
    </row>
    <row r="35" s="33" customFormat="1" spans="1:9">
      <c r="A35" s="128" t="s">
        <v>256</v>
      </c>
      <c r="B35" s="129"/>
      <c r="C35" s="129"/>
      <c r="D35" s="89"/>
      <c r="E35" s="45"/>
      <c r="F35" s="45"/>
      <c r="G35" s="45"/>
      <c r="H35" s="44"/>
      <c r="I35" s="44"/>
    </row>
    <row r="36" s="33" customFormat="1" spans="5:9">
      <c r="E36" s="176"/>
      <c r="F36" s="176"/>
      <c r="G36" s="176"/>
      <c r="H36" s="44"/>
      <c r="I36" s="44"/>
    </row>
    <row r="37" s="33" customFormat="1" spans="5:9">
      <c r="E37" s="72"/>
      <c r="F37" s="72"/>
      <c r="G37" s="72"/>
      <c r="H37" s="44"/>
      <c r="I37" s="44"/>
    </row>
    <row r="38" s="33" customFormat="1" spans="5:9">
      <c r="E38" s="176"/>
      <c r="F38" s="176"/>
      <c r="G38" s="176"/>
      <c r="H38" s="44"/>
      <c r="I38" s="44"/>
    </row>
    <row r="39" s="33" customFormat="1" spans="8:9">
      <c r="H39" s="44"/>
      <c r="I39" s="44"/>
    </row>
  </sheetData>
  <mergeCells count="3">
    <mergeCell ref="A1:G1"/>
    <mergeCell ref="A3:C3"/>
    <mergeCell ref="A35:C35"/>
  </mergeCells>
  <conditionalFormatting sqref="B4:B34">
    <cfRule type="duplicateValues" dxfId="0" priority="1"/>
  </conditionalFormatting>
  <pageMargins left="0.75" right="0.75" top="1" bottom="1" header="0.5" footer="0.5"/>
  <headerFooter/>
</worksheet>
</file>

<file path=xl/worksheets/sheet1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105"/>
  <sheetViews>
    <sheetView workbookViewId="0">
      <selection activeCell="A1" sqref="A1:G1"/>
    </sheetView>
  </sheetViews>
  <sheetFormatPr defaultColWidth="9" defaultRowHeight="15.75" outlineLevelCol="7"/>
  <cols>
    <col min="1" max="1" width="5.63716814159292" style="156" customWidth="1"/>
    <col min="2" max="2" width="20.5044247787611" style="168" customWidth="1"/>
    <col min="3" max="3" width="5.63716814159292" style="156" customWidth="1"/>
    <col min="4" max="7" width="15.5044247787611" style="156" customWidth="1"/>
    <col min="8" max="8" width="9" style="156"/>
    <col min="9" max="9" width="14.8849557522124" style="156" customWidth="1"/>
    <col min="10" max="16384" width="9" style="156"/>
  </cols>
  <sheetData>
    <row r="1" s="156" customFormat="1" ht="20.1" customHeight="1" spans="1:7">
      <c r="A1" s="73" t="s">
        <v>1227</v>
      </c>
      <c r="B1" s="73"/>
      <c r="C1" s="73"/>
      <c r="D1" s="73"/>
      <c r="E1" s="73"/>
      <c r="F1" s="73"/>
      <c r="G1" s="73"/>
    </row>
    <row r="2" s="38" customFormat="1" spans="1:7">
      <c r="A2" s="43" t="s">
        <v>0</v>
      </c>
      <c r="B2" s="43" t="s">
        <v>1066</v>
      </c>
      <c r="C2" s="43" t="s">
        <v>262</v>
      </c>
      <c r="D2" s="43" t="s">
        <v>268</v>
      </c>
      <c r="E2" s="43" t="s">
        <v>527</v>
      </c>
      <c r="F2" s="43" t="s">
        <v>528</v>
      </c>
      <c r="G2" s="43" t="s">
        <v>529</v>
      </c>
    </row>
    <row r="3" s="38" customFormat="1" spans="1:7">
      <c r="A3" s="43" t="s">
        <v>891</v>
      </c>
      <c r="B3" s="43"/>
      <c r="C3" s="43"/>
      <c r="D3" s="43"/>
      <c r="E3" s="43"/>
      <c r="F3" s="43"/>
      <c r="G3" s="43"/>
    </row>
    <row r="4" s="156" customFormat="1" spans="1:8">
      <c r="A4" s="77">
        <v>1</v>
      </c>
      <c r="B4" s="100" t="s">
        <v>1228</v>
      </c>
      <c r="C4" s="160" t="s">
        <v>1063</v>
      </c>
      <c r="D4" s="160">
        <v>192</v>
      </c>
      <c r="E4" s="169"/>
      <c r="F4" s="169"/>
      <c r="G4" s="169"/>
      <c r="H4" s="44"/>
    </row>
    <row r="5" s="156" customFormat="1" spans="1:8">
      <c r="A5" s="77">
        <v>2</v>
      </c>
      <c r="B5" s="100" t="s">
        <v>1218</v>
      </c>
      <c r="C5" s="160" t="s">
        <v>1063</v>
      </c>
      <c r="D5" s="160">
        <v>665.1</v>
      </c>
      <c r="E5" s="169"/>
      <c r="F5" s="169"/>
      <c r="G5" s="169"/>
      <c r="H5" s="44"/>
    </row>
    <row r="6" s="156" customFormat="1" spans="1:8">
      <c r="A6" s="77">
        <v>3</v>
      </c>
      <c r="B6" s="100" t="s">
        <v>1113</v>
      </c>
      <c r="C6" s="160" t="s">
        <v>608</v>
      </c>
      <c r="D6" s="100">
        <v>9</v>
      </c>
      <c r="E6" s="169"/>
      <c r="F6" s="169"/>
      <c r="G6" s="169"/>
      <c r="H6" s="44"/>
    </row>
    <row r="7" s="156" customFormat="1" spans="1:8">
      <c r="A7" s="77">
        <v>4</v>
      </c>
      <c r="B7" s="100" t="s">
        <v>1229</v>
      </c>
      <c r="C7" s="160" t="s">
        <v>1063</v>
      </c>
      <c r="D7" s="160">
        <v>69</v>
      </c>
      <c r="E7" s="169"/>
      <c r="F7" s="169"/>
      <c r="G7" s="169"/>
      <c r="H7" s="44"/>
    </row>
    <row r="8" s="156" customFormat="1" spans="1:8">
      <c r="A8" s="77">
        <v>5</v>
      </c>
      <c r="B8" s="100" t="s">
        <v>1068</v>
      </c>
      <c r="C8" s="160" t="s">
        <v>608</v>
      </c>
      <c r="D8" s="100">
        <v>84</v>
      </c>
      <c r="E8" s="169"/>
      <c r="F8" s="169"/>
      <c r="G8" s="169"/>
      <c r="H8" s="44"/>
    </row>
    <row r="9" s="156" customFormat="1" spans="1:8">
      <c r="A9" s="77">
        <v>6</v>
      </c>
      <c r="B9" s="100" t="s">
        <v>1230</v>
      </c>
      <c r="C9" s="160" t="s">
        <v>1063</v>
      </c>
      <c r="D9" s="160">
        <v>123</v>
      </c>
      <c r="E9" s="169"/>
      <c r="F9" s="169"/>
      <c r="G9" s="169"/>
      <c r="H9" s="44"/>
    </row>
    <row r="10" s="156" customFormat="1" spans="1:8">
      <c r="A10" s="77">
        <v>7</v>
      </c>
      <c r="B10" s="100" t="s">
        <v>1231</v>
      </c>
      <c r="C10" s="160" t="s">
        <v>608</v>
      </c>
      <c r="D10" s="100">
        <v>25</v>
      </c>
      <c r="E10" s="169"/>
      <c r="F10" s="169"/>
      <c r="G10" s="169"/>
      <c r="H10" s="44"/>
    </row>
    <row r="11" s="156" customFormat="1" spans="1:8">
      <c r="A11" s="77">
        <v>8</v>
      </c>
      <c r="B11" s="100" t="s">
        <v>627</v>
      </c>
      <c r="C11" s="160" t="s">
        <v>1063</v>
      </c>
      <c r="D11" s="160">
        <v>22278.3</v>
      </c>
      <c r="E11" s="169"/>
      <c r="F11" s="169"/>
      <c r="G11" s="169"/>
      <c r="H11" s="44"/>
    </row>
    <row r="12" s="156" customFormat="1" spans="1:8">
      <c r="A12" s="77">
        <v>9</v>
      </c>
      <c r="B12" s="100" t="s">
        <v>1232</v>
      </c>
      <c r="C12" s="160" t="s">
        <v>608</v>
      </c>
      <c r="D12" s="100">
        <v>28</v>
      </c>
      <c r="E12" s="169"/>
      <c r="F12" s="169"/>
      <c r="G12" s="169"/>
      <c r="H12" s="44"/>
    </row>
    <row r="13" s="156" customFormat="1" spans="1:8">
      <c r="A13" s="77">
        <v>10</v>
      </c>
      <c r="B13" s="100" t="s">
        <v>1233</v>
      </c>
      <c r="C13" s="160" t="s">
        <v>1063</v>
      </c>
      <c r="D13" s="160">
        <v>303</v>
      </c>
      <c r="E13" s="169"/>
      <c r="F13" s="169"/>
      <c r="G13" s="169"/>
      <c r="H13" s="44"/>
    </row>
    <row r="14" s="156" customFormat="1" spans="1:8">
      <c r="A14" s="77">
        <v>11</v>
      </c>
      <c r="B14" s="100" t="s">
        <v>1234</v>
      </c>
      <c r="C14" s="160" t="s">
        <v>1063</v>
      </c>
      <c r="D14" s="160">
        <v>86</v>
      </c>
      <c r="E14" s="169"/>
      <c r="F14" s="169"/>
      <c r="G14" s="169"/>
      <c r="H14" s="44"/>
    </row>
    <row r="15" s="156" customFormat="1" spans="1:8">
      <c r="A15" s="77">
        <v>12</v>
      </c>
      <c r="B15" s="100" t="s">
        <v>1071</v>
      </c>
      <c r="C15" s="160" t="s">
        <v>608</v>
      </c>
      <c r="D15" s="100">
        <v>22</v>
      </c>
      <c r="E15" s="169"/>
      <c r="F15" s="169"/>
      <c r="G15" s="169"/>
      <c r="H15" s="44"/>
    </row>
    <row r="16" s="156" customFormat="1" spans="1:8">
      <c r="A16" s="77">
        <v>13</v>
      </c>
      <c r="B16" s="100" t="s">
        <v>1116</v>
      </c>
      <c r="C16" s="160" t="s">
        <v>608</v>
      </c>
      <c r="D16" s="100">
        <v>4</v>
      </c>
      <c r="E16" s="169"/>
      <c r="F16" s="169"/>
      <c r="G16" s="169"/>
      <c r="H16" s="44"/>
    </row>
    <row r="17" s="156" customFormat="1" spans="1:8">
      <c r="A17" s="77">
        <v>14</v>
      </c>
      <c r="B17" s="100" t="s">
        <v>1235</v>
      </c>
      <c r="C17" s="160" t="s">
        <v>608</v>
      </c>
      <c r="D17" s="100">
        <v>13</v>
      </c>
      <c r="E17" s="169"/>
      <c r="F17" s="169"/>
      <c r="G17" s="169"/>
      <c r="H17" s="44"/>
    </row>
    <row r="18" s="156" customFormat="1" spans="1:8">
      <c r="A18" s="77">
        <v>15</v>
      </c>
      <c r="B18" s="100" t="s">
        <v>1117</v>
      </c>
      <c r="C18" s="160" t="s">
        <v>1063</v>
      </c>
      <c r="D18" s="160">
        <v>179</v>
      </c>
      <c r="E18" s="169"/>
      <c r="F18" s="169"/>
      <c r="G18" s="169"/>
      <c r="H18" s="44"/>
    </row>
    <row r="19" s="156" customFormat="1" spans="1:8">
      <c r="A19" s="77">
        <v>16</v>
      </c>
      <c r="B19" s="100" t="s">
        <v>1236</v>
      </c>
      <c r="C19" s="160" t="s">
        <v>1063</v>
      </c>
      <c r="D19" s="160">
        <v>315</v>
      </c>
      <c r="E19" s="169"/>
      <c r="F19" s="169"/>
      <c r="G19" s="169"/>
      <c r="H19" s="44"/>
    </row>
    <row r="20" s="156" customFormat="1" spans="1:8">
      <c r="A20" s="77">
        <v>17</v>
      </c>
      <c r="B20" s="100" t="s">
        <v>1237</v>
      </c>
      <c r="C20" s="160" t="s">
        <v>1063</v>
      </c>
      <c r="D20" s="160">
        <v>568</v>
      </c>
      <c r="E20" s="169"/>
      <c r="F20" s="169"/>
      <c r="G20" s="169"/>
      <c r="H20" s="44"/>
    </row>
    <row r="21" s="156" customFormat="1" spans="1:8">
      <c r="A21" s="77">
        <v>18</v>
      </c>
      <c r="B21" s="100" t="s">
        <v>1238</v>
      </c>
      <c r="C21" s="160" t="s">
        <v>1063</v>
      </c>
      <c r="D21" s="160">
        <v>746</v>
      </c>
      <c r="E21" s="169"/>
      <c r="F21" s="169"/>
      <c r="G21" s="169"/>
      <c r="H21" s="44"/>
    </row>
    <row r="22" s="156" customFormat="1" spans="1:8">
      <c r="A22" s="77">
        <v>19</v>
      </c>
      <c r="B22" s="100" t="s">
        <v>811</v>
      </c>
      <c r="C22" s="160" t="s">
        <v>1063</v>
      </c>
      <c r="D22" s="160">
        <v>603</v>
      </c>
      <c r="E22" s="169"/>
      <c r="F22" s="169"/>
      <c r="G22" s="169"/>
      <c r="H22" s="44"/>
    </row>
    <row r="23" s="156" customFormat="1" spans="1:8">
      <c r="A23" s="77">
        <v>20</v>
      </c>
      <c r="B23" s="100" t="s">
        <v>1239</v>
      </c>
      <c r="C23" s="160" t="s">
        <v>1063</v>
      </c>
      <c r="D23" s="160">
        <v>175</v>
      </c>
      <c r="E23" s="169"/>
      <c r="F23" s="169"/>
      <c r="G23" s="169"/>
      <c r="H23" s="44"/>
    </row>
    <row r="24" s="156" customFormat="1" spans="1:8">
      <c r="A24" s="77">
        <v>21</v>
      </c>
      <c r="B24" s="100" t="s">
        <v>1058</v>
      </c>
      <c r="C24" s="160" t="s">
        <v>608</v>
      </c>
      <c r="D24" s="100">
        <v>110</v>
      </c>
      <c r="E24" s="169"/>
      <c r="F24" s="169"/>
      <c r="G24" s="169"/>
      <c r="H24" s="44"/>
    </row>
    <row r="25" s="156" customFormat="1" spans="1:8">
      <c r="A25" s="77">
        <v>22</v>
      </c>
      <c r="B25" s="100" t="s">
        <v>1054</v>
      </c>
      <c r="C25" s="160" t="s">
        <v>1063</v>
      </c>
      <c r="D25" s="160">
        <v>282</v>
      </c>
      <c r="E25" s="169"/>
      <c r="F25" s="169"/>
      <c r="G25" s="169"/>
      <c r="H25" s="44"/>
    </row>
    <row r="26" s="156" customFormat="1" spans="1:8">
      <c r="A26" s="77">
        <v>23</v>
      </c>
      <c r="B26" s="100" t="s">
        <v>1240</v>
      </c>
      <c r="C26" s="160" t="s">
        <v>608</v>
      </c>
      <c r="D26" s="100">
        <v>12</v>
      </c>
      <c r="E26" s="169"/>
      <c r="F26" s="169"/>
      <c r="G26" s="169"/>
      <c r="H26" s="44"/>
    </row>
    <row r="27" s="156" customFormat="1" spans="1:8">
      <c r="A27" s="77">
        <v>24</v>
      </c>
      <c r="B27" s="100" t="s">
        <v>1241</v>
      </c>
      <c r="C27" s="160" t="s">
        <v>1063</v>
      </c>
      <c r="D27" s="160">
        <v>79</v>
      </c>
      <c r="E27" s="169"/>
      <c r="F27" s="169"/>
      <c r="G27" s="169"/>
      <c r="H27" s="44"/>
    </row>
    <row r="28" s="156" customFormat="1" spans="1:8">
      <c r="A28" s="77">
        <v>25</v>
      </c>
      <c r="B28" s="100" t="s">
        <v>1242</v>
      </c>
      <c r="C28" s="160" t="s">
        <v>608</v>
      </c>
      <c r="D28" s="100">
        <v>83</v>
      </c>
      <c r="E28" s="169"/>
      <c r="F28" s="169"/>
      <c r="G28" s="169"/>
      <c r="H28" s="44"/>
    </row>
    <row r="29" s="156" customFormat="1" spans="1:8">
      <c r="A29" s="77">
        <v>26</v>
      </c>
      <c r="B29" s="100" t="s">
        <v>1077</v>
      </c>
      <c r="C29" s="160" t="s">
        <v>608</v>
      </c>
      <c r="D29" s="100">
        <v>41</v>
      </c>
      <c r="E29" s="169"/>
      <c r="F29" s="169"/>
      <c r="G29" s="169"/>
      <c r="H29" s="44"/>
    </row>
    <row r="30" s="156" customFormat="1" spans="1:8">
      <c r="A30" s="77">
        <v>27</v>
      </c>
      <c r="B30" s="100" t="s">
        <v>1243</v>
      </c>
      <c r="C30" s="160" t="s">
        <v>1063</v>
      </c>
      <c r="D30" s="160">
        <v>223</v>
      </c>
      <c r="E30" s="169"/>
      <c r="F30" s="169"/>
      <c r="G30" s="169"/>
      <c r="H30" s="44"/>
    </row>
    <row r="31" s="156" customFormat="1" spans="1:8">
      <c r="A31" s="77">
        <v>28</v>
      </c>
      <c r="B31" s="100" t="s">
        <v>1244</v>
      </c>
      <c r="C31" s="160" t="s">
        <v>608</v>
      </c>
      <c r="D31" s="100">
        <v>10</v>
      </c>
      <c r="E31" s="169"/>
      <c r="F31" s="169"/>
      <c r="G31" s="169"/>
      <c r="H31" s="44"/>
    </row>
    <row r="32" s="156" customFormat="1" spans="1:8">
      <c r="A32" s="77">
        <v>29</v>
      </c>
      <c r="B32" s="100" t="s">
        <v>1078</v>
      </c>
      <c r="C32" s="160" t="s">
        <v>1063</v>
      </c>
      <c r="D32" s="160">
        <v>103</v>
      </c>
      <c r="E32" s="169"/>
      <c r="F32" s="169"/>
      <c r="G32" s="169"/>
      <c r="H32" s="44"/>
    </row>
    <row r="33" s="156" customFormat="1" spans="1:8">
      <c r="A33" s="77">
        <v>30</v>
      </c>
      <c r="B33" s="100" t="s">
        <v>1079</v>
      </c>
      <c r="C33" s="160" t="s">
        <v>608</v>
      </c>
      <c r="D33" s="100">
        <v>19</v>
      </c>
      <c r="E33" s="169"/>
      <c r="F33" s="169"/>
      <c r="G33" s="169"/>
      <c r="H33" s="44"/>
    </row>
    <row r="34" s="156" customFormat="1" spans="1:8">
      <c r="A34" s="77">
        <v>31</v>
      </c>
      <c r="B34" s="100" t="s">
        <v>1245</v>
      </c>
      <c r="C34" s="160" t="s">
        <v>608</v>
      </c>
      <c r="D34" s="100">
        <v>180</v>
      </c>
      <c r="E34" s="169"/>
      <c r="F34" s="169"/>
      <c r="G34" s="169"/>
      <c r="H34" s="44"/>
    </row>
    <row r="35" s="156" customFormat="1" spans="1:8">
      <c r="A35" s="77">
        <v>32</v>
      </c>
      <c r="B35" s="100" t="s">
        <v>836</v>
      </c>
      <c r="C35" s="160" t="s">
        <v>1063</v>
      </c>
      <c r="D35" s="160">
        <v>740.7</v>
      </c>
      <c r="E35" s="169"/>
      <c r="F35" s="169"/>
      <c r="G35" s="169"/>
      <c r="H35" s="44"/>
    </row>
    <row r="36" s="156" customFormat="1" spans="1:8">
      <c r="A36" s="77">
        <v>33</v>
      </c>
      <c r="B36" s="100" t="s">
        <v>1246</v>
      </c>
      <c r="C36" s="160" t="s">
        <v>608</v>
      </c>
      <c r="D36" s="100">
        <v>13</v>
      </c>
      <c r="E36" s="169"/>
      <c r="F36" s="169"/>
      <c r="G36" s="169"/>
      <c r="H36" s="44"/>
    </row>
    <row r="37" s="156" customFormat="1" spans="1:8">
      <c r="A37" s="77">
        <v>34</v>
      </c>
      <c r="B37" s="100" t="s">
        <v>1247</v>
      </c>
      <c r="C37" s="160" t="s">
        <v>608</v>
      </c>
      <c r="D37" s="100">
        <v>3</v>
      </c>
      <c r="E37" s="169"/>
      <c r="F37" s="169"/>
      <c r="G37" s="169"/>
      <c r="H37" s="44"/>
    </row>
    <row r="38" s="156" customFormat="1" spans="1:8">
      <c r="A38" s="77">
        <v>35</v>
      </c>
      <c r="B38" s="100" t="s">
        <v>1248</v>
      </c>
      <c r="C38" s="160" t="s">
        <v>608</v>
      </c>
      <c r="D38" s="100">
        <v>19</v>
      </c>
      <c r="E38" s="169"/>
      <c r="F38" s="169"/>
      <c r="G38" s="169"/>
      <c r="H38" s="44"/>
    </row>
    <row r="39" s="156" customFormat="1" spans="1:8">
      <c r="A39" s="77">
        <v>36</v>
      </c>
      <c r="B39" s="100" t="s">
        <v>1081</v>
      </c>
      <c r="C39" s="160" t="s">
        <v>1063</v>
      </c>
      <c r="D39" s="160">
        <v>205</v>
      </c>
      <c r="E39" s="169"/>
      <c r="F39" s="169"/>
      <c r="G39" s="169"/>
      <c r="H39" s="44"/>
    </row>
    <row r="40" s="156" customFormat="1" spans="1:8">
      <c r="A40" s="77">
        <v>37</v>
      </c>
      <c r="B40" s="100" t="s">
        <v>1249</v>
      </c>
      <c r="C40" s="160" t="s">
        <v>1063</v>
      </c>
      <c r="D40" s="160">
        <v>123.6</v>
      </c>
      <c r="E40" s="169"/>
      <c r="F40" s="169"/>
      <c r="G40" s="169"/>
      <c r="H40" s="44"/>
    </row>
    <row r="41" s="156" customFormat="1" spans="1:8">
      <c r="A41" s="77">
        <v>38</v>
      </c>
      <c r="B41" s="100" t="s">
        <v>1250</v>
      </c>
      <c r="C41" s="160" t="s">
        <v>1063</v>
      </c>
      <c r="D41" s="160">
        <v>54</v>
      </c>
      <c r="E41" s="169"/>
      <c r="F41" s="169"/>
      <c r="G41" s="169"/>
      <c r="H41" s="44"/>
    </row>
    <row r="42" s="156" customFormat="1" spans="1:8">
      <c r="A42" s="77">
        <v>39</v>
      </c>
      <c r="B42" s="100" t="s">
        <v>1251</v>
      </c>
      <c r="C42" s="160" t="s">
        <v>1063</v>
      </c>
      <c r="D42" s="160">
        <v>217</v>
      </c>
      <c r="E42" s="169"/>
      <c r="F42" s="169"/>
      <c r="G42" s="169"/>
      <c r="H42" s="44"/>
    </row>
    <row r="43" s="156" customFormat="1" spans="1:8">
      <c r="A43" s="77">
        <v>40</v>
      </c>
      <c r="B43" s="100" t="s">
        <v>1252</v>
      </c>
      <c r="C43" s="160" t="s">
        <v>1063</v>
      </c>
      <c r="D43" s="160">
        <v>62</v>
      </c>
      <c r="E43" s="169"/>
      <c r="F43" s="169"/>
      <c r="G43" s="169"/>
      <c r="H43" s="44"/>
    </row>
    <row r="44" s="156" customFormat="1" spans="1:8">
      <c r="A44" s="77">
        <v>41</v>
      </c>
      <c r="B44" s="100" t="s">
        <v>1125</v>
      </c>
      <c r="C44" s="160" t="s">
        <v>1063</v>
      </c>
      <c r="D44" s="160">
        <v>183</v>
      </c>
      <c r="E44" s="169"/>
      <c r="F44" s="169"/>
      <c r="G44" s="169"/>
      <c r="H44" s="44"/>
    </row>
    <row r="45" s="156" customFormat="1" spans="1:8">
      <c r="A45" s="77">
        <v>42</v>
      </c>
      <c r="B45" s="100" t="s">
        <v>1253</v>
      </c>
      <c r="C45" s="160" t="s">
        <v>608</v>
      </c>
      <c r="D45" s="100">
        <v>73</v>
      </c>
      <c r="E45" s="169"/>
      <c r="F45" s="169"/>
      <c r="G45" s="169"/>
      <c r="H45" s="44"/>
    </row>
    <row r="46" s="156" customFormat="1" spans="1:8">
      <c r="A46" s="77">
        <v>43</v>
      </c>
      <c r="B46" s="100" t="s">
        <v>1254</v>
      </c>
      <c r="C46" s="160" t="s">
        <v>608</v>
      </c>
      <c r="D46" s="100">
        <v>67</v>
      </c>
      <c r="E46" s="169"/>
      <c r="F46" s="169"/>
      <c r="G46" s="169"/>
      <c r="H46" s="44"/>
    </row>
    <row r="47" s="156" customFormat="1" spans="1:8">
      <c r="A47" s="77">
        <v>44</v>
      </c>
      <c r="B47" s="100" t="s">
        <v>1255</v>
      </c>
      <c r="C47" s="160" t="s">
        <v>608</v>
      </c>
      <c r="D47" s="100">
        <v>49</v>
      </c>
      <c r="E47" s="169"/>
      <c r="F47" s="169"/>
      <c r="G47" s="169"/>
      <c r="H47" s="44"/>
    </row>
    <row r="48" s="156" customFormat="1" spans="1:8">
      <c r="A48" s="77">
        <v>45</v>
      </c>
      <c r="B48" s="100" t="s">
        <v>1086</v>
      </c>
      <c r="C48" s="160" t="s">
        <v>1063</v>
      </c>
      <c r="D48" s="160">
        <v>96</v>
      </c>
      <c r="E48" s="169"/>
      <c r="F48" s="169"/>
      <c r="G48" s="169"/>
      <c r="H48" s="44"/>
    </row>
    <row r="49" s="156" customFormat="1" spans="1:8">
      <c r="A49" s="77">
        <v>46</v>
      </c>
      <c r="B49" s="100" t="s">
        <v>1201</v>
      </c>
      <c r="C49" s="160" t="s">
        <v>608</v>
      </c>
      <c r="D49" s="100">
        <v>11</v>
      </c>
      <c r="E49" s="169"/>
      <c r="F49" s="169"/>
      <c r="G49" s="169"/>
      <c r="H49" s="44"/>
    </row>
    <row r="50" s="156" customFormat="1" spans="1:8">
      <c r="A50" s="77">
        <v>47</v>
      </c>
      <c r="B50" s="100" t="s">
        <v>1256</v>
      </c>
      <c r="C50" s="160" t="s">
        <v>1063</v>
      </c>
      <c r="D50" s="160">
        <v>415.9</v>
      </c>
      <c r="E50" s="169"/>
      <c r="F50" s="169"/>
      <c r="G50" s="169"/>
      <c r="H50" s="44"/>
    </row>
    <row r="51" s="156" customFormat="1" spans="1:8">
      <c r="A51" s="77">
        <v>48</v>
      </c>
      <c r="B51" s="100" t="s">
        <v>1087</v>
      </c>
      <c r="C51" s="160" t="s">
        <v>1063</v>
      </c>
      <c r="D51" s="160">
        <v>329</v>
      </c>
      <c r="E51" s="169"/>
      <c r="F51" s="169"/>
      <c r="G51" s="169"/>
      <c r="H51" s="44"/>
    </row>
    <row r="52" s="156" customFormat="1" spans="1:8">
      <c r="A52" s="77">
        <v>49</v>
      </c>
      <c r="B52" s="100" t="s">
        <v>1257</v>
      </c>
      <c r="C52" s="160" t="s">
        <v>608</v>
      </c>
      <c r="D52" s="100">
        <v>7</v>
      </c>
      <c r="E52" s="169"/>
      <c r="F52" s="169"/>
      <c r="G52" s="169"/>
      <c r="H52" s="44"/>
    </row>
    <row r="53" s="156" customFormat="1" spans="1:8">
      <c r="A53" s="77">
        <v>50</v>
      </c>
      <c r="B53" s="100" t="s">
        <v>1219</v>
      </c>
      <c r="C53" s="160" t="s">
        <v>1063</v>
      </c>
      <c r="D53" s="160">
        <v>283</v>
      </c>
      <c r="E53" s="169"/>
      <c r="F53" s="169"/>
      <c r="G53" s="169"/>
      <c r="H53" s="44"/>
    </row>
    <row r="54" s="156" customFormat="1" spans="1:8">
      <c r="A54" s="77">
        <v>51</v>
      </c>
      <c r="B54" s="100" t="s">
        <v>1258</v>
      </c>
      <c r="C54" s="160" t="s">
        <v>1063</v>
      </c>
      <c r="D54" s="160">
        <v>81</v>
      </c>
      <c r="E54" s="169"/>
      <c r="F54" s="169"/>
      <c r="G54" s="169"/>
      <c r="H54" s="44"/>
    </row>
    <row r="55" s="156" customFormat="1" spans="1:8">
      <c r="A55" s="77">
        <v>52</v>
      </c>
      <c r="B55" s="100" t="s">
        <v>1127</v>
      </c>
      <c r="C55" s="160" t="s">
        <v>1063</v>
      </c>
      <c r="D55" s="160">
        <v>282</v>
      </c>
      <c r="E55" s="169"/>
      <c r="F55" s="169"/>
      <c r="G55" s="169"/>
      <c r="H55" s="44"/>
    </row>
    <row r="56" s="156" customFormat="1" spans="1:8">
      <c r="A56" s="77">
        <v>53</v>
      </c>
      <c r="B56" s="100" t="s">
        <v>1259</v>
      </c>
      <c r="C56" s="160" t="s">
        <v>1063</v>
      </c>
      <c r="D56" s="160">
        <v>76</v>
      </c>
      <c r="E56" s="169"/>
      <c r="F56" s="169"/>
      <c r="G56" s="169"/>
      <c r="H56" s="44"/>
    </row>
    <row r="57" s="156" customFormat="1" spans="1:8">
      <c r="A57" s="77">
        <v>54</v>
      </c>
      <c r="B57" s="100" t="s">
        <v>1260</v>
      </c>
      <c r="C57" s="160" t="s">
        <v>1063</v>
      </c>
      <c r="D57" s="160">
        <v>1191</v>
      </c>
      <c r="E57" s="169"/>
      <c r="F57" s="169"/>
      <c r="G57" s="169"/>
      <c r="H57" s="44"/>
    </row>
    <row r="58" s="156" customFormat="1" spans="1:8">
      <c r="A58" s="77">
        <v>55</v>
      </c>
      <c r="B58" s="100" t="s">
        <v>1090</v>
      </c>
      <c r="C58" s="160" t="s">
        <v>1063</v>
      </c>
      <c r="D58" s="160">
        <v>70</v>
      </c>
      <c r="E58" s="169"/>
      <c r="F58" s="169"/>
      <c r="G58" s="169"/>
      <c r="H58" s="44"/>
    </row>
    <row r="59" s="156" customFormat="1" spans="1:8">
      <c r="A59" s="77">
        <v>56</v>
      </c>
      <c r="B59" s="100" t="s">
        <v>1261</v>
      </c>
      <c r="C59" s="160" t="s">
        <v>1063</v>
      </c>
      <c r="D59" s="160">
        <v>212</v>
      </c>
      <c r="E59" s="169"/>
      <c r="F59" s="169"/>
      <c r="G59" s="169"/>
      <c r="H59" s="44"/>
    </row>
    <row r="60" s="156" customFormat="1" spans="1:8">
      <c r="A60" s="77">
        <v>57</v>
      </c>
      <c r="B60" s="100" t="s">
        <v>1262</v>
      </c>
      <c r="C60" s="160" t="s">
        <v>1063</v>
      </c>
      <c r="D60" s="160">
        <v>70</v>
      </c>
      <c r="E60" s="169"/>
      <c r="F60" s="169"/>
      <c r="G60" s="169"/>
      <c r="H60" s="44"/>
    </row>
    <row r="61" s="156" customFormat="1" spans="1:8">
      <c r="A61" s="77">
        <v>58</v>
      </c>
      <c r="B61" s="100" t="s">
        <v>1263</v>
      </c>
      <c r="C61" s="160" t="s">
        <v>608</v>
      </c>
      <c r="D61" s="100">
        <v>32</v>
      </c>
      <c r="E61" s="169"/>
      <c r="F61" s="169"/>
      <c r="G61" s="169"/>
      <c r="H61" s="44"/>
    </row>
    <row r="62" s="156" customFormat="1" spans="1:8">
      <c r="A62" s="77">
        <v>59</v>
      </c>
      <c r="B62" s="100" t="s">
        <v>1091</v>
      </c>
      <c r="C62" s="160" t="s">
        <v>608</v>
      </c>
      <c r="D62" s="100">
        <v>62</v>
      </c>
      <c r="E62" s="169"/>
      <c r="F62" s="169"/>
      <c r="G62" s="169"/>
      <c r="H62" s="44"/>
    </row>
    <row r="63" s="156" customFormat="1" spans="1:8">
      <c r="A63" s="77">
        <v>60</v>
      </c>
      <c r="B63" s="100" t="s">
        <v>1092</v>
      </c>
      <c r="C63" s="160" t="s">
        <v>608</v>
      </c>
      <c r="D63" s="100">
        <v>479</v>
      </c>
      <c r="E63" s="169"/>
      <c r="F63" s="169"/>
      <c r="G63" s="169"/>
      <c r="H63" s="44"/>
    </row>
    <row r="64" s="156" customFormat="1" spans="1:8">
      <c r="A64" s="77">
        <v>61</v>
      </c>
      <c r="B64" s="100" t="s">
        <v>1264</v>
      </c>
      <c r="C64" s="160" t="s">
        <v>1063</v>
      </c>
      <c r="D64" s="160">
        <v>133</v>
      </c>
      <c r="E64" s="169"/>
      <c r="F64" s="169"/>
      <c r="G64" s="169"/>
      <c r="H64" s="44"/>
    </row>
    <row r="65" s="156" customFormat="1" spans="1:8">
      <c r="A65" s="77">
        <v>62</v>
      </c>
      <c r="B65" s="100" t="s">
        <v>1129</v>
      </c>
      <c r="C65" s="160" t="s">
        <v>1063</v>
      </c>
      <c r="D65" s="160">
        <v>367</v>
      </c>
      <c r="E65" s="169"/>
      <c r="F65" s="169"/>
      <c r="G65" s="169"/>
      <c r="H65" s="44"/>
    </row>
    <row r="66" s="156" customFormat="1" spans="1:8">
      <c r="A66" s="77">
        <v>63</v>
      </c>
      <c r="B66" s="100" t="s">
        <v>1265</v>
      </c>
      <c r="C66" s="160" t="s">
        <v>1063</v>
      </c>
      <c r="D66" s="160">
        <v>255</v>
      </c>
      <c r="E66" s="169"/>
      <c r="F66" s="169"/>
      <c r="G66" s="169"/>
      <c r="H66" s="44"/>
    </row>
    <row r="67" s="156" customFormat="1" spans="1:8">
      <c r="A67" s="77">
        <v>64</v>
      </c>
      <c r="B67" s="100" t="s">
        <v>1215</v>
      </c>
      <c r="C67" s="160" t="s">
        <v>608</v>
      </c>
      <c r="D67" s="100">
        <v>58</v>
      </c>
      <c r="E67" s="169"/>
      <c r="F67" s="169"/>
      <c r="G67" s="169"/>
      <c r="H67" s="44"/>
    </row>
    <row r="68" s="156" customFormat="1" spans="1:8">
      <c r="A68" s="77">
        <v>65</v>
      </c>
      <c r="B68" s="100" t="s">
        <v>1130</v>
      </c>
      <c r="C68" s="160" t="s">
        <v>1063</v>
      </c>
      <c r="D68" s="160">
        <v>226</v>
      </c>
      <c r="E68" s="169"/>
      <c r="F68" s="169"/>
      <c r="G68" s="169"/>
      <c r="H68" s="44"/>
    </row>
    <row r="69" s="156" customFormat="1" spans="1:8">
      <c r="A69" s="77">
        <v>66</v>
      </c>
      <c r="B69" s="100" t="s">
        <v>1062</v>
      </c>
      <c r="C69" s="160" t="s">
        <v>608</v>
      </c>
      <c r="D69" s="100">
        <v>32</v>
      </c>
      <c r="E69" s="169"/>
      <c r="F69" s="169"/>
      <c r="G69" s="169"/>
      <c r="H69" s="44"/>
    </row>
    <row r="70" s="156" customFormat="1" spans="1:8">
      <c r="A70" s="77">
        <v>67</v>
      </c>
      <c r="B70" s="100" t="s">
        <v>1266</v>
      </c>
      <c r="C70" s="160" t="s">
        <v>608</v>
      </c>
      <c r="D70" s="100">
        <v>14</v>
      </c>
      <c r="E70" s="169"/>
      <c r="F70" s="169"/>
      <c r="G70" s="169"/>
      <c r="H70" s="44"/>
    </row>
    <row r="71" s="156" customFormat="1" spans="1:8">
      <c r="A71" s="77">
        <v>68</v>
      </c>
      <c r="B71" s="100" t="s">
        <v>1132</v>
      </c>
      <c r="C71" s="160" t="s">
        <v>1063</v>
      </c>
      <c r="D71" s="160">
        <v>137</v>
      </c>
      <c r="E71" s="169"/>
      <c r="F71" s="169"/>
      <c r="G71" s="169"/>
      <c r="H71" s="44"/>
    </row>
    <row r="72" s="156" customFormat="1" spans="1:8">
      <c r="A72" s="77">
        <v>69</v>
      </c>
      <c r="B72" s="100" t="s">
        <v>1267</v>
      </c>
      <c r="C72" s="160" t="s">
        <v>1063</v>
      </c>
      <c r="D72" s="160">
        <v>4725</v>
      </c>
      <c r="E72" s="169"/>
      <c r="F72" s="169"/>
      <c r="G72" s="169"/>
      <c r="H72" s="44"/>
    </row>
    <row r="73" s="156" customFormat="1" spans="1:8">
      <c r="A73" s="77">
        <v>70</v>
      </c>
      <c r="B73" s="100" t="s">
        <v>1268</v>
      </c>
      <c r="C73" s="160" t="s">
        <v>608</v>
      </c>
      <c r="D73" s="100">
        <v>14</v>
      </c>
      <c r="E73" s="169"/>
      <c r="F73" s="169"/>
      <c r="G73" s="169"/>
      <c r="H73" s="44"/>
    </row>
    <row r="74" s="156" customFormat="1" spans="1:8">
      <c r="A74" s="77">
        <v>71</v>
      </c>
      <c r="B74" s="100" t="s">
        <v>1269</v>
      </c>
      <c r="C74" s="160" t="s">
        <v>1063</v>
      </c>
      <c r="D74" s="160">
        <v>24</v>
      </c>
      <c r="E74" s="169"/>
      <c r="F74" s="169"/>
      <c r="G74" s="169"/>
      <c r="H74" s="44"/>
    </row>
    <row r="75" s="156" customFormat="1" spans="1:8">
      <c r="A75" s="77">
        <v>72</v>
      </c>
      <c r="B75" s="100" t="s">
        <v>1101</v>
      </c>
      <c r="C75" s="160" t="s">
        <v>608</v>
      </c>
      <c r="D75" s="100">
        <v>148</v>
      </c>
      <c r="E75" s="169"/>
      <c r="F75" s="169"/>
      <c r="G75" s="169"/>
      <c r="H75" s="44"/>
    </row>
    <row r="76" s="156" customFormat="1" spans="1:8">
      <c r="A76" s="77">
        <v>73</v>
      </c>
      <c r="B76" s="100" t="s">
        <v>1270</v>
      </c>
      <c r="C76" s="160" t="s">
        <v>1063</v>
      </c>
      <c r="D76" s="160">
        <v>361</v>
      </c>
      <c r="E76" s="169"/>
      <c r="F76" s="169"/>
      <c r="G76" s="169"/>
      <c r="H76" s="44"/>
    </row>
    <row r="77" s="156" customFormat="1" spans="1:8">
      <c r="A77" s="77">
        <v>74</v>
      </c>
      <c r="B77" s="100" t="s">
        <v>1271</v>
      </c>
      <c r="C77" s="160" t="s">
        <v>1063</v>
      </c>
      <c r="D77" s="160">
        <v>798.7</v>
      </c>
      <c r="E77" s="169"/>
      <c r="F77" s="169"/>
      <c r="G77" s="169"/>
      <c r="H77" s="44"/>
    </row>
    <row r="78" s="156" customFormat="1" spans="1:8">
      <c r="A78" s="77">
        <v>75</v>
      </c>
      <c r="B78" s="100" t="s">
        <v>1208</v>
      </c>
      <c r="C78" s="160" t="s">
        <v>608</v>
      </c>
      <c r="D78" s="100">
        <v>57</v>
      </c>
      <c r="E78" s="169"/>
      <c r="F78" s="169"/>
      <c r="G78" s="169"/>
      <c r="H78" s="44"/>
    </row>
    <row r="79" s="156" customFormat="1" spans="1:8">
      <c r="A79" s="77">
        <v>76</v>
      </c>
      <c r="B79" s="100" t="s">
        <v>1272</v>
      </c>
      <c r="C79" s="160" t="s">
        <v>608</v>
      </c>
      <c r="D79" s="100">
        <v>81</v>
      </c>
      <c r="E79" s="169"/>
      <c r="F79" s="169"/>
      <c r="G79" s="169"/>
      <c r="H79" s="44"/>
    </row>
    <row r="80" s="156" customFormat="1" spans="1:8">
      <c r="A80" s="77">
        <v>77</v>
      </c>
      <c r="B80" s="100" t="s">
        <v>1102</v>
      </c>
      <c r="C80" s="160" t="s">
        <v>608</v>
      </c>
      <c r="D80" s="100">
        <v>84</v>
      </c>
      <c r="E80" s="169"/>
      <c r="F80" s="169"/>
      <c r="G80" s="169"/>
      <c r="H80" s="44"/>
    </row>
    <row r="81" s="156" customFormat="1" spans="1:8">
      <c r="A81" s="77">
        <v>78</v>
      </c>
      <c r="B81" s="100" t="s">
        <v>1134</v>
      </c>
      <c r="C81" s="160" t="s">
        <v>608</v>
      </c>
      <c r="D81" s="100">
        <v>6</v>
      </c>
      <c r="E81" s="169"/>
      <c r="F81" s="169"/>
      <c r="G81" s="169"/>
      <c r="H81" s="44"/>
    </row>
    <row r="82" s="156" customFormat="1" spans="1:8">
      <c r="A82" s="77">
        <v>79</v>
      </c>
      <c r="B82" s="100" t="s">
        <v>1104</v>
      </c>
      <c r="C82" s="160" t="s">
        <v>608</v>
      </c>
      <c r="D82" s="100">
        <v>28</v>
      </c>
      <c r="E82" s="169"/>
      <c r="F82" s="169"/>
      <c r="G82" s="169"/>
      <c r="H82" s="44"/>
    </row>
    <row r="83" s="156" customFormat="1" spans="1:8">
      <c r="A83" s="77">
        <v>80</v>
      </c>
      <c r="B83" s="100" t="s">
        <v>1273</v>
      </c>
      <c r="C83" s="160" t="s">
        <v>608</v>
      </c>
      <c r="D83" s="100">
        <v>23</v>
      </c>
      <c r="E83" s="169"/>
      <c r="F83" s="169"/>
      <c r="G83" s="169"/>
      <c r="H83" s="44"/>
    </row>
    <row r="84" s="156" customFormat="1" spans="1:8">
      <c r="A84" s="77">
        <v>81</v>
      </c>
      <c r="B84" s="100" t="s">
        <v>1274</v>
      </c>
      <c r="C84" s="160" t="s">
        <v>1063</v>
      </c>
      <c r="D84" s="160">
        <v>11558.4</v>
      </c>
      <c r="E84" s="169"/>
      <c r="F84" s="169"/>
      <c r="G84" s="169"/>
      <c r="H84" s="44"/>
    </row>
    <row r="85" s="156" customFormat="1" spans="1:8">
      <c r="A85" s="77">
        <v>82</v>
      </c>
      <c r="B85" s="100" t="s">
        <v>1275</v>
      </c>
      <c r="C85" s="160" t="s">
        <v>1063</v>
      </c>
      <c r="D85" s="160">
        <v>179</v>
      </c>
      <c r="E85" s="169"/>
      <c r="F85" s="169"/>
      <c r="G85" s="169"/>
      <c r="H85" s="44"/>
    </row>
    <row r="86" s="156" customFormat="1" spans="1:8">
      <c r="A86" s="77">
        <v>83</v>
      </c>
      <c r="B86" s="100" t="s">
        <v>1276</v>
      </c>
      <c r="C86" s="160" t="s">
        <v>608</v>
      </c>
      <c r="D86" s="100">
        <v>28</v>
      </c>
      <c r="E86" s="169"/>
      <c r="F86" s="169"/>
      <c r="G86" s="169"/>
      <c r="H86" s="44"/>
    </row>
    <row r="87" s="156" customFormat="1" spans="1:8">
      <c r="A87" s="77">
        <v>84</v>
      </c>
      <c r="B87" s="100" t="s">
        <v>804</v>
      </c>
      <c r="C87" s="160" t="s">
        <v>608</v>
      </c>
      <c r="D87" s="100">
        <v>747</v>
      </c>
      <c r="E87" s="169"/>
      <c r="F87" s="169"/>
      <c r="G87" s="169"/>
      <c r="H87" s="44"/>
    </row>
    <row r="88" s="156" customFormat="1" spans="1:8">
      <c r="A88" s="77">
        <v>85</v>
      </c>
      <c r="B88" s="100" t="s">
        <v>1277</v>
      </c>
      <c r="C88" s="160" t="s">
        <v>1063</v>
      </c>
      <c r="D88" s="160">
        <v>282.8</v>
      </c>
      <c r="E88" s="169"/>
      <c r="F88" s="169"/>
      <c r="G88" s="169"/>
      <c r="H88" s="44"/>
    </row>
    <row r="89" s="156" customFormat="1" spans="1:8">
      <c r="A89" s="77">
        <v>86</v>
      </c>
      <c r="B89" s="100" t="s">
        <v>1053</v>
      </c>
      <c r="C89" s="160" t="s">
        <v>608</v>
      </c>
      <c r="D89" s="100">
        <v>38</v>
      </c>
      <c r="E89" s="169"/>
      <c r="F89" s="169"/>
      <c r="G89" s="169"/>
      <c r="H89" s="44"/>
    </row>
    <row r="90" s="156" customFormat="1" spans="1:8">
      <c r="A90" s="77">
        <v>87</v>
      </c>
      <c r="B90" s="100" t="s">
        <v>1278</v>
      </c>
      <c r="C90" s="160" t="s">
        <v>1063</v>
      </c>
      <c r="D90" s="160">
        <v>30</v>
      </c>
      <c r="E90" s="169"/>
      <c r="F90" s="169"/>
      <c r="G90" s="169"/>
      <c r="H90" s="44"/>
    </row>
    <row r="91" s="156" customFormat="1" spans="1:8">
      <c r="A91" s="77">
        <v>88</v>
      </c>
      <c r="B91" s="100" t="s">
        <v>1279</v>
      </c>
      <c r="C91" s="160" t="s">
        <v>608</v>
      </c>
      <c r="D91" s="100">
        <v>36</v>
      </c>
      <c r="E91" s="169"/>
      <c r="F91" s="169"/>
      <c r="G91" s="169"/>
      <c r="H91" s="44"/>
    </row>
    <row r="92" s="156" customFormat="1" spans="1:8">
      <c r="A92" s="77">
        <v>89</v>
      </c>
      <c r="B92" s="100" t="s">
        <v>1280</v>
      </c>
      <c r="C92" s="160" t="s">
        <v>608</v>
      </c>
      <c r="D92" s="100">
        <v>11</v>
      </c>
      <c r="E92" s="169"/>
      <c r="F92" s="169"/>
      <c r="G92" s="169"/>
      <c r="H92" s="44"/>
    </row>
    <row r="93" s="156" customFormat="1" spans="1:8">
      <c r="A93" s="77">
        <v>90</v>
      </c>
      <c r="B93" s="100" t="s">
        <v>1281</v>
      </c>
      <c r="C93" s="160" t="s">
        <v>1063</v>
      </c>
      <c r="D93" s="160">
        <v>370</v>
      </c>
      <c r="E93" s="169"/>
      <c r="F93" s="169"/>
      <c r="G93" s="169"/>
      <c r="H93" s="44"/>
    </row>
    <row r="94" s="156" customFormat="1" spans="1:8">
      <c r="A94" s="77">
        <v>91</v>
      </c>
      <c r="B94" s="100" t="s">
        <v>1047</v>
      </c>
      <c r="C94" s="160" t="s">
        <v>608</v>
      </c>
      <c r="D94" s="100">
        <v>18</v>
      </c>
      <c r="E94" s="169"/>
      <c r="F94" s="169"/>
      <c r="G94" s="169"/>
      <c r="H94" s="44"/>
    </row>
    <row r="95" s="156" customFormat="1" spans="1:8">
      <c r="A95" s="77">
        <v>92</v>
      </c>
      <c r="B95" s="100" t="s">
        <v>1282</v>
      </c>
      <c r="C95" s="160" t="s">
        <v>1063</v>
      </c>
      <c r="D95" s="160">
        <v>365</v>
      </c>
      <c r="E95" s="169"/>
      <c r="F95" s="169"/>
      <c r="G95" s="169"/>
      <c r="H95" s="44"/>
    </row>
    <row r="96" s="156" customFormat="1" spans="1:8">
      <c r="A96" s="77">
        <v>93</v>
      </c>
      <c r="B96" s="100" t="s">
        <v>1110</v>
      </c>
      <c r="C96" s="160" t="s">
        <v>608</v>
      </c>
      <c r="D96" s="100">
        <v>92</v>
      </c>
      <c r="E96" s="169"/>
      <c r="F96" s="169"/>
      <c r="G96" s="169"/>
      <c r="H96" s="44"/>
    </row>
    <row r="97" s="156" customFormat="1" spans="1:8">
      <c r="A97" s="170" t="s">
        <v>639</v>
      </c>
      <c r="B97" s="171"/>
      <c r="C97" s="172"/>
      <c r="D97" s="173"/>
      <c r="E97" s="169"/>
      <c r="F97" s="169"/>
      <c r="G97" s="169"/>
      <c r="H97" s="44"/>
    </row>
    <row r="98" s="156" customFormat="1" spans="1:8">
      <c r="A98" s="77">
        <v>1</v>
      </c>
      <c r="B98" s="100" t="s">
        <v>1283</v>
      </c>
      <c r="C98" s="160" t="s">
        <v>1063</v>
      </c>
      <c r="D98" s="100">
        <v>915</v>
      </c>
      <c r="E98" s="169"/>
      <c r="F98" s="169"/>
      <c r="G98" s="169"/>
      <c r="H98" s="44"/>
    </row>
    <row r="99" s="156" customFormat="1" spans="1:8">
      <c r="A99" s="77">
        <v>2</v>
      </c>
      <c r="B99" s="100" t="s">
        <v>1284</v>
      </c>
      <c r="C99" s="160" t="s">
        <v>1018</v>
      </c>
      <c r="D99" s="100">
        <v>51</v>
      </c>
      <c r="E99" s="169"/>
      <c r="F99" s="169"/>
      <c r="G99" s="169"/>
      <c r="H99" s="44"/>
    </row>
    <row r="100" s="38" customFormat="1" spans="1:7">
      <c r="A100" s="43" t="s">
        <v>256</v>
      </c>
      <c r="B100" s="43"/>
      <c r="C100" s="43"/>
      <c r="D100" s="45"/>
      <c r="E100" s="45"/>
      <c r="F100" s="45"/>
      <c r="G100" s="45"/>
    </row>
    <row r="101" s="156" customFormat="1" spans="1:4">
      <c r="A101" s="174"/>
      <c r="B101" s="174"/>
      <c r="C101" s="174"/>
      <c r="D101" s="174"/>
    </row>
    <row r="102" s="156" customFormat="1" spans="1:4">
      <c r="A102" s="174"/>
      <c r="B102" s="174"/>
      <c r="C102" s="174"/>
      <c r="D102" s="174"/>
    </row>
    <row r="103" ht="21" customHeight="1"/>
    <row r="104" ht="21" customHeight="1"/>
    <row r="105" ht="21" customHeight="1"/>
  </sheetData>
  <mergeCells count="4">
    <mergeCell ref="A1:G1"/>
    <mergeCell ref="A3:C3"/>
    <mergeCell ref="A97:C97"/>
    <mergeCell ref="A100:C100"/>
  </mergeCells>
  <pageMargins left="0.75" right="0.75" top="1" bottom="1" header="0.5" footer="0.5"/>
  <headerFooter/>
</worksheet>
</file>

<file path=xl/worksheets/sheet1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90"/>
  <sheetViews>
    <sheetView zoomScale="115" zoomScaleNormal="115" workbookViewId="0">
      <pane ySplit="2" topLeftCell="A3" activePane="bottomLeft" state="frozen"/>
      <selection/>
      <selection pane="bottomLeft" activeCell="A1" sqref="A1:H1"/>
    </sheetView>
  </sheetViews>
  <sheetFormatPr defaultColWidth="9.23893805309734" defaultRowHeight="13.5" outlineLevelCol="7"/>
  <cols>
    <col min="1" max="1" width="11.8761061946903" style="157" customWidth="1"/>
    <col min="2" max="2" width="17.6283185840708" style="157" customWidth="1"/>
    <col min="3" max="3" width="13.3008849557522" style="157" customWidth="1"/>
    <col min="4" max="7" width="18.1238938053097" style="157" customWidth="1"/>
    <col min="8" max="8" width="14.7433628318584" style="157" customWidth="1"/>
    <col min="9" max="16384" width="9.23893805309734" style="157"/>
  </cols>
  <sheetData>
    <row r="1" s="156" customFormat="1" ht="20.1" customHeight="1" spans="1:8">
      <c r="A1" s="73" t="s">
        <v>1285</v>
      </c>
      <c r="B1" s="73"/>
      <c r="C1" s="73"/>
      <c r="D1" s="73"/>
      <c r="E1" s="73"/>
      <c r="F1" s="73"/>
      <c r="G1" s="73"/>
      <c r="H1" s="73"/>
    </row>
    <row r="2" s="38" customFormat="1" ht="15.75" spans="1:8">
      <c r="A2" s="43" t="s">
        <v>0</v>
      </c>
      <c r="B2" s="43" t="s">
        <v>1066</v>
      </c>
      <c r="C2" s="43" t="s">
        <v>262</v>
      </c>
      <c r="D2" s="43" t="s">
        <v>268</v>
      </c>
      <c r="E2" s="43" t="s">
        <v>527</v>
      </c>
      <c r="F2" s="43" t="s">
        <v>528</v>
      </c>
      <c r="G2" s="158" t="s">
        <v>1286</v>
      </c>
      <c r="H2" s="159" t="s">
        <v>529</v>
      </c>
    </row>
    <row r="3" s="38" customFormat="1" ht="15.75" spans="1:8">
      <c r="A3" s="77"/>
      <c r="B3" s="99" t="s">
        <v>891</v>
      </c>
      <c r="C3" s="160"/>
      <c r="D3" s="160"/>
      <c r="E3" s="160"/>
      <c r="F3" s="160"/>
      <c r="G3" s="160"/>
      <c r="H3" s="161"/>
    </row>
    <row r="4" s="157" customFormat="1" spans="1:8">
      <c r="A4" s="162">
        <v>3</v>
      </c>
      <c r="B4" s="162" t="s">
        <v>1287</v>
      </c>
      <c r="C4" s="162" t="s">
        <v>608</v>
      </c>
      <c r="D4" s="162">
        <v>1</v>
      </c>
      <c r="E4" s="158"/>
      <c r="F4" s="158"/>
      <c r="G4" s="158"/>
      <c r="H4" s="162"/>
    </row>
    <row r="5" s="157" customFormat="1" spans="1:8">
      <c r="A5" s="162">
        <v>4</v>
      </c>
      <c r="B5" s="162" t="s">
        <v>1288</v>
      </c>
      <c r="C5" s="162" t="s">
        <v>608</v>
      </c>
      <c r="D5" s="162">
        <v>98</v>
      </c>
      <c r="E5" s="158"/>
      <c r="F5" s="158"/>
      <c r="G5" s="158">
        <v>33</v>
      </c>
      <c r="H5" s="162"/>
    </row>
    <row r="6" s="157" customFormat="1" spans="1:8">
      <c r="A6" s="162">
        <v>5</v>
      </c>
      <c r="B6" s="162" t="s">
        <v>1289</v>
      </c>
      <c r="C6" s="162" t="s">
        <v>608</v>
      </c>
      <c r="D6" s="162">
        <v>10</v>
      </c>
      <c r="E6" s="158"/>
      <c r="F6" s="158"/>
      <c r="G6" s="158"/>
      <c r="H6" s="162"/>
    </row>
    <row r="7" s="157" customFormat="1" spans="1:8">
      <c r="A7" s="162">
        <v>6</v>
      </c>
      <c r="B7" s="162" t="s">
        <v>1290</v>
      </c>
      <c r="C7" s="162" t="s">
        <v>608</v>
      </c>
      <c r="D7" s="162">
        <v>313</v>
      </c>
      <c r="E7" s="158"/>
      <c r="F7" s="158"/>
      <c r="G7" s="158"/>
      <c r="H7" s="162"/>
    </row>
    <row r="8" s="157" customFormat="1" spans="1:8">
      <c r="A8" s="162">
        <v>7</v>
      </c>
      <c r="B8" s="162" t="s">
        <v>1291</v>
      </c>
      <c r="C8" s="162" t="s">
        <v>608</v>
      </c>
      <c r="D8" s="162">
        <v>387</v>
      </c>
      <c r="E8" s="158"/>
      <c r="F8" s="158"/>
      <c r="G8" s="158">
        <f>4+18</f>
        <v>22</v>
      </c>
      <c r="H8" s="162"/>
    </row>
    <row r="9" s="157" customFormat="1" spans="1:8">
      <c r="A9" s="162">
        <v>8</v>
      </c>
      <c r="B9" s="162" t="s">
        <v>1292</v>
      </c>
      <c r="C9" s="162" t="s">
        <v>608</v>
      </c>
      <c r="D9" s="162">
        <v>26</v>
      </c>
      <c r="E9" s="158"/>
      <c r="F9" s="158"/>
      <c r="G9" s="158"/>
      <c r="H9" s="162"/>
    </row>
    <row r="10" s="157" customFormat="1" spans="1:8">
      <c r="A10" s="162">
        <v>9</v>
      </c>
      <c r="B10" s="162" t="s">
        <v>1293</v>
      </c>
      <c r="C10" s="162" t="s">
        <v>608</v>
      </c>
      <c r="D10" s="162">
        <v>9</v>
      </c>
      <c r="E10" s="158"/>
      <c r="F10" s="158"/>
      <c r="G10" s="158"/>
      <c r="H10" s="162"/>
    </row>
    <row r="11" s="157" customFormat="1" spans="1:8">
      <c r="A11" s="162">
        <v>10</v>
      </c>
      <c r="B11" s="162" t="s">
        <v>1294</v>
      </c>
      <c r="C11" s="162" t="s">
        <v>608</v>
      </c>
      <c r="D11" s="162">
        <v>8</v>
      </c>
      <c r="E11" s="158"/>
      <c r="F11" s="158"/>
      <c r="G11" s="158"/>
      <c r="H11" s="162"/>
    </row>
    <row r="12" s="157" customFormat="1" spans="1:8">
      <c r="A12" s="162">
        <v>11</v>
      </c>
      <c r="B12" s="162" t="s">
        <v>1295</v>
      </c>
      <c r="C12" s="162" t="s">
        <v>608</v>
      </c>
      <c r="D12" s="162">
        <v>19</v>
      </c>
      <c r="E12" s="158"/>
      <c r="F12" s="158"/>
      <c r="G12" s="158">
        <v>4</v>
      </c>
      <c r="H12" s="162"/>
    </row>
    <row r="13" s="157" customFormat="1" spans="1:8">
      <c r="A13" s="162">
        <v>12</v>
      </c>
      <c r="B13" s="162" t="s">
        <v>1296</v>
      </c>
      <c r="C13" s="162" t="s">
        <v>608</v>
      </c>
      <c r="D13" s="162">
        <v>2</v>
      </c>
      <c r="E13" s="158"/>
      <c r="F13" s="158"/>
      <c r="G13" s="158"/>
      <c r="H13" s="162"/>
    </row>
    <row r="14" s="157" customFormat="1" spans="1:8">
      <c r="A14" s="162">
        <v>13</v>
      </c>
      <c r="B14" s="162" t="s">
        <v>1297</v>
      </c>
      <c r="C14" s="162" t="s">
        <v>608</v>
      </c>
      <c r="D14" s="162">
        <v>55</v>
      </c>
      <c r="E14" s="158"/>
      <c r="F14" s="158"/>
      <c r="G14" s="158">
        <f>1+18</f>
        <v>19</v>
      </c>
      <c r="H14" s="162"/>
    </row>
    <row r="15" s="157" customFormat="1" spans="1:8">
      <c r="A15" s="162">
        <v>14</v>
      </c>
      <c r="B15" s="162" t="s">
        <v>1298</v>
      </c>
      <c r="C15" s="162" t="s">
        <v>608</v>
      </c>
      <c r="D15" s="162">
        <v>35</v>
      </c>
      <c r="E15" s="158"/>
      <c r="F15" s="158"/>
      <c r="G15" s="158">
        <v>2</v>
      </c>
      <c r="H15" s="162"/>
    </row>
    <row r="16" s="157" customFormat="1" spans="1:8">
      <c r="A16" s="162">
        <v>15</v>
      </c>
      <c r="B16" s="162" t="s">
        <v>1299</v>
      </c>
      <c r="C16" s="162" t="s">
        <v>608</v>
      </c>
      <c r="D16" s="162">
        <v>82</v>
      </c>
      <c r="E16" s="158"/>
      <c r="F16" s="158"/>
      <c r="G16" s="158"/>
      <c r="H16" s="162"/>
    </row>
    <row r="17" s="157" customFormat="1" spans="1:8">
      <c r="A17" s="162">
        <v>16</v>
      </c>
      <c r="B17" s="162" t="s">
        <v>1300</v>
      </c>
      <c r="C17" s="162" t="s">
        <v>608</v>
      </c>
      <c r="D17" s="162">
        <v>51</v>
      </c>
      <c r="E17" s="158"/>
      <c r="F17" s="158"/>
      <c r="G17" s="158"/>
      <c r="H17" s="162"/>
    </row>
    <row r="18" s="157" customFormat="1" spans="1:8">
      <c r="A18" s="162">
        <v>17</v>
      </c>
      <c r="B18" s="162" t="s">
        <v>1301</v>
      </c>
      <c r="C18" s="162" t="s">
        <v>608</v>
      </c>
      <c r="D18" s="162">
        <v>115</v>
      </c>
      <c r="E18" s="158"/>
      <c r="F18" s="158"/>
      <c r="G18" s="158">
        <f>1+1</f>
        <v>2</v>
      </c>
      <c r="H18" s="162"/>
    </row>
    <row r="19" s="157" customFormat="1" spans="1:8">
      <c r="A19" s="162">
        <v>18</v>
      </c>
      <c r="B19" s="162" t="s">
        <v>1302</v>
      </c>
      <c r="C19" s="162" t="s">
        <v>608</v>
      </c>
      <c r="D19" s="162">
        <v>66</v>
      </c>
      <c r="E19" s="158"/>
      <c r="F19" s="158"/>
      <c r="G19" s="158">
        <v>5</v>
      </c>
      <c r="H19" s="162"/>
    </row>
    <row r="20" s="157" customFormat="1" spans="1:8">
      <c r="A20" s="162">
        <v>19</v>
      </c>
      <c r="B20" s="162" t="s">
        <v>1303</v>
      </c>
      <c r="C20" s="162" t="s">
        <v>608</v>
      </c>
      <c r="D20" s="162">
        <v>108</v>
      </c>
      <c r="E20" s="158"/>
      <c r="F20" s="158"/>
      <c r="G20" s="158">
        <v>8</v>
      </c>
      <c r="H20" s="162"/>
    </row>
    <row r="21" s="157" customFormat="1" spans="1:8">
      <c r="A21" s="162">
        <v>20</v>
      </c>
      <c r="B21" s="162" t="s">
        <v>1304</v>
      </c>
      <c r="C21" s="162" t="s">
        <v>608</v>
      </c>
      <c r="D21" s="162">
        <v>33</v>
      </c>
      <c r="E21" s="158"/>
      <c r="F21" s="158"/>
      <c r="G21" s="158">
        <v>4</v>
      </c>
      <c r="H21" s="162"/>
    </row>
    <row r="22" s="157" customFormat="1" spans="1:8">
      <c r="A22" s="162">
        <v>21</v>
      </c>
      <c r="B22" s="162" t="s">
        <v>1305</v>
      </c>
      <c r="C22" s="162" t="s">
        <v>608</v>
      </c>
      <c r="D22" s="162">
        <v>89</v>
      </c>
      <c r="E22" s="158"/>
      <c r="F22" s="158"/>
      <c r="G22" s="158">
        <f>2+5</f>
        <v>7</v>
      </c>
      <c r="H22" s="162"/>
    </row>
    <row r="23" s="157" customFormat="1" spans="1:8">
      <c r="A23" s="162">
        <v>22</v>
      </c>
      <c r="B23" s="162" t="s">
        <v>1306</v>
      </c>
      <c r="C23" s="162" t="s">
        <v>608</v>
      </c>
      <c r="D23" s="162">
        <v>11</v>
      </c>
      <c r="E23" s="158"/>
      <c r="F23" s="158"/>
      <c r="G23" s="158"/>
      <c r="H23" s="162"/>
    </row>
    <row r="24" s="157" customFormat="1" spans="1:8">
      <c r="A24" s="162">
        <v>23</v>
      </c>
      <c r="B24" s="162" t="s">
        <v>1307</v>
      </c>
      <c r="C24" s="162" t="s">
        <v>608</v>
      </c>
      <c r="D24" s="162">
        <v>127</v>
      </c>
      <c r="E24" s="158"/>
      <c r="F24" s="158"/>
      <c r="G24" s="158"/>
      <c r="H24" s="162"/>
    </row>
    <row r="25" s="157" customFormat="1" spans="1:8">
      <c r="A25" s="162">
        <v>24</v>
      </c>
      <c r="B25" s="162" t="s">
        <v>1308</v>
      </c>
      <c r="C25" s="162" t="s">
        <v>608</v>
      </c>
      <c r="D25" s="162">
        <v>5</v>
      </c>
      <c r="E25" s="158"/>
      <c r="F25" s="158"/>
      <c r="G25" s="158"/>
      <c r="H25" s="162"/>
    </row>
    <row r="26" s="157" customFormat="1" spans="1:8">
      <c r="A26" s="162">
        <v>25</v>
      </c>
      <c r="B26" s="162" t="s">
        <v>1309</v>
      </c>
      <c r="C26" s="162" t="s">
        <v>608</v>
      </c>
      <c r="D26" s="162">
        <v>18</v>
      </c>
      <c r="E26" s="158"/>
      <c r="F26" s="158"/>
      <c r="G26" s="158"/>
      <c r="H26" s="162"/>
    </row>
    <row r="27" s="157" customFormat="1" spans="1:8">
      <c r="A27" s="162">
        <v>26</v>
      </c>
      <c r="B27" s="162" t="s">
        <v>1044</v>
      </c>
      <c r="C27" s="162" t="s">
        <v>608</v>
      </c>
      <c r="D27" s="162">
        <v>75</v>
      </c>
      <c r="E27" s="158"/>
      <c r="F27" s="158"/>
      <c r="G27" s="158"/>
      <c r="H27" s="162"/>
    </row>
    <row r="28" s="157" customFormat="1" spans="1:8">
      <c r="A28" s="162">
        <v>27</v>
      </c>
      <c r="B28" s="162" t="s">
        <v>1310</v>
      </c>
      <c r="C28" s="162" t="s">
        <v>608</v>
      </c>
      <c r="D28" s="162">
        <v>16</v>
      </c>
      <c r="E28" s="158"/>
      <c r="F28" s="158"/>
      <c r="G28" s="158">
        <v>1</v>
      </c>
      <c r="H28" s="162"/>
    </row>
    <row r="29" s="157" customFormat="1" spans="1:8">
      <c r="A29" s="162">
        <v>28</v>
      </c>
      <c r="B29" s="162" t="s">
        <v>1311</v>
      </c>
      <c r="C29" s="162" t="s">
        <v>608</v>
      </c>
      <c r="D29" s="162">
        <v>92</v>
      </c>
      <c r="E29" s="158"/>
      <c r="F29" s="158"/>
      <c r="G29" s="158"/>
      <c r="H29" s="162"/>
    </row>
    <row r="30" s="157" customFormat="1" spans="1:8">
      <c r="A30" s="162">
        <v>29</v>
      </c>
      <c r="B30" s="162" t="s">
        <v>1124</v>
      </c>
      <c r="C30" s="162" t="s">
        <v>608</v>
      </c>
      <c r="D30" s="162">
        <v>258</v>
      </c>
      <c r="E30" s="158"/>
      <c r="F30" s="158"/>
      <c r="G30" s="158">
        <f>15+27</f>
        <v>42</v>
      </c>
      <c r="H30" s="162"/>
    </row>
    <row r="31" s="157" customFormat="1" spans="1:8">
      <c r="A31" s="162">
        <v>30</v>
      </c>
      <c r="B31" s="162" t="s">
        <v>1215</v>
      </c>
      <c r="C31" s="162" t="s">
        <v>608</v>
      </c>
      <c r="D31" s="162">
        <v>70</v>
      </c>
      <c r="E31" s="158"/>
      <c r="F31" s="158"/>
      <c r="G31" s="158">
        <v>36</v>
      </c>
      <c r="H31" s="162"/>
    </row>
    <row r="32" s="157" customFormat="1" spans="1:8">
      <c r="A32" s="162">
        <v>31</v>
      </c>
      <c r="B32" s="162" t="s">
        <v>1312</v>
      </c>
      <c r="C32" s="162" t="s">
        <v>608</v>
      </c>
      <c r="D32" s="162">
        <v>107</v>
      </c>
      <c r="E32" s="158"/>
      <c r="F32" s="158"/>
      <c r="G32" s="158">
        <v>1</v>
      </c>
      <c r="H32" s="162"/>
    </row>
    <row r="33" s="157" customFormat="1" spans="1:8">
      <c r="A33" s="162">
        <v>32</v>
      </c>
      <c r="B33" s="162" t="s">
        <v>1313</v>
      </c>
      <c r="C33" s="162" t="s">
        <v>608</v>
      </c>
      <c r="D33" s="162">
        <v>149</v>
      </c>
      <c r="E33" s="158"/>
      <c r="F33" s="158"/>
      <c r="G33" s="158"/>
      <c r="H33" s="162"/>
    </row>
    <row r="34" s="157" customFormat="1" spans="1:8">
      <c r="A34" s="162">
        <v>33</v>
      </c>
      <c r="B34" s="162" t="s">
        <v>1314</v>
      </c>
      <c r="C34" s="162" t="s">
        <v>608</v>
      </c>
      <c r="D34" s="162">
        <v>4</v>
      </c>
      <c r="E34" s="158"/>
      <c r="F34" s="158"/>
      <c r="G34" s="158"/>
      <c r="H34" s="162"/>
    </row>
    <row r="35" s="157" customFormat="1" spans="1:8">
      <c r="A35" s="162">
        <v>34</v>
      </c>
      <c r="B35" s="162" t="s">
        <v>1315</v>
      </c>
      <c r="C35" s="162" t="s">
        <v>608</v>
      </c>
      <c r="D35" s="163">
        <v>7</v>
      </c>
      <c r="E35" s="164"/>
      <c r="F35" s="164"/>
      <c r="G35" s="164">
        <v>1</v>
      </c>
      <c r="H35" s="162"/>
    </row>
    <row r="36" s="157" customFormat="1" spans="1:8">
      <c r="A36" s="162">
        <v>35</v>
      </c>
      <c r="B36" s="162" t="s">
        <v>1316</v>
      </c>
      <c r="C36" s="162" t="s">
        <v>608</v>
      </c>
      <c r="D36" s="162">
        <v>45</v>
      </c>
      <c r="E36" s="158"/>
      <c r="F36" s="158"/>
      <c r="G36" s="158"/>
      <c r="H36" s="162"/>
    </row>
    <row r="37" s="157" customFormat="1" spans="1:8">
      <c r="A37" s="162">
        <v>36</v>
      </c>
      <c r="B37" s="162" t="s">
        <v>1317</v>
      </c>
      <c r="C37" s="162" t="s">
        <v>608</v>
      </c>
      <c r="D37" s="162">
        <v>162</v>
      </c>
      <c r="E37" s="158"/>
      <c r="F37" s="158"/>
      <c r="G37" s="158">
        <v>20</v>
      </c>
      <c r="H37" s="162"/>
    </row>
    <row r="38" s="157" customFormat="1" spans="1:8">
      <c r="A38" s="162">
        <v>37</v>
      </c>
      <c r="B38" s="162" t="s">
        <v>1275</v>
      </c>
      <c r="C38" s="162" t="s">
        <v>608</v>
      </c>
      <c r="D38" s="162">
        <v>10</v>
      </c>
      <c r="E38" s="158"/>
      <c r="F38" s="158"/>
      <c r="G38" s="158"/>
      <c r="H38" s="162"/>
    </row>
    <row r="39" s="157" customFormat="1" spans="1:8">
      <c r="A39" s="162">
        <v>38</v>
      </c>
      <c r="B39" s="162" t="s">
        <v>1318</v>
      </c>
      <c r="C39" s="162" t="s">
        <v>608</v>
      </c>
      <c r="D39" s="162">
        <v>4</v>
      </c>
      <c r="E39" s="158"/>
      <c r="F39" s="158"/>
      <c r="G39" s="158"/>
      <c r="H39" s="162"/>
    </row>
    <row r="40" s="157" customFormat="1" spans="1:8">
      <c r="A40" s="162">
        <v>39</v>
      </c>
      <c r="B40" s="162" t="s">
        <v>1319</v>
      </c>
      <c r="C40" s="162" t="s">
        <v>608</v>
      </c>
      <c r="D40" s="162">
        <v>6</v>
      </c>
      <c r="E40" s="158"/>
      <c r="F40" s="158"/>
      <c r="G40" s="158"/>
      <c r="H40" s="162"/>
    </row>
    <row r="41" s="157" customFormat="1" ht="15.75" spans="1:8">
      <c r="A41" s="162">
        <v>41</v>
      </c>
      <c r="B41" s="162" t="s">
        <v>1130</v>
      </c>
      <c r="C41" s="160" t="s">
        <v>1063</v>
      </c>
      <c r="D41" s="162">
        <v>709</v>
      </c>
      <c r="E41" s="158"/>
      <c r="F41" s="158"/>
      <c r="G41" s="158"/>
      <c r="H41" s="162"/>
    </row>
    <row r="42" s="157" customFormat="1" ht="15.75" spans="1:8">
      <c r="A42" s="162">
        <v>42</v>
      </c>
      <c r="B42" s="162" t="s">
        <v>1320</v>
      </c>
      <c r="C42" s="160" t="s">
        <v>1063</v>
      </c>
      <c r="D42" s="162">
        <v>595</v>
      </c>
      <c r="E42" s="158"/>
      <c r="F42" s="158"/>
      <c r="G42" s="158"/>
      <c r="H42" s="162"/>
    </row>
    <row r="43" s="157" customFormat="1" ht="15.75" spans="1:8">
      <c r="A43" s="162">
        <v>43</v>
      </c>
      <c r="B43" s="162" t="s">
        <v>1258</v>
      </c>
      <c r="C43" s="160" t="s">
        <v>1063</v>
      </c>
      <c r="D43" s="162">
        <v>155</v>
      </c>
      <c r="E43" s="158"/>
      <c r="F43" s="158"/>
      <c r="G43" s="158"/>
      <c r="H43" s="162"/>
    </row>
    <row r="44" s="157" customFormat="1" ht="15.75" spans="1:8">
      <c r="A44" s="162">
        <v>44</v>
      </c>
      <c r="B44" s="162" t="s">
        <v>1321</v>
      </c>
      <c r="C44" s="160" t="s">
        <v>1063</v>
      </c>
      <c r="D44" s="162">
        <v>36</v>
      </c>
      <c r="E44" s="158"/>
      <c r="F44" s="158"/>
      <c r="G44" s="158"/>
      <c r="H44" s="162"/>
    </row>
    <row r="45" s="157" customFormat="1" ht="15.75" spans="1:8">
      <c r="A45" s="162">
        <v>45</v>
      </c>
      <c r="B45" s="162" t="s">
        <v>1264</v>
      </c>
      <c r="C45" s="160" t="s">
        <v>1063</v>
      </c>
      <c r="D45" s="162">
        <v>207</v>
      </c>
      <c r="E45" s="158"/>
      <c r="F45" s="158"/>
      <c r="G45" s="158"/>
      <c r="H45" s="162"/>
    </row>
    <row r="46" s="157" customFormat="1" ht="15.75" spans="1:8">
      <c r="A46" s="162">
        <v>46</v>
      </c>
      <c r="B46" s="162" t="s">
        <v>1322</v>
      </c>
      <c r="C46" s="160" t="s">
        <v>1063</v>
      </c>
      <c r="D46" s="162">
        <v>130</v>
      </c>
      <c r="E46" s="158"/>
      <c r="F46" s="158"/>
      <c r="G46" s="158"/>
      <c r="H46" s="162"/>
    </row>
    <row r="47" s="157" customFormat="1" ht="15.75" spans="1:8">
      <c r="A47" s="162">
        <v>47</v>
      </c>
      <c r="B47" s="162" t="s">
        <v>1323</v>
      </c>
      <c r="C47" s="160" t="s">
        <v>1063</v>
      </c>
      <c r="D47" s="162">
        <v>3571</v>
      </c>
      <c r="E47" s="158"/>
      <c r="F47" s="158"/>
      <c r="G47" s="158"/>
      <c r="H47" s="162"/>
    </row>
    <row r="48" s="157" customFormat="1" ht="15.75" spans="1:8">
      <c r="A48" s="162">
        <v>48</v>
      </c>
      <c r="B48" s="162" t="s">
        <v>1069</v>
      </c>
      <c r="C48" s="160" t="s">
        <v>1063</v>
      </c>
      <c r="D48" s="162">
        <v>3571</v>
      </c>
      <c r="E48" s="158"/>
      <c r="F48" s="158"/>
      <c r="G48" s="158"/>
      <c r="H48" s="162"/>
    </row>
    <row r="49" s="157" customFormat="1" ht="15.75" spans="1:8">
      <c r="A49" s="162">
        <v>49</v>
      </c>
      <c r="B49" s="162" t="s">
        <v>1324</v>
      </c>
      <c r="C49" s="160" t="s">
        <v>1063</v>
      </c>
      <c r="D49" s="162">
        <v>992</v>
      </c>
      <c r="E49" s="158"/>
      <c r="F49" s="158"/>
      <c r="G49" s="158"/>
      <c r="H49" s="162"/>
    </row>
    <row r="50" s="157" customFormat="1" ht="15.75" spans="1:8">
      <c r="A50" s="162">
        <v>50</v>
      </c>
      <c r="B50" s="162" t="s">
        <v>1325</v>
      </c>
      <c r="C50" s="160" t="s">
        <v>1063</v>
      </c>
      <c r="D50" s="162">
        <v>2901</v>
      </c>
      <c r="E50" s="158"/>
      <c r="F50" s="158"/>
      <c r="G50" s="158"/>
      <c r="H50" s="162"/>
    </row>
    <row r="51" s="157" customFormat="1" ht="15.75" spans="1:8">
      <c r="A51" s="162">
        <v>51</v>
      </c>
      <c r="B51" s="162" t="s">
        <v>1326</v>
      </c>
      <c r="C51" s="160" t="s">
        <v>1063</v>
      </c>
      <c r="D51" s="162">
        <v>3143</v>
      </c>
      <c r="E51" s="158"/>
      <c r="F51" s="158"/>
      <c r="G51" s="158"/>
      <c r="H51" s="162"/>
    </row>
    <row r="52" s="157" customFormat="1" ht="15.75" spans="1:8">
      <c r="A52" s="162">
        <v>52</v>
      </c>
      <c r="B52" s="162" t="s">
        <v>1078</v>
      </c>
      <c r="C52" s="160" t="s">
        <v>1063</v>
      </c>
      <c r="D52" s="162">
        <v>1668</v>
      </c>
      <c r="E52" s="158"/>
      <c r="F52" s="158"/>
      <c r="G52" s="158"/>
      <c r="H52" s="162"/>
    </row>
    <row r="53" s="157" customFormat="1" ht="15.75" spans="1:8">
      <c r="A53" s="162">
        <v>53</v>
      </c>
      <c r="B53" s="162" t="s">
        <v>1327</v>
      </c>
      <c r="C53" s="160" t="s">
        <v>1063</v>
      </c>
      <c r="D53" s="162">
        <v>2405</v>
      </c>
      <c r="E53" s="158"/>
      <c r="F53" s="158"/>
      <c r="G53" s="158"/>
      <c r="H53" s="162"/>
    </row>
    <row r="54" s="157" customFormat="1" ht="15.75" spans="1:8">
      <c r="A54" s="162">
        <v>54</v>
      </c>
      <c r="B54" s="162" t="s">
        <v>1328</v>
      </c>
      <c r="C54" s="160" t="s">
        <v>1063</v>
      </c>
      <c r="D54" s="162">
        <v>4426</v>
      </c>
      <c r="E54" s="158"/>
      <c r="F54" s="158"/>
      <c r="G54" s="158"/>
      <c r="H54" s="162"/>
    </row>
    <row r="55" s="157" customFormat="1" ht="15.75" spans="1:8">
      <c r="A55" s="162">
        <v>55</v>
      </c>
      <c r="B55" s="162" t="s">
        <v>1329</v>
      </c>
      <c r="C55" s="160" t="s">
        <v>1063</v>
      </c>
      <c r="D55" s="162">
        <v>1456</v>
      </c>
      <c r="E55" s="158"/>
      <c r="F55" s="158"/>
      <c r="G55" s="158"/>
      <c r="H55" s="162"/>
    </row>
    <row r="56" s="157" customFormat="1" ht="15.75" spans="1:8">
      <c r="A56" s="162">
        <v>56</v>
      </c>
      <c r="B56" s="162" t="s">
        <v>1275</v>
      </c>
      <c r="C56" s="160" t="s">
        <v>1063</v>
      </c>
      <c r="D56" s="162">
        <v>257</v>
      </c>
      <c r="E56" s="158"/>
      <c r="F56" s="158"/>
      <c r="G56" s="158"/>
      <c r="H56" s="162"/>
    </row>
    <row r="57" s="157" customFormat="1" ht="15.75" spans="1:8">
      <c r="A57" s="162">
        <v>57</v>
      </c>
      <c r="B57" s="162" t="s">
        <v>1330</v>
      </c>
      <c r="C57" s="160" t="s">
        <v>1063</v>
      </c>
      <c r="D57" s="162">
        <v>334</v>
      </c>
      <c r="E57" s="158"/>
      <c r="F57" s="158"/>
      <c r="G57" s="158"/>
      <c r="H57" s="162"/>
    </row>
    <row r="58" s="157" customFormat="1" ht="15.75" spans="1:8">
      <c r="A58" s="162">
        <v>58</v>
      </c>
      <c r="B58" s="162" t="s">
        <v>1331</v>
      </c>
      <c r="C58" s="160" t="s">
        <v>1063</v>
      </c>
      <c r="D58" s="162">
        <v>465</v>
      </c>
      <c r="E58" s="158"/>
      <c r="F58" s="158"/>
      <c r="G58" s="158"/>
      <c r="H58" s="162"/>
    </row>
    <row r="59" s="157" customFormat="1" ht="15.75" spans="1:8">
      <c r="A59" s="162">
        <v>59</v>
      </c>
      <c r="B59" s="162" t="s">
        <v>1108</v>
      </c>
      <c r="C59" s="160" t="s">
        <v>1063</v>
      </c>
      <c r="D59" s="162">
        <v>1200</v>
      </c>
      <c r="E59" s="158"/>
      <c r="F59" s="158"/>
      <c r="G59" s="158"/>
      <c r="H59" s="162"/>
    </row>
    <row r="60" s="157" customFormat="1" ht="15.75" spans="1:8">
      <c r="A60" s="162">
        <v>60</v>
      </c>
      <c r="B60" s="162" t="s">
        <v>1332</v>
      </c>
      <c r="C60" s="160" t="s">
        <v>1063</v>
      </c>
      <c r="D60" s="162">
        <v>939</v>
      </c>
      <c r="E60" s="158"/>
      <c r="F60" s="158"/>
      <c r="G60" s="158"/>
      <c r="H60" s="162"/>
    </row>
    <row r="61" s="157" customFormat="1" ht="15.75" spans="1:8">
      <c r="A61" s="162">
        <v>61</v>
      </c>
      <c r="B61" s="162" t="s">
        <v>1333</v>
      </c>
      <c r="C61" s="160" t="s">
        <v>1063</v>
      </c>
      <c r="D61" s="162">
        <v>1451</v>
      </c>
      <c r="E61" s="158"/>
      <c r="F61" s="158"/>
      <c r="G61" s="158"/>
      <c r="H61" s="162"/>
    </row>
    <row r="62" s="157" customFormat="1" ht="15.75" spans="1:8">
      <c r="A62" s="162">
        <v>62</v>
      </c>
      <c r="B62" s="162" t="s">
        <v>1334</v>
      </c>
      <c r="C62" s="160" t="s">
        <v>1063</v>
      </c>
      <c r="D62" s="162">
        <v>860</v>
      </c>
      <c r="E62" s="158"/>
      <c r="F62" s="158"/>
      <c r="G62" s="158"/>
      <c r="H62" s="162"/>
    </row>
    <row r="63" s="157" customFormat="1" ht="15.75" spans="1:8">
      <c r="A63" s="162">
        <v>63</v>
      </c>
      <c r="B63" s="162" t="s">
        <v>1335</v>
      </c>
      <c r="C63" s="160" t="s">
        <v>1063</v>
      </c>
      <c r="D63" s="162">
        <v>559</v>
      </c>
      <c r="E63" s="158"/>
      <c r="F63" s="158"/>
      <c r="G63" s="158"/>
      <c r="H63" s="162"/>
    </row>
    <row r="64" s="157" customFormat="1" ht="15.75" spans="1:8">
      <c r="A64" s="162">
        <v>64</v>
      </c>
      <c r="B64" s="162" t="s">
        <v>1336</v>
      </c>
      <c r="C64" s="160" t="s">
        <v>1063</v>
      </c>
      <c r="D64" s="162">
        <v>2683</v>
      </c>
      <c r="E64" s="158"/>
      <c r="F64" s="158"/>
      <c r="G64" s="158"/>
      <c r="H64" s="162"/>
    </row>
    <row r="65" s="157" customFormat="1" ht="15.75" spans="1:8">
      <c r="A65" s="162">
        <v>65</v>
      </c>
      <c r="B65" s="162" t="s">
        <v>1337</v>
      </c>
      <c r="C65" s="160" t="s">
        <v>1063</v>
      </c>
      <c r="D65" s="162">
        <v>4708</v>
      </c>
      <c r="E65" s="158"/>
      <c r="F65" s="158"/>
      <c r="G65" s="158"/>
      <c r="H65" s="162"/>
    </row>
    <row r="66" s="157" customFormat="1" ht="15.75" spans="1:8">
      <c r="A66" s="162">
        <v>66</v>
      </c>
      <c r="B66" s="162" t="s">
        <v>1338</v>
      </c>
      <c r="C66" s="160" t="s">
        <v>1063</v>
      </c>
      <c r="D66" s="162">
        <v>2952</v>
      </c>
      <c r="E66" s="158"/>
      <c r="F66" s="158"/>
      <c r="G66" s="158"/>
      <c r="H66" s="162"/>
    </row>
    <row r="67" s="157" customFormat="1" ht="15.75" spans="1:8">
      <c r="A67" s="162">
        <v>67</v>
      </c>
      <c r="B67" s="162" t="s">
        <v>1339</v>
      </c>
      <c r="C67" s="160" t="s">
        <v>1063</v>
      </c>
      <c r="D67" s="162">
        <v>28</v>
      </c>
      <c r="E67" s="158"/>
      <c r="F67" s="158"/>
      <c r="G67" s="158"/>
      <c r="H67" s="162"/>
    </row>
    <row r="68" s="157" customFormat="1" ht="15.75" spans="1:8">
      <c r="A68" s="162">
        <v>68</v>
      </c>
      <c r="B68" s="162" t="s">
        <v>1274</v>
      </c>
      <c r="C68" s="160" t="s">
        <v>1063</v>
      </c>
      <c r="D68" s="162">
        <v>7222</v>
      </c>
      <c r="E68" s="158"/>
      <c r="F68" s="158"/>
      <c r="G68" s="158"/>
      <c r="H68" s="162"/>
    </row>
    <row r="69" s="157" customFormat="1" ht="15.75" spans="1:8">
      <c r="A69" s="162">
        <v>69</v>
      </c>
      <c r="B69" s="162" t="s">
        <v>1340</v>
      </c>
      <c r="C69" s="160" t="s">
        <v>1063</v>
      </c>
      <c r="D69" s="162">
        <v>2719</v>
      </c>
      <c r="E69" s="158"/>
      <c r="F69" s="158"/>
      <c r="G69" s="158"/>
      <c r="H69" s="162"/>
    </row>
    <row r="70" s="157" customFormat="1" ht="15.75" spans="1:8">
      <c r="A70" s="162">
        <v>70</v>
      </c>
      <c r="B70" s="162" t="s">
        <v>627</v>
      </c>
      <c r="C70" s="160" t="s">
        <v>1063</v>
      </c>
      <c r="D70" s="162">
        <v>61881</v>
      </c>
      <c r="E70" s="158"/>
      <c r="F70" s="158"/>
      <c r="G70" s="158"/>
      <c r="H70" s="162"/>
    </row>
    <row r="71" spans="1:8">
      <c r="A71" s="162">
        <v>71</v>
      </c>
      <c r="B71" s="162" t="s">
        <v>1044</v>
      </c>
      <c r="C71" s="162" t="s">
        <v>608</v>
      </c>
      <c r="D71" s="165">
        <v>18</v>
      </c>
      <c r="E71" s="162"/>
      <c r="F71" s="162"/>
      <c r="G71" s="162"/>
      <c r="H71" s="162"/>
    </row>
    <row r="72" spans="1:8">
      <c r="A72" s="162">
        <v>72</v>
      </c>
      <c r="B72" s="162" t="s">
        <v>1053</v>
      </c>
      <c r="C72" s="162" t="s">
        <v>608</v>
      </c>
      <c r="D72" s="165">
        <v>8</v>
      </c>
      <c r="E72" s="162"/>
      <c r="F72" s="162"/>
      <c r="G72" s="162"/>
      <c r="H72" s="162"/>
    </row>
    <row r="73" spans="1:8">
      <c r="A73" s="162">
        <v>73</v>
      </c>
      <c r="B73" s="162" t="s">
        <v>1126</v>
      </c>
      <c r="C73" s="162" t="s">
        <v>608</v>
      </c>
      <c r="D73" s="165">
        <v>17</v>
      </c>
      <c r="E73" s="162"/>
      <c r="F73" s="162"/>
      <c r="G73" s="162"/>
      <c r="H73" s="162"/>
    </row>
    <row r="74" spans="1:8">
      <c r="A74" s="162">
        <v>74</v>
      </c>
      <c r="B74" s="162" t="s">
        <v>835</v>
      </c>
      <c r="C74" s="162" t="s">
        <v>608</v>
      </c>
      <c r="D74" s="165">
        <v>224</v>
      </c>
      <c r="E74" s="162"/>
      <c r="F74" s="162"/>
      <c r="G74" s="162"/>
      <c r="H74" s="162"/>
    </row>
    <row r="75" spans="1:8">
      <c r="A75" s="162">
        <v>75</v>
      </c>
      <c r="B75" s="162" t="s">
        <v>804</v>
      </c>
      <c r="C75" s="162" t="s">
        <v>608</v>
      </c>
      <c r="D75" s="165">
        <v>36</v>
      </c>
      <c r="E75" s="162"/>
      <c r="F75" s="162"/>
      <c r="G75" s="162"/>
      <c r="H75" s="162"/>
    </row>
    <row r="76" spans="1:8">
      <c r="A76" s="162">
        <v>76</v>
      </c>
      <c r="B76" s="162" t="s">
        <v>1341</v>
      </c>
      <c r="C76" s="162" t="s">
        <v>608</v>
      </c>
      <c r="D76" s="165">
        <v>2</v>
      </c>
      <c r="E76" s="162"/>
      <c r="F76" s="162"/>
      <c r="G76" s="162"/>
      <c r="H76" s="162"/>
    </row>
    <row r="77" spans="1:8">
      <c r="A77" s="162">
        <v>77</v>
      </c>
      <c r="B77" s="162" t="s">
        <v>1110</v>
      </c>
      <c r="C77" s="162" t="s">
        <v>608</v>
      </c>
      <c r="D77" s="165">
        <v>9</v>
      </c>
      <c r="E77" s="162"/>
      <c r="F77" s="162"/>
      <c r="G77" s="162"/>
      <c r="H77" s="162"/>
    </row>
    <row r="78" spans="1:8">
      <c r="A78" s="162">
        <v>78</v>
      </c>
      <c r="B78" s="162" t="s">
        <v>1342</v>
      </c>
      <c r="C78" s="162" t="s">
        <v>608</v>
      </c>
      <c r="D78" s="165">
        <v>1</v>
      </c>
      <c r="E78" s="162"/>
      <c r="F78" s="162"/>
      <c r="G78" s="162"/>
      <c r="H78" s="162"/>
    </row>
    <row r="79" spans="1:8">
      <c r="A79" s="162">
        <v>79</v>
      </c>
      <c r="B79" s="162" t="s">
        <v>1240</v>
      </c>
      <c r="C79" s="162" t="s">
        <v>608</v>
      </c>
      <c r="D79" s="165">
        <v>1</v>
      </c>
      <c r="E79" s="162"/>
      <c r="F79" s="162"/>
      <c r="G79" s="162"/>
      <c r="H79" s="162"/>
    </row>
    <row r="80" spans="1:8">
      <c r="A80" s="162">
        <v>80</v>
      </c>
      <c r="B80" s="162" t="s">
        <v>1343</v>
      </c>
      <c r="C80" s="162" t="s">
        <v>608</v>
      </c>
      <c r="D80" s="165">
        <v>1</v>
      </c>
      <c r="E80" s="162"/>
      <c r="F80" s="162"/>
      <c r="G80" s="162"/>
      <c r="H80" s="162"/>
    </row>
    <row r="81" spans="1:8">
      <c r="A81" s="162">
        <v>81</v>
      </c>
      <c r="B81" s="162" t="s">
        <v>1245</v>
      </c>
      <c r="C81" s="162" t="s">
        <v>608</v>
      </c>
      <c r="D81" s="165">
        <v>3</v>
      </c>
      <c r="E81" s="162"/>
      <c r="F81" s="162"/>
      <c r="G81" s="162"/>
      <c r="H81" s="162"/>
    </row>
    <row r="82" spans="1:8">
      <c r="A82" s="162">
        <v>82</v>
      </c>
      <c r="B82" s="162" t="s">
        <v>1058</v>
      </c>
      <c r="C82" s="162" t="s">
        <v>608</v>
      </c>
      <c r="D82" s="165">
        <v>3</v>
      </c>
      <c r="E82" s="162"/>
      <c r="F82" s="162"/>
      <c r="G82" s="162"/>
      <c r="H82" s="162"/>
    </row>
    <row r="83" spans="1:8">
      <c r="A83" s="162">
        <v>83</v>
      </c>
      <c r="B83" s="162" t="s">
        <v>1204</v>
      </c>
      <c r="C83" s="162" t="s">
        <v>608</v>
      </c>
      <c r="D83" s="165">
        <v>1</v>
      </c>
      <c r="E83" s="162"/>
      <c r="F83" s="162"/>
      <c r="G83" s="162"/>
      <c r="H83" s="162"/>
    </row>
    <row r="84" spans="1:8">
      <c r="A84" s="162">
        <v>84</v>
      </c>
      <c r="B84" s="162" t="s">
        <v>1088</v>
      </c>
      <c r="C84" s="162" t="s">
        <v>608</v>
      </c>
      <c r="D84" s="165">
        <v>20</v>
      </c>
      <c r="E84" s="162"/>
      <c r="F84" s="162"/>
      <c r="G84" s="162"/>
      <c r="H84" s="162"/>
    </row>
    <row r="85" spans="1:8">
      <c r="A85" s="162">
        <v>85</v>
      </c>
      <c r="B85" s="162" t="s">
        <v>1208</v>
      </c>
      <c r="C85" s="162" t="s">
        <v>608</v>
      </c>
      <c r="D85" s="165">
        <v>106</v>
      </c>
      <c r="E85" s="162"/>
      <c r="F85" s="162"/>
      <c r="G85" s="162"/>
      <c r="H85" s="162"/>
    </row>
    <row r="86" spans="1:8">
      <c r="A86" s="162">
        <v>86</v>
      </c>
      <c r="B86" s="162" t="s">
        <v>1062</v>
      </c>
      <c r="C86" s="162" t="s">
        <v>608</v>
      </c>
      <c r="D86" s="165">
        <v>25</v>
      </c>
      <c r="E86" s="162"/>
      <c r="F86" s="162"/>
      <c r="G86" s="162"/>
      <c r="H86" s="162"/>
    </row>
    <row r="87" spans="1:8">
      <c r="A87" s="162">
        <v>87</v>
      </c>
      <c r="B87" s="162" t="s">
        <v>1242</v>
      </c>
      <c r="C87" s="162" t="s">
        <v>608</v>
      </c>
      <c r="D87" s="165">
        <v>1</v>
      </c>
      <c r="E87" s="162"/>
      <c r="F87" s="162"/>
      <c r="G87" s="162"/>
      <c r="H87" s="162"/>
    </row>
    <row r="88" spans="1:8">
      <c r="A88" s="162">
        <v>88</v>
      </c>
      <c r="B88" s="162" t="s">
        <v>1344</v>
      </c>
      <c r="C88" s="162" t="s">
        <v>608</v>
      </c>
      <c r="D88" s="165">
        <v>1</v>
      </c>
      <c r="E88" s="162"/>
      <c r="F88" s="162"/>
      <c r="G88" s="162"/>
      <c r="H88" s="162"/>
    </row>
    <row r="89" spans="1:8">
      <c r="A89" s="162">
        <v>89</v>
      </c>
      <c r="B89" s="162" t="s">
        <v>1345</v>
      </c>
      <c r="C89" s="162" t="s">
        <v>608</v>
      </c>
      <c r="D89" s="165">
        <v>80</v>
      </c>
      <c r="E89" s="162"/>
      <c r="F89" s="162"/>
      <c r="G89" s="162"/>
      <c r="H89" s="162"/>
    </row>
    <row r="90" ht="15.75" spans="1:8">
      <c r="A90" s="162">
        <v>90</v>
      </c>
      <c r="B90" s="166" t="s">
        <v>1346</v>
      </c>
      <c r="C90" s="160" t="s">
        <v>1063</v>
      </c>
      <c r="D90" s="167">
        <v>13200</v>
      </c>
      <c r="E90" s="162"/>
      <c r="F90" s="162"/>
      <c r="G90" s="162"/>
      <c r="H90" s="167"/>
    </row>
  </sheetData>
  <mergeCells count="1">
    <mergeCell ref="A1:H1"/>
  </mergeCells>
  <pageMargins left="0.75" right="0.75" top="1" bottom="1" header="0.5" footer="0.5"/>
  <headerFooter/>
</worksheet>
</file>

<file path=xl/worksheets/sheet1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9"/>
  <sheetViews>
    <sheetView workbookViewId="0">
      <selection activeCell="A1" sqref="A1:G1"/>
    </sheetView>
  </sheetViews>
  <sheetFormatPr defaultColWidth="10" defaultRowHeight="15.75" outlineLevelCol="7"/>
  <cols>
    <col min="1" max="1" width="5.75221238938053" style="33" customWidth="1"/>
    <col min="2" max="2" width="20.7522123893805" style="33" customWidth="1"/>
    <col min="3" max="3" width="5.75221238938053" style="33" customWidth="1"/>
    <col min="4" max="4" width="15.7522123893805" style="33" customWidth="1"/>
    <col min="5" max="7" width="15.7522123893805" style="40" customWidth="1"/>
    <col min="8" max="8" width="10" style="33"/>
    <col min="9" max="9" width="12.5044247787611" style="33" customWidth="1"/>
    <col min="10" max="16384" width="10" style="33"/>
  </cols>
  <sheetData>
    <row r="1" s="33" customFormat="1" ht="39.95" customHeight="1" spans="1:7">
      <c r="A1" s="41" t="s">
        <v>1347</v>
      </c>
      <c r="B1" s="41"/>
      <c r="C1" s="41"/>
      <c r="D1" s="41"/>
      <c r="E1" s="41"/>
      <c r="F1" s="41"/>
      <c r="G1" s="42"/>
    </row>
    <row r="2" s="33" customFormat="1" ht="20.1" customHeight="1" spans="1:7">
      <c r="A2" s="47" t="s">
        <v>0</v>
      </c>
      <c r="B2" s="45" t="s">
        <v>1348</v>
      </c>
      <c r="C2" s="47" t="s">
        <v>262</v>
      </c>
      <c r="D2" s="47" t="s">
        <v>268</v>
      </c>
      <c r="E2" s="65" t="s">
        <v>527</v>
      </c>
      <c r="F2" s="65" t="s">
        <v>528</v>
      </c>
      <c r="G2" s="66" t="s">
        <v>529</v>
      </c>
    </row>
    <row r="3" s="33" customFormat="1" ht="20.1" customHeight="1" spans="1:8">
      <c r="A3" s="119" t="s">
        <v>891</v>
      </c>
      <c r="B3" s="135"/>
      <c r="C3" s="136"/>
      <c r="D3" s="47"/>
      <c r="E3" s="47"/>
      <c r="F3" s="47"/>
      <c r="G3" s="48"/>
      <c r="H3" s="44"/>
    </row>
    <row r="4" s="33" customFormat="1" spans="1:8">
      <c r="A4" s="47">
        <v>1</v>
      </c>
      <c r="B4" s="45" t="s">
        <v>1349</v>
      </c>
      <c r="C4" s="87" t="s">
        <v>1063</v>
      </c>
      <c r="D4" s="47">
        <v>215</v>
      </c>
      <c r="E4" s="47"/>
      <c r="F4" s="47"/>
      <c r="G4" s="48"/>
      <c r="H4" s="44"/>
    </row>
    <row r="5" s="33" customFormat="1" spans="1:8">
      <c r="A5" s="47">
        <v>2</v>
      </c>
      <c r="B5" s="45" t="s">
        <v>1350</v>
      </c>
      <c r="C5" s="87" t="s">
        <v>1063</v>
      </c>
      <c r="D5" s="47">
        <v>29</v>
      </c>
      <c r="E5" s="47"/>
      <c r="F5" s="47"/>
      <c r="G5" s="48"/>
      <c r="H5" s="44"/>
    </row>
    <row r="6" s="33" customFormat="1" spans="1:8">
      <c r="A6" s="47">
        <v>3</v>
      </c>
      <c r="B6" s="47" t="s">
        <v>1071</v>
      </c>
      <c r="C6" s="47" t="s">
        <v>608</v>
      </c>
      <c r="D6" s="47">
        <v>305</v>
      </c>
      <c r="E6" s="47"/>
      <c r="F6" s="47"/>
      <c r="G6" s="48"/>
      <c r="H6" s="44"/>
    </row>
    <row r="7" s="33" customFormat="1" spans="1:8">
      <c r="A7" s="47">
        <v>4</v>
      </c>
      <c r="B7" s="45" t="s">
        <v>1237</v>
      </c>
      <c r="C7" s="87" t="s">
        <v>1063</v>
      </c>
      <c r="D7" s="47">
        <v>5</v>
      </c>
      <c r="E7" s="47"/>
      <c r="F7" s="47"/>
      <c r="G7" s="48"/>
      <c r="H7" s="44"/>
    </row>
    <row r="8" s="33" customFormat="1" spans="1:8">
      <c r="A8" s="47">
        <v>5</v>
      </c>
      <c r="B8" s="45" t="s">
        <v>1351</v>
      </c>
      <c r="C8" s="87" t="s">
        <v>1063</v>
      </c>
      <c r="D8" s="47">
        <v>663</v>
      </c>
      <c r="E8" s="47"/>
      <c r="F8" s="47"/>
      <c r="G8" s="48"/>
      <c r="H8" s="44"/>
    </row>
    <row r="9" s="33" customFormat="1" spans="1:8">
      <c r="A9" s="47">
        <v>6</v>
      </c>
      <c r="B9" s="45" t="s">
        <v>1120</v>
      </c>
      <c r="C9" s="87" t="s">
        <v>1063</v>
      </c>
      <c r="D9" s="47">
        <v>752</v>
      </c>
      <c r="E9" s="47"/>
      <c r="F9" s="47"/>
      <c r="G9" s="48"/>
      <c r="H9" s="44"/>
    </row>
    <row r="10" s="33" customFormat="1" spans="1:8">
      <c r="A10" s="47">
        <v>7</v>
      </c>
      <c r="B10" s="45" t="s">
        <v>1352</v>
      </c>
      <c r="C10" s="87" t="s">
        <v>1063</v>
      </c>
      <c r="D10" s="47">
        <v>1018</v>
      </c>
      <c r="E10" s="47"/>
      <c r="F10" s="47"/>
      <c r="G10" s="48"/>
      <c r="H10" s="44"/>
    </row>
    <row r="11" s="33" customFormat="1" spans="1:8">
      <c r="A11" s="47">
        <v>8</v>
      </c>
      <c r="B11" s="45" t="s">
        <v>811</v>
      </c>
      <c r="C11" s="87" t="s">
        <v>1063</v>
      </c>
      <c r="D11" s="47">
        <v>302</v>
      </c>
      <c r="E11" s="47"/>
      <c r="F11" s="47"/>
      <c r="G11" s="48"/>
      <c r="H11" s="44"/>
    </row>
    <row r="12" s="33" customFormat="1" spans="1:8">
      <c r="A12" s="47">
        <v>9</v>
      </c>
      <c r="B12" s="47" t="s">
        <v>1059</v>
      </c>
      <c r="C12" s="47" t="s">
        <v>608</v>
      </c>
      <c r="D12" s="47">
        <v>17</v>
      </c>
      <c r="E12" s="47"/>
      <c r="F12" s="47"/>
      <c r="G12" s="48"/>
      <c r="H12" s="44"/>
    </row>
    <row r="13" s="33" customFormat="1" spans="1:8">
      <c r="A13" s="47">
        <v>10</v>
      </c>
      <c r="B13" s="45" t="s">
        <v>1239</v>
      </c>
      <c r="C13" s="87" t="s">
        <v>1063</v>
      </c>
      <c r="D13" s="47">
        <v>5</v>
      </c>
      <c r="E13" s="47"/>
      <c r="F13" s="47"/>
      <c r="G13" s="48"/>
      <c r="H13" s="44"/>
    </row>
    <row r="14" s="33" customFormat="1" spans="1:8">
      <c r="A14" s="47">
        <v>11</v>
      </c>
      <c r="B14" s="47" t="s">
        <v>1353</v>
      </c>
      <c r="C14" s="47" t="s">
        <v>608</v>
      </c>
      <c r="D14" s="47">
        <v>8</v>
      </c>
      <c r="E14" s="47"/>
      <c r="F14" s="47"/>
      <c r="G14" s="48"/>
      <c r="H14" s="44"/>
    </row>
    <row r="15" s="33" customFormat="1" spans="1:8">
      <c r="A15" s="47">
        <v>12</v>
      </c>
      <c r="B15" s="47" t="s">
        <v>1124</v>
      </c>
      <c r="C15" s="47" t="s">
        <v>608</v>
      </c>
      <c r="D15" s="47">
        <v>102</v>
      </c>
      <c r="E15" s="47"/>
      <c r="F15" s="47"/>
      <c r="G15" s="48"/>
      <c r="H15" s="44"/>
    </row>
    <row r="16" s="33" customFormat="1" spans="1:8">
      <c r="A16" s="47">
        <v>13</v>
      </c>
      <c r="B16" s="45" t="s">
        <v>1054</v>
      </c>
      <c r="C16" s="87" t="s">
        <v>1063</v>
      </c>
      <c r="D16" s="47">
        <v>2870</v>
      </c>
      <c r="E16" s="47"/>
      <c r="F16" s="47"/>
      <c r="G16" s="48"/>
      <c r="H16" s="44"/>
    </row>
    <row r="17" s="33" customFormat="1" spans="1:8">
      <c r="A17" s="47">
        <v>14</v>
      </c>
      <c r="B17" s="47" t="s">
        <v>1242</v>
      </c>
      <c r="C17" s="47" t="s">
        <v>608</v>
      </c>
      <c r="D17" s="47">
        <v>27</v>
      </c>
      <c r="E17" s="47"/>
      <c r="F17" s="47"/>
      <c r="G17" s="48"/>
      <c r="H17" s="44"/>
    </row>
    <row r="18" s="33" customFormat="1" spans="1:8">
      <c r="A18" s="47">
        <v>15</v>
      </c>
      <c r="B18" s="45" t="s">
        <v>1320</v>
      </c>
      <c r="C18" s="87" t="s">
        <v>1063</v>
      </c>
      <c r="D18" s="47">
        <v>306</v>
      </c>
      <c r="E18" s="47"/>
      <c r="F18" s="47"/>
      <c r="G18" s="48"/>
      <c r="H18" s="44"/>
    </row>
    <row r="19" s="33" customFormat="1" spans="1:8">
      <c r="A19" s="47">
        <v>16</v>
      </c>
      <c r="B19" s="47" t="s">
        <v>1245</v>
      </c>
      <c r="C19" s="47" t="s">
        <v>608</v>
      </c>
      <c r="D19" s="47">
        <v>165</v>
      </c>
      <c r="E19" s="47"/>
      <c r="F19" s="47"/>
      <c r="G19" s="48"/>
      <c r="H19" s="44"/>
    </row>
    <row r="20" s="33" customFormat="1" spans="1:8">
      <c r="A20" s="47">
        <v>17</v>
      </c>
      <c r="B20" s="45" t="s">
        <v>836</v>
      </c>
      <c r="C20" s="87" t="s">
        <v>1063</v>
      </c>
      <c r="D20" s="47">
        <v>700.5</v>
      </c>
      <c r="E20" s="47"/>
      <c r="F20" s="47"/>
      <c r="G20" s="48"/>
      <c r="H20" s="44"/>
    </row>
    <row r="21" s="33" customFormat="1" spans="1:8">
      <c r="A21" s="47">
        <v>18</v>
      </c>
      <c r="B21" s="47" t="s">
        <v>1246</v>
      </c>
      <c r="C21" s="47" t="s">
        <v>608</v>
      </c>
      <c r="D21" s="47">
        <v>11</v>
      </c>
      <c r="E21" s="47"/>
      <c r="F21" s="47"/>
      <c r="G21" s="48"/>
      <c r="H21" s="44"/>
    </row>
    <row r="22" s="33" customFormat="1" spans="1:8">
      <c r="A22" s="47">
        <v>19</v>
      </c>
      <c r="B22" s="45" t="s">
        <v>1082</v>
      </c>
      <c r="C22" s="87" t="s">
        <v>1063</v>
      </c>
      <c r="D22" s="47">
        <v>227</v>
      </c>
      <c r="E22" s="47"/>
      <c r="F22" s="47"/>
      <c r="G22" s="48"/>
      <c r="H22" s="44"/>
    </row>
    <row r="23" s="33" customFormat="1" spans="1:8">
      <c r="A23" s="47">
        <v>20</v>
      </c>
      <c r="B23" s="47" t="s">
        <v>1126</v>
      </c>
      <c r="C23" s="47" t="s">
        <v>608</v>
      </c>
      <c r="D23" s="47">
        <v>98</v>
      </c>
      <c r="E23" s="47"/>
      <c r="F23" s="47"/>
      <c r="G23" s="48"/>
      <c r="H23" s="44"/>
    </row>
    <row r="24" s="33" customFormat="1" spans="1:8">
      <c r="A24" s="47">
        <v>21</v>
      </c>
      <c r="B24" s="45" t="s">
        <v>1354</v>
      </c>
      <c r="C24" s="87" t="s">
        <v>1063</v>
      </c>
      <c r="D24" s="47">
        <v>20</v>
      </c>
      <c r="E24" s="47"/>
      <c r="F24" s="47"/>
      <c r="G24" s="48"/>
      <c r="H24" s="44"/>
    </row>
    <row r="25" s="33" customFormat="1" spans="1:8">
      <c r="A25" s="47">
        <v>22</v>
      </c>
      <c r="B25" s="45" t="s">
        <v>1086</v>
      </c>
      <c r="C25" s="87" t="s">
        <v>1063</v>
      </c>
      <c r="D25" s="47">
        <v>119</v>
      </c>
      <c r="E25" s="47"/>
      <c r="F25" s="47"/>
      <c r="G25" s="48"/>
      <c r="H25" s="44"/>
    </row>
    <row r="26" s="33" customFormat="1" spans="1:8">
      <c r="A26" s="47">
        <v>23</v>
      </c>
      <c r="B26" s="45" t="s">
        <v>1355</v>
      </c>
      <c r="C26" s="87" t="s">
        <v>1063</v>
      </c>
      <c r="D26" s="47">
        <v>4571</v>
      </c>
      <c r="E26" s="47"/>
      <c r="F26" s="47"/>
      <c r="G26" s="48"/>
      <c r="H26" s="44"/>
    </row>
    <row r="27" s="33" customFormat="1" spans="1:8">
      <c r="A27" s="47">
        <v>24</v>
      </c>
      <c r="B27" s="45" t="s">
        <v>1356</v>
      </c>
      <c r="C27" s="87" t="s">
        <v>1063</v>
      </c>
      <c r="D27" s="47">
        <v>30</v>
      </c>
      <c r="E27" s="47"/>
      <c r="F27" s="47"/>
      <c r="G27" s="48"/>
      <c r="H27" s="44"/>
    </row>
    <row r="28" s="33" customFormat="1" spans="1:8">
      <c r="A28" s="47">
        <v>25</v>
      </c>
      <c r="B28" s="45" t="s">
        <v>1328</v>
      </c>
      <c r="C28" s="87" t="s">
        <v>1063</v>
      </c>
      <c r="D28" s="47">
        <v>282</v>
      </c>
      <c r="E28" s="47"/>
      <c r="F28" s="47"/>
      <c r="G28" s="48"/>
      <c r="H28" s="44"/>
    </row>
    <row r="29" s="33" customFormat="1" spans="1:8">
      <c r="A29" s="47">
        <v>26</v>
      </c>
      <c r="B29" s="45" t="s">
        <v>1093</v>
      </c>
      <c r="C29" s="87" t="s">
        <v>1063</v>
      </c>
      <c r="D29" s="47">
        <v>1566</v>
      </c>
      <c r="E29" s="47"/>
      <c r="F29" s="47"/>
      <c r="G29" s="48"/>
      <c r="H29" s="44"/>
    </row>
    <row r="30" s="33" customFormat="1" spans="1:8">
      <c r="A30" s="47">
        <v>27</v>
      </c>
      <c r="B30" s="47" t="s">
        <v>1357</v>
      </c>
      <c r="C30" s="47" t="s">
        <v>608</v>
      </c>
      <c r="D30" s="47">
        <v>707</v>
      </c>
      <c r="E30" s="47"/>
      <c r="F30" s="47"/>
      <c r="G30" s="48"/>
      <c r="H30" s="44"/>
    </row>
    <row r="31" s="33" customFormat="1" spans="1:8">
      <c r="A31" s="47">
        <v>28</v>
      </c>
      <c r="B31" s="47" t="s">
        <v>1215</v>
      </c>
      <c r="C31" s="47" t="s">
        <v>608</v>
      </c>
      <c r="D31" s="47">
        <v>56</v>
      </c>
      <c r="E31" s="47"/>
      <c r="F31" s="47"/>
      <c r="G31" s="48"/>
      <c r="H31" s="44"/>
    </row>
    <row r="32" s="33" customFormat="1" spans="1:8">
      <c r="A32" s="47">
        <v>29</v>
      </c>
      <c r="B32" s="47" t="s">
        <v>835</v>
      </c>
      <c r="C32" s="47" t="s">
        <v>608</v>
      </c>
      <c r="D32" s="47">
        <v>258</v>
      </c>
      <c r="E32" s="47"/>
      <c r="F32" s="47"/>
      <c r="G32" s="48"/>
      <c r="H32" s="44"/>
    </row>
    <row r="33" s="33" customFormat="1" spans="1:8">
      <c r="A33" s="47">
        <v>30</v>
      </c>
      <c r="B33" s="47" t="s">
        <v>1062</v>
      </c>
      <c r="C33" s="47" t="s">
        <v>608</v>
      </c>
      <c r="D33" s="47">
        <v>142</v>
      </c>
      <c r="E33" s="47"/>
      <c r="F33" s="47"/>
      <c r="G33" s="48"/>
      <c r="H33" s="44"/>
    </row>
    <row r="34" s="33" customFormat="1" spans="1:8">
      <c r="A34" s="47">
        <v>31</v>
      </c>
      <c r="B34" s="47" t="s">
        <v>1268</v>
      </c>
      <c r="C34" s="47" t="s">
        <v>608</v>
      </c>
      <c r="D34" s="47">
        <v>21</v>
      </c>
      <c r="E34" s="47"/>
      <c r="F34" s="47"/>
      <c r="G34" s="48"/>
      <c r="H34" s="44"/>
    </row>
    <row r="35" s="33" customFormat="1" spans="1:8">
      <c r="A35" s="47">
        <v>32</v>
      </c>
      <c r="B35" s="47" t="s">
        <v>1101</v>
      </c>
      <c r="C35" s="47" t="s">
        <v>608</v>
      </c>
      <c r="D35" s="47">
        <v>141</v>
      </c>
      <c r="E35" s="47"/>
      <c r="F35" s="47"/>
      <c r="G35" s="48"/>
      <c r="H35" s="44"/>
    </row>
    <row r="36" s="33" customFormat="1" spans="1:8">
      <c r="A36" s="47">
        <v>33</v>
      </c>
      <c r="B36" s="47" t="s">
        <v>1358</v>
      </c>
      <c r="C36" s="47" t="s">
        <v>608</v>
      </c>
      <c r="D36" s="47">
        <v>177</v>
      </c>
      <c r="E36" s="47"/>
      <c r="F36" s="47"/>
      <c r="G36" s="48"/>
      <c r="H36" s="44"/>
    </row>
    <row r="37" s="33" customFormat="1" spans="1:8">
      <c r="A37" s="47">
        <v>34</v>
      </c>
      <c r="B37" s="47" t="s">
        <v>1359</v>
      </c>
      <c r="C37" s="47" t="s">
        <v>608</v>
      </c>
      <c r="D37" s="47">
        <v>138</v>
      </c>
      <c r="E37" s="47"/>
      <c r="F37" s="47"/>
      <c r="G37" s="48"/>
      <c r="H37" s="44"/>
    </row>
    <row r="38" s="33" customFormat="1" spans="1:8">
      <c r="A38" s="47">
        <v>35</v>
      </c>
      <c r="B38" s="47" t="s">
        <v>1272</v>
      </c>
      <c r="C38" s="47" t="s">
        <v>608</v>
      </c>
      <c r="D38" s="47">
        <v>104</v>
      </c>
      <c r="E38" s="47"/>
      <c r="F38" s="47"/>
      <c r="G38" s="48"/>
      <c r="H38" s="44"/>
    </row>
    <row r="39" s="33" customFormat="1" spans="1:8">
      <c r="A39" s="47">
        <v>36</v>
      </c>
      <c r="B39" s="47" t="s">
        <v>1102</v>
      </c>
      <c r="C39" s="47" t="s">
        <v>608</v>
      </c>
      <c r="D39" s="47">
        <v>86</v>
      </c>
      <c r="E39" s="47"/>
      <c r="F39" s="47"/>
      <c r="G39" s="48"/>
      <c r="H39" s="44"/>
    </row>
    <row r="40" s="33" customFormat="1" spans="1:8">
      <c r="A40" s="47">
        <v>37</v>
      </c>
      <c r="B40" s="47" t="s">
        <v>1103</v>
      </c>
      <c r="C40" s="47" t="s">
        <v>608</v>
      </c>
      <c r="D40" s="47">
        <v>145</v>
      </c>
      <c r="E40" s="47"/>
      <c r="F40" s="47"/>
      <c r="G40" s="48"/>
      <c r="H40" s="44"/>
    </row>
    <row r="41" s="33" customFormat="1" spans="1:8">
      <c r="A41" s="47">
        <v>38</v>
      </c>
      <c r="B41" s="47" t="s">
        <v>1360</v>
      </c>
      <c r="C41" s="47" t="s">
        <v>608</v>
      </c>
      <c r="D41" s="47">
        <v>12</v>
      </c>
      <c r="E41" s="47"/>
      <c r="F41" s="47"/>
      <c r="G41" s="48"/>
      <c r="H41" s="44"/>
    </row>
    <row r="42" s="33" customFormat="1" spans="1:8">
      <c r="A42" s="47">
        <v>39</v>
      </c>
      <c r="B42" s="47" t="s">
        <v>804</v>
      </c>
      <c r="C42" s="47" t="s">
        <v>608</v>
      </c>
      <c r="D42" s="47">
        <v>509</v>
      </c>
      <c r="E42" s="47"/>
      <c r="F42" s="47"/>
      <c r="G42" s="48"/>
      <c r="H42" s="44"/>
    </row>
    <row r="43" s="33" customFormat="1" spans="1:8">
      <c r="A43" s="47">
        <v>40</v>
      </c>
      <c r="B43" s="45" t="s">
        <v>1361</v>
      </c>
      <c r="C43" s="87" t="s">
        <v>1063</v>
      </c>
      <c r="D43" s="47">
        <v>1046</v>
      </c>
      <c r="E43" s="47"/>
      <c r="F43" s="47"/>
      <c r="G43" s="48"/>
      <c r="H43" s="44"/>
    </row>
    <row r="44" s="33" customFormat="1" spans="1:8">
      <c r="A44" s="47">
        <v>41</v>
      </c>
      <c r="B44" s="45" t="s">
        <v>1055</v>
      </c>
      <c r="C44" s="47" t="s">
        <v>608</v>
      </c>
      <c r="D44" s="47">
        <v>58</v>
      </c>
      <c r="E44" s="47"/>
      <c r="F44" s="47"/>
      <c r="G44" s="48"/>
      <c r="H44" s="44"/>
    </row>
    <row r="45" s="33" customFormat="1" spans="1:8">
      <c r="A45" s="47">
        <v>42</v>
      </c>
      <c r="B45" s="45" t="s">
        <v>1329</v>
      </c>
      <c r="C45" s="87" t="s">
        <v>1063</v>
      </c>
      <c r="D45" s="47">
        <v>12</v>
      </c>
      <c r="E45" s="47"/>
      <c r="F45" s="47"/>
      <c r="G45" s="48"/>
      <c r="H45" s="44"/>
    </row>
    <row r="46" s="33" customFormat="1" spans="1:8">
      <c r="A46" s="47">
        <v>43</v>
      </c>
      <c r="B46" s="47" t="s">
        <v>1362</v>
      </c>
      <c r="C46" s="47" t="s">
        <v>608</v>
      </c>
      <c r="D46" s="47">
        <v>60</v>
      </c>
      <c r="E46" s="47"/>
      <c r="F46" s="47"/>
      <c r="G46" s="48"/>
      <c r="H46" s="44"/>
    </row>
    <row r="47" s="33" customFormat="1" spans="1:8">
      <c r="A47" s="47">
        <v>44</v>
      </c>
      <c r="B47" s="47" t="s">
        <v>1363</v>
      </c>
      <c r="C47" s="47" t="s">
        <v>608</v>
      </c>
      <c r="D47" s="47">
        <v>7</v>
      </c>
      <c r="E47" s="47"/>
      <c r="F47" s="47"/>
      <c r="G47" s="48"/>
      <c r="H47" s="44"/>
    </row>
    <row r="48" s="33" customFormat="1" spans="1:8">
      <c r="A48" s="47">
        <v>45</v>
      </c>
      <c r="B48" s="47" t="s">
        <v>1110</v>
      </c>
      <c r="C48" s="47" t="s">
        <v>608</v>
      </c>
      <c r="D48" s="47">
        <v>124</v>
      </c>
      <c r="E48" s="47"/>
      <c r="F48" s="47"/>
      <c r="G48" s="48"/>
      <c r="H48" s="44"/>
    </row>
    <row r="49" s="33" customFormat="1" spans="1:7">
      <c r="A49" s="150" t="s">
        <v>256</v>
      </c>
      <c r="B49" s="151"/>
      <c r="C49" s="152"/>
      <c r="D49" s="153"/>
      <c r="E49" s="154"/>
      <c r="F49" s="154"/>
      <c r="G49" s="155"/>
    </row>
  </sheetData>
  <mergeCells count="3">
    <mergeCell ref="A1:G1"/>
    <mergeCell ref="A3:C3"/>
    <mergeCell ref="A49:C49"/>
  </mergeCells>
  <pageMargins left="0.75" right="0.75" top="1" bottom="1" header="0.5" footer="0.5"/>
  <headerFooter/>
</worksheet>
</file>

<file path=xl/worksheets/sheet1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79"/>
  <sheetViews>
    <sheetView workbookViewId="0">
      <selection activeCell="A1" sqref="A1:G1"/>
    </sheetView>
  </sheetViews>
  <sheetFormatPr defaultColWidth="9" defaultRowHeight="15.75" outlineLevelCol="7"/>
  <cols>
    <col min="1" max="1" width="5.75221238938053" style="141" customWidth="1"/>
    <col min="2" max="2" width="20.7522123893805" style="142" customWidth="1"/>
    <col min="3" max="3" width="5.75221238938053" style="141" customWidth="1"/>
    <col min="4" max="7" width="15.7522123893805" style="141" customWidth="1"/>
    <col min="8" max="8" width="9" style="141"/>
    <col min="9" max="9" width="15.3628318584071" style="141" customWidth="1"/>
    <col min="10" max="16384" width="9" style="141"/>
  </cols>
  <sheetData>
    <row r="1" s="141" customFormat="1" ht="20.1" customHeight="1" spans="1:7">
      <c r="A1" s="143" t="s">
        <v>1364</v>
      </c>
      <c r="B1" s="144"/>
      <c r="C1" s="144"/>
      <c r="D1" s="144"/>
      <c r="E1" s="144"/>
      <c r="F1" s="144"/>
      <c r="G1" s="144"/>
    </row>
    <row r="2" s="33" customFormat="1" spans="1:7">
      <c r="A2" s="62" t="s">
        <v>0</v>
      </c>
      <c r="B2" s="62" t="s">
        <v>1066</v>
      </c>
      <c r="C2" s="62" t="s">
        <v>262</v>
      </c>
      <c r="D2" s="62" t="s">
        <v>268</v>
      </c>
      <c r="E2" s="62" t="s">
        <v>527</v>
      </c>
      <c r="F2" s="62" t="s">
        <v>528</v>
      </c>
      <c r="G2" s="62" t="s">
        <v>529</v>
      </c>
    </row>
    <row r="3" s="33" customFormat="1" spans="1:7">
      <c r="A3" s="62" t="s">
        <v>891</v>
      </c>
      <c r="B3" s="62"/>
      <c r="C3" s="62"/>
      <c r="D3" s="62"/>
      <c r="E3" s="62"/>
      <c r="F3" s="62"/>
      <c r="G3" s="62"/>
    </row>
    <row r="4" s="141" customFormat="1" spans="1:8">
      <c r="A4" s="145">
        <v>1</v>
      </c>
      <c r="B4" s="146" t="s">
        <v>804</v>
      </c>
      <c r="C4" s="147" t="s">
        <v>608</v>
      </c>
      <c r="D4" s="147">
        <v>114</v>
      </c>
      <c r="E4" s="148"/>
      <c r="F4" s="148"/>
      <c r="G4" s="148"/>
      <c r="H4" s="44"/>
    </row>
    <row r="5" s="141" customFormat="1" spans="1:8">
      <c r="A5" s="145">
        <v>2</v>
      </c>
      <c r="B5" s="146" t="s">
        <v>1059</v>
      </c>
      <c r="C5" s="147" t="s">
        <v>608</v>
      </c>
      <c r="D5" s="147">
        <v>53</v>
      </c>
      <c r="E5" s="148"/>
      <c r="F5" s="148"/>
      <c r="G5" s="148"/>
      <c r="H5" s="44"/>
    </row>
    <row r="6" s="141" customFormat="1" spans="1:8">
      <c r="A6" s="145">
        <v>3</v>
      </c>
      <c r="B6" s="146" t="s">
        <v>1088</v>
      </c>
      <c r="C6" s="147" t="s">
        <v>608</v>
      </c>
      <c r="D6" s="147">
        <v>147</v>
      </c>
      <c r="E6" s="148"/>
      <c r="F6" s="148"/>
      <c r="G6" s="148"/>
      <c r="H6" s="44"/>
    </row>
    <row r="7" s="141" customFormat="1" spans="1:8">
      <c r="A7" s="145">
        <v>4</v>
      </c>
      <c r="B7" s="146" t="s">
        <v>1062</v>
      </c>
      <c r="C7" s="147" t="s">
        <v>608</v>
      </c>
      <c r="D7" s="147">
        <v>36</v>
      </c>
      <c r="E7" s="148"/>
      <c r="F7" s="148"/>
      <c r="G7" s="148"/>
      <c r="H7" s="44"/>
    </row>
    <row r="8" s="141" customFormat="1" spans="1:8">
      <c r="A8" s="145">
        <v>5</v>
      </c>
      <c r="B8" s="146" t="s">
        <v>1053</v>
      </c>
      <c r="C8" s="147" t="s">
        <v>608</v>
      </c>
      <c r="D8" s="147">
        <v>48</v>
      </c>
      <c r="E8" s="148"/>
      <c r="F8" s="148"/>
      <c r="G8" s="148"/>
      <c r="H8" s="44"/>
    </row>
    <row r="9" s="141" customFormat="1" spans="1:8">
      <c r="A9" s="145">
        <v>6</v>
      </c>
      <c r="B9" s="146" t="s">
        <v>1208</v>
      </c>
      <c r="C9" s="147" t="s">
        <v>608</v>
      </c>
      <c r="D9" s="147">
        <v>64</v>
      </c>
      <c r="E9" s="148"/>
      <c r="F9" s="148"/>
      <c r="G9" s="148"/>
      <c r="H9" s="44"/>
    </row>
    <row r="10" s="141" customFormat="1" spans="1:8">
      <c r="A10" s="145">
        <v>7</v>
      </c>
      <c r="B10" s="146" t="s">
        <v>1365</v>
      </c>
      <c r="C10" s="147" t="s">
        <v>608</v>
      </c>
      <c r="D10" s="147">
        <v>92</v>
      </c>
      <c r="E10" s="148"/>
      <c r="F10" s="148"/>
      <c r="G10" s="148"/>
      <c r="H10" s="44"/>
    </row>
    <row r="11" s="141" customFormat="1" spans="1:8">
      <c r="A11" s="145">
        <v>8</v>
      </c>
      <c r="B11" s="146" t="s">
        <v>1102</v>
      </c>
      <c r="C11" s="147" t="s">
        <v>608</v>
      </c>
      <c r="D11" s="147">
        <v>96</v>
      </c>
      <c r="E11" s="148"/>
      <c r="F11" s="148"/>
      <c r="G11" s="148"/>
      <c r="H11" s="44"/>
    </row>
    <row r="12" s="141" customFormat="1" spans="1:8">
      <c r="A12" s="145">
        <v>9</v>
      </c>
      <c r="B12" s="146" t="s">
        <v>1103</v>
      </c>
      <c r="C12" s="147" t="s">
        <v>608</v>
      </c>
      <c r="D12" s="147">
        <v>76</v>
      </c>
      <c r="E12" s="148"/>
      <c r="F12" s="148"/>
      <c r="G12" s="148"/>
      <c r="H12" s="44"/>
    </row>
    <row r="13" s="141" customFormat="1" spans="1:8">
      <c r="A13" s="145">
        <v>10</v>
      </c>
      <c r="B13" s="146" t="s">
        <v>1366</v>
      </c>
      <c r="C13" s="147" t="s">
        <v>608</v>
      </c>
      <c r="D13" s="147">
        <v>179</v>
      </c>
      <c r="E13" s="148"/>
      <c r="F13" s="148"/>
      <c r="G13" s="148"/>
      <c r="H13" s="44"/>
    </row>
    <row r="14" s="141" customFormat="1" spans="1:8">
      <c r="A14" s="145">
        <v>11</v>
      </c>
      <c r="B14" s="146" t="s">
        <v>1367</v>
      </c>
      <c r="C14" s="147" t="s">
        <v>608</v>
      </c>
      <c r="D14" s="147">
        <v>65</v>
      </c>
      <c r="E14" s="148"/>
      <c r="F14" s="148"/>
      <c r="G14" s="148"/>
      <c r="H14" s="44"/>
    </row>
    <row r="15" s="141" customFormat="1" spans="1:8">
      <c r="A15" s="145">
        <v>12</v>
      </c>
      <c r="B15" s="146" t="s">
        <v>1071</v>
      </c>
      <c r="C15" s="147" t="s">
        <v>608</v>
      </c>
      <c r="D15" s="147">
        <v>232</v>
      </c>
      <c r="E15" s="148"/>
      <c r="F15" s="148"/>
      <c r="G15" s="148"/>
      <c r="H15" s="44"/>
    </row>
    <row r="16" s="141" customFormat="1" spans="1:8">
      <c r="A16" s="145">
        <v>13</v>
      </c>
      <c r="B16" s="146" t="s">
        <v>1104</v>
      </c>
      <c r="C16" s="147" t="s">
        <v>608</v>
      </c>
      <c r="D16" s="147">
        <v>10</v>
      </c>
      <c r="E16" s="148"/>
      <c r="F16" s="148"/>
      <c r="G16" s="148"/>
      <c r="H16" s="44"/>
    </row>
    <row r="17" s="141" customFormat="1" spans="1:8">
      <c r="A17" s="145">
        <v>14</v>
      </c>
      <c r="B17" s="146" t="s">
        <v>836</v>
      </c>
      <c r="C17" s="147" t="s">
        <v>608</v>
      </c>
      <c r="D17" s="147">
        <v>11</v>
      </c>
      <c r="E17" s="148"/>
      <c r="F17" s="148"/>
      <c r="G17" s="148"/>
      <c r="H17" s="44"/>
    </row>
    <row r="18" s="141" customFormat="1" spans="1:8">
      <c r="A18" s="145">
        <v>15</v>
      </c>
      <c r="B18" s="146" t="s">
        <v>1223</v>
      </c>
      <c r="C18" s="147" t="s">
        <v>608</v>
      </c>
      <c r="D18" s="147">
        <v>2</v>
      </c>
      <c r="E18" s="148"/>
      <c r="F18" s="148"/>
      <c r="G18" s="148"/>
      <c r="H18" s="44"/>
    </row>
    <row r="19" s="141" customFormat="1" spans="1:8">
      <c r="A19" s="145">
        <v>16</v>
      </c>
      <c r="B19" s="146" t="s">
        <v>1130</v>
      </c>
      <c r="C19" s="147" t="s">
        <v>1063</v>
      </c>
      <c r="D19" s="147">
        <v>10825</v>
      </c>
      <c r="E19" s="148"/>
      <c r="F19" s="148"/>
      <c r="G19" s="148"/>
      <c r="H19" s="44"/>
    </row>
    <row r="20" s="141" customFormat="1" spans="1:8">
      <c r="A20" s="145">
        <v>17</v>
      </c>
      <c r="B20" s="146" t="s">
        <v>1320</v>
      </c>
      <c r="C20" s="147" t="s">
        <v>1063</v>
      </c>
      <c r="D20" s="147">
        <v>1740</v>
      </c>
      <c r="E20" s="148"/>
      <c r="F20" s="148"/>
      <c r="G20" s="148"/>
      <c r="H20" s="44"/>
    </row>
    <row r="21" s="141" customFormat="1" spans="1:8">
      <c r="A21" s="145">
        <v>18</v>
      </c>
      <c r="B21" s="146" t="s">
        <v>1368</v>
      </c>
      <c r="C21" s="147" t="s">
        <v>1063</v>
      </c>
      <c r="D21" s="147">
        <v>6400</v>
      </c>
      <c r="E21" s="148"/>
      <c r="F21" s="148"/>
      <c r="G21" s="148"/>
      <c r="H21" s="44"/>
    </row>
    <row r="22" s="141" customFormat="1" spans="1:8">
      <c r="A22" s="145">
        <v>19</v>
      </c>
      <c r="B22" s="146" t="s">
        <v>1264</v>
      </c>
      <c r="C22" s="147" t="s">
        <v>1063</v>
      </c>
      <c r="D22" s="147">
        <v>16000</v>
      </c>
      <c r="E22" s="148"/>
      <c r="F22" s="148"/>
      <c r="G22" s="148"/>
      <c r="H22" s="44"/>
    </row>
    <row r="23" s="141" customFormat="1" spans="1:8">
      <c r="A23" s="145">
        <v>20</v>
      </c>
      <c r="B23" s="146" t="s">
        <v>1322</v>
      </c>
      <c r="C23" s="147" t="s">
        <v>1063</v>
      </c>
      <c r="D23" s="147">
        <v>6875</v>
      </c>
      <c r="E23" s="148"/>
      <c r="F23" s="148"/>
      <c r="G23" s="148"/>
      <c r="H23" s="44"/>
    </row>
    <row r="24" s="141" customFormat="1" spans="1:8">
      <c r="A24" s="145">
        <v>21</v>
      </c>
      <c r="B24" s="146" t="s">
        <v>1369</v>
      </c>
      <c r="C24" s="147" t="s">
        <v>1063</v>
      </c>
      <c r="D24" s="147">
        <v>979</v>
      </c>
      <c r="E24" s="148"/>
      <c r="F24" s="148"/>
      <c r="G24" s="148"/>
      <c r="H24" s="44"/>
    </row>
    <row r="25" s="141" customFormat="1" spans="1:8">
      <c r="A25" s="145">
        <v>22</v>
      </c>
      <c r="B25" s="146" t="s">
        <v>1078</v>
      </c>
      <c r="C25" s="147" t="s">
        <v>1063</v>
      </c>
      <c r="D25" s="147">
        <v>314</v>
      </c>
      <c r="E25" s="148"/>
      <c r="F25" s="148"/>
      <c r="G25" s="148"/>
      <c r="H25" s="44"/>
    </row>
    <row r="26" s="141" customFormat="1" spans="1:8">
      <c r="A26" s="145">
        <v>23</v>
      </c>
      <c r="B26" s="146" t="s">
        <v>1328</v>
      </c>
      <c r="C26" s="147" t="s">
        <v>1063</v>
      </c>
      <c r="D26" s="147">
        <v>31525</v>
      </c>
      <c r="E26" s="148"/>
      <c r="F26" s="148"/>
      <c r="G26" s="148"/>
      <c r="H26" s="44"/>
    </row>
    <row r="27" s="141" customFormat="1" spans="1:8">
      <c r="A27" s="145">
        <v>24</v>
      </c>
      <c r="B27" s="146" t="s">
        <v>1329</v>
      </c>
      <c r="C27" s="147" t="s">
        <v>1063</v>
      </c>
      <c r="D27" s="147">
        <v>22175</v>
      </c>
      <c r="E27" s="148"/>
      <c r="F27" s="148"/>
      <c r="G27" s="148"/>
      <c r="H27" s="44"/>
    </row>
    <row r="28" s="141" customFormat="1" spans="1:8">
      <c r="A28" s="145">
        <v>25</v>
      </c>
      <c r="B28" s="146" t="s">
        <v>1370</v>
      </c>
      <c r="C28" s="147" t="s">
        <v>1063</v>
      </c>
      <c r="D28" s="147">
        <v>25</v>
      </c>
      <c r="E28" s="148"/>
      <c r="F28" s="148"/>
      <c r="G28" s="148"/>
      <c r="H28" s="44"/>
    </row>
    <row r="29" s="141" customFormat="1" spans="1:8">
      <c r="A29" s="145">
        <v>26</v>
      </c>
      <c r="B29" s="146" t="s">
        <v>1132</v>
      </c>
      <c r="C29" s="147" t="s">
        <v>1063</v>
      </c>
      <c r="D29" s="147">
        <v>15680</v>
      </c>
      <c r="E29" s="148"/>
      <c r="F29" s="148"/>
      <c r="G29" s="148"/>
      <c r="H29" s="44"/>
    </row>
    <row r="30" s="141" customFormat="1" spans="1:8">
      <c r="A30" s="145">
        <v>27</v>
      </c>
      <c r="B30" s="146" t="s">
        <v>1332</v>
      </c>
      <c r="C30" s="147" t="s">
        <v>1063</v>
      </c>
      <c r="D30" s="147">
        <v>559</v>
      </c>
      <c r="E30" s="148"/>
      <c r="F30" s="148"/>
      <c r="G30" s="148"/>
      <c r="H30" s="44"/>
    </row>
    <row r="31" s="141" customFormat="1" spans="1:8">
      <c r="A31" s="145">
        <v>28</v>
      </c>
      <c r="B31" s="146" t="s">
        <v>1334</v>
      </c>
      <c r="C31" s="147" t="s">
        <v>1063</v>
      </c>
      <c r="D31" s="147">
        <v>265</v>
      </c>
      <c r="E31" s="148"/>
      <c r="F31" s="148"/>
      <c r="G31" s="148"/>
      <c r="H31" s="44"/>
    </row>
    <row r="32" s="141" customFormat="1" spans="1:8">
      <c r="A32" s="145">
        <v>29</v>
      </c>
      <c r="B32" s="146" t="s">
        <v>1108</v>
      </c>
      <c r="C32" s="147" t="s">
        <v>1063</v>
      </c>
      <c r="D32" s="147">
        <v>20550</v>
      </c>
      <c r="E32" s="148"/>
      <c r="F32" s="148"/>
      <c r="G32" s="148"/>
      <c r="H32" s="44"/>
    </row>
    <row r="33" s="141" customFormat="1" spans="1:8">
      <c r="A33" s="145">
        <v>30</v>
      </c>
      <c r="B33" s="146" t="s">
        <v>1336</v>
      </c>
      <c r="C33" s="147" t="s">
        <v>1063</v>
      </c>
      <c r="D33" s="147">
        <v>27125</v>
      </c>
      <c r="E33" s="148"/>
      <c r="F33" s="148"/>
      <c r="G33" s="148"/>
      <c r="H33" s="44"/>
    </row>
    <row r="34" s="141" customFormat="1" spans="1:8">
      <c r="A34" s="145">
        <v>31</v>
      </c>
      <c r="B34" s="146" t="s">
        <v>1337</v>
      </c>
      <c r="C34" s="147" t="s">
        <v>1063</v>
      </c>
      <c r="D34" s="147">
        <v>1525</v>
      </c>
      <c r="E34" s="148"/>
      <c r="F34" s="148"/>
      <c r="G34" s="148"/>
      <c r="H34" s="44"/>
    </row>
    <row r="35" s="141" customFormat="1" spans="1:8">
      <c r="A35" s="145">
        <v>32</v>
      </c>
      <c r="B35" s="146" t="s">
        <v>1338</v>
      </c>
      <c r="C35" s="147" t="s">
        <v>1063</v>
      </c>
      <c r="D35" s="147">
        <v>1845</v>
      </c>
      <c r="E35" s="148"/>
      <c r="F35" s="148"/>
      <c r="G35" s="148"/>
      <c r="H35" s="44"/>
    </row>
    <row r="36" s="141" customFormat="1" spans="1:8">
      <c r="A36" s="145">
        <v>33</v>
      </c>
      <c r="B36" s="146" t="s">
        <v>1339</v>
      </c>
      <c r="C36" s="147" t="s">
        <v>1063</v>
      </c>
      <c r="D36" s="147">
        <v>6675</v>
      </c>
      <c r="E36" s="148"/>
      <c r="F36" s="148"/>
      <c r="G36" s="148"/>
      <c r="H36" s="44"/>
    </row>
    <row r="37" s="141" customFormat="1" spans="1:8">
      <c r="A37" s="145">
        <v>34</v>
      </c>
      <c r="B37" s="146" t="s">
        <v>1274</v>
      </c>
      <c r="C37" s="147" t="s">
        <v>1063</v>
      </c>
      <c r="D37" s="147">
        <v>67284</v>
      </c>
      <c r="E37" s="148"/>
      <c r="F37" s="148"/>
      <c r="G37" s="148"/>
      <c r="H37" s="44"/>
    </row>
    <row r="38" s="141" customFormat="1" spans="1:8">
      <c r="A38" s="145">
        <v>35</v>
      </c>
      <c r="B38" s="146" t="s">
        <v>1340</v>
      </c>
      <c r="C38" s="147" t="s">
        <v>1063</v>
      </c>
      <c r="D38" s="147">
        <v>34600</v>
      </c>
      <c r="E38" s="148"/>
      <c r="F38" s="148"/>
      <c r="G38" s="148"/>
      <c r="H38" s="44"/>
    </row>
    <row r="39" s="141" customFormat="1" spans="1:8">
      <c r="A39" s="145">
        <v>36</v>
      </c>
      <c r="B39" s="146" t="s">
        <v>1275</v>
      </c>
      <c r="C39" s="147" t="s">
        <v>1063</v>
      </c>
      <c r="D39" s="147">
        <v>138</v>
      </c>
      <c r="E39" s="148"/>
      <c r="F39" s="148"/>
      <c r="G39" s="148"/>
      <c r="H39" s="44"/>
    </row>
    <row r="40" s="141" customFormat="1" spans="1:8">
      <c r="A40" s="145">
        <v>37</v>
      </c>
      <c r="B40" s="146" t="s">
        <v>1097</v>
      </c>
      <c r="C40" s="147" t="s">
        <v>1063</v>
      </c>
      <c r="D40" s="147">
        <v>21175</v>
      </c>
      <c r="E40" s="148"/>
      <c r="F40" s="148"/>
      <c r="G40" s="148"/>
      <c r="H40" s="44"/>
    </row>
    <row r="41" s="141" customFormat="1" spans="1:8">
      <c r="A41" s="145">
        <v>38</v>
      </c>
      <c r="B41" s="146" t="s">
        <v>1327</v>
      </c>
      <c r="C41" s="147" t="s">
        <v>1063</v>
      </c>
      <c r="D41" s="147">
        <v>591</v>
      </c>
      <c r="E41" s="148"/>
      <c r="F41" s="148"/>
      <c r="G41" s="148"/>
      <c r="H41" s="44"/>
    </row>
    <row r="42" s="141" customFormat="1" spans="1:8">
      <c r="A42" s="145">
        <v>39</v>
      </c>
      <c r="B42" s="146" t="s">
        <v>1326</v>
      </c>
      <c r="C42" s="147" t="s">
        <v>1063</v>
      </c>
      <c r="D42" s="147">
        <v>810</v>
      </c>
      <c r="E42" s="148"/>
      <c r="F42" s="148"/>
      <c r="G42" s="148"/>
      <c r="H42" s="44"/>
    </row>
    <row r="43" s="141" customFormat="1" spans="1:8">
      <c r="A43" s="145">
        <v>40</v>
      </c>
      <c r="B43" s="146" t="s">
        <v>1335</v>
      </c>
      <c r="C43" s="147" t="s">
        <v>1063</v>
      </c>
      <c r="D43" s="147">
        <v>330</v>
      </c>
      <c r="E43" s="148"/>
      <c r="F43" s="148"/>
      <c r="G43" s="148"/>
      <c r="H43" s="44"/>
    </row>
    <row r="44" s="141" customFormat="1" spans="1:8">
      <c r="A44" s="145">
        <v>41</v>
      </c>
      <c r="B44" s="146" t="s">
        <v>1371</v>
      </c>
      <c r="C44" s="147" t="s">
        <v>1063</v>
      </c>
      <c r="D44" s="147">
        <v>480</v>
      </c>
      <c r="E44" s="148"/>
      <c r="F44" s="148"/>
      <c r="G44" s="148"/>
      <c r="H44" s="44"/>
    </row>
    <row r="45" s="141" customFormat="1" spans="1:8">
      <c r="A45" s="145">
        <v>42</v>
      </c>
      <c r="B45" s="146" t="s">
        <v>1127</v>
      </c>
      <c r="C45" s="147" t="s">
        <v>1063</v>
      </c>
      <c r="D45" s="147">
        <v>145</v>
      </c>
      <c r="E45" s="148"/>
      <c r="F45" s="148"/>
      <c r="G45" s="148"/>
      <c r="H45" s="44"/>
    </row>
    <row r="46" s="141" customFormat="1" spans="1:8">
      <c r="A46" s="145">
        <v>43</v>
      </c>
      <c r="B46" s="146" t="s">
        <v>1372</v>
      </c>
      <c r="C46" s="147" t="s">
        <v>1063</v>
      </c>
      <c r="D46" s="147">
        <v>40</v>
      </c>
      <c r="E46" s="148"/>
      <c r="F46" s="148"/>
      <c r="G46" s="148"/>
      <c r="H46" s="44"/>
    </row>
    <row r="47" s="141" customFormat="1" spans="1:8">
      <c r="A47" s="145">
        <v>44</v>
      </c>
      <c r="B47" s="146" t="s">
        <v>1106</v>
      </c>
      <c r="C47" s="147" t="s">
        <v>1063</v>
      </c>
      <c r="D47" s="147">
        <v>12790</v>
      </c>
      <c r="E47" s="148"/>
      <c r="F47" s="148"/>
      <c r="G47" s="148"/>
      <c r="H47" s="44"/>
    </row>
    <row r="48" s="141" customFormat="1" spans="1:8">
      <c r="A48" s="145">
        <v>45</v>
      </c>
      <c r="B48" s="146" t="s">
        <v>1323</v>
      </c>
      <c r="C48" s="147" t="s">
        <v>1063</v>
      </c>
      <c r="D48" s="147">
        <v>275</v>
      </c>
      <c r="E48" s="148"/>
      <c r="F48" s="148"/>
      <c r="G48" s="148"/>
      <c r="H48" s="44"/>
    </row>
    <row r="49" s="141" customFormat="1" spans="1:8">
      <c r="A49" s="145">
        <v>46</v>
      </c>
      <c r="B49" s="146" t="s">
        <v>1069</v>
      </c>
      <c r="C49" s="147" t="s">
        <v>1063</v>
      </c>
      <c r="D49" s="147">
        <v>275</v>
      </c>
      <c r="E49" s="148"/>
      <c r="F49" s="148"/>
      <c r="G49" s="148"/>
      <c r="H49" s="44"/>
    </row>
    <row r="50" s="141" customFormat="1" spans="1:8">
      <c r="A50" s="145">
        <v>47</v>
      </c>
      <c r="B50" s="146" t="s">
        <v>1082</v>
      </c>
      <c r="C50" s="147" t="s">
        <v>1063</v>
      </c>
      <c r="D50" s="147">
        <v>46050</v>
      </c>
      <c r="E50" s="148"/>
      <c r="F50" s="148"/>
      <c r="G50" s="148"/>
      <c r="H50" s="44"/>
    </row>
    <row r="51" s="141" customFormat="1" spans="1:8">
      <c r="A51" s="145">
        <v>48</v>
      </c>
      <c r="B51" s="65" t="s">
        <v>627</v>
      </c>
      <c r="C51" s="147" t="s">
        <v>1063</v>
      </c>
      <c r="D51" s="147">
        <v>2770</v>
      </c>
      <c r="E51" s="148"/>
      <c r="F51" s="148"/>
      <c r="G51" s="148"/>
      <c r="H51" s="44"/>
    </row>
    <row r="52" s="38" customFormat="1" spans="1:7">
      <c r="A52" s="79" t="s">
        <v>256</v>
      </c>
      <c r="B52" s="79"/>
      <c r="C52" s="79"/>
      <c r="D52" s="80"/>
      <c r="E52" s="80"/>
      <c r="F52" s="80"/>
      <c r="G52" s="80"/>
    </row>
    <row r="53" s="141" customFormat="1" spans="1:3">
      <c r="A53" s="149"/>
      <c r="B53" s="149"/>
      <c r="C53" s="149"/>
    </row>
    <row r="54" s="141" customFormat="1" spans="1:3">
      <c r="A54" s="149"/>
      <c r="B54" s="149"/>
      <c r="C54" s="149"/>
    </row>
    <row r="55" s="141" customFormat="1" spans="1:3">
      <c r="A55" s="149"/>
      <c r="B55" s="149"/>
      <c r="C55" s="149"/>
    </row>
    <row r="56" s="141" customFormat="1" spans="1:3">
      <c r="A56" s="149"/>
      <c r="B56" s="149"/>
      <c r="C56" s="149"/>
    </row>
    <row r="57" s="141" customFormat="1" spans="1:3">
      <c r="A57" s="149"/>
      <c r="B57" s="149"/>
      <c r="C57" s="149"/>
    </row>
    <row r="58" s="141" customFormat="1" spans="1:3">
      <c r="A58" s="149"/>
      <c r="B58" s="149"/>
      <c r="C58" s="149"/>
    </row>
    <row r="59" s="141" customFormat="1" spans="1:3">
      <c r="A59" s="149"/>
      <c r="B59" s="149"/>
      <c r="C59" s="149"/>
    </row>
    <row r="60" s="141" customFormat="1" spans="1:3">
      <c r="A60" s="149"/>
      <c r="B60" s="149"/>
      <c r="C60" s="149"/>
    </row>
    <row r="61" s="141" customFormat="1" spans="1:3">
      <c r="A61" s="149"/>
      <c r="B61" s="149"/>
      <c r="C61" s="149"/>
    </row>
    <row r="62" s="141" customFormat="1" spans="1:3">
      <c r="A62" s="149"/>
      <c r="B62" s="149"/>
      <c r="C62" s="149"/>
    </row>
    <row r="63" s="141" customFormat="1" spans="1:3">
      <c r="A63" s="149"/>
      <c r="B63" s="149"/>
      <c r="C63" s="149"/>
    </row>
    <row r="64" s="141" customFormat="1" spans="1:3">
      <c r="A64" s="149"/>
      <c r="B64" s="149"/>
      <c r="C64" s="149"/>
    </row>
    <row r="65" s="141" customFormat="1" spans="1:3">
      <c r="A65" s="149"/>
      <c r="B65" s="149"/>
      <c r="C65" s="149"/>
    </row>
    <row r="66" s="141" customFormat="1" spans="1:3">
      <c r="A66" s="149"/>
      <c r="B66" s="149"/>
      <c r="C66" s="149"/>
    </row>
    <row r="67" s="141" customFormat="1" spans="1:3">
      <c r="A67" s="149"/>
      <c r="B67" s="149"/>
      <c r="C67" s="149"/>
    </row>
    <row r="68" s="141" customFormat="1" spans="1:3">
      <c r="A68" s="149"/>
      <c r="B68" s="149"/>
      <c r="C68" s="149"/>
    </row>
    <row r="69" s="141" customFormat="1" spans="1:3">
      <c r="A69" s="149"/>
      <c r="B69" s="149"/>
      <c r="C69" s="149"/>
    </row>
    <row r="70" s="141" customFormat="1" spans="1:3">
      <c r="A70" s="149"/>
      <c r="B70" s="149"/>
      <c r="C70" s="149"/>
    </row>
    <row r="71" s="141" customFormat="1" spans="1:3">
      <c r="A71" s="149"/>
      <c r="B71" s="149"/>
      <c r="C71" s="149"/>
    </row>
    <row r="72" s="141" customFormat="1" spans="1:3">
      <c r="A72" s="149"/>
      <c r="B72" s="149"/>
      <c r="C72" s="149"/>
    </row>
    <row r="73" s="141" customFormat="1" spans="1:3">
      <c r="A73" s="149"/>
      <c r="B73" s="149"/>
      <c r="C73" s="149"/>
    </row>
    <row r="74" s="141" customFormat="1" spans="1:3">
      <c r="A74" s="149"/>
      <c r="B74" s="149"/>
      <c r="C74" s="149"/>
    </row>
    <row r="75" s="141" customFormat="1" spans="1:3">
      <c r="A75" s="149"/>
      <c r="B75" s="149"/>
      <c r="C75" s="149"/>
    </row>
    <row r="76" s="141" customFormat="1" spans="1:3">
      <c r="A76" s="149"/>
      <c r="B76" s="149"/>
      <c r="C76" s="149"/>
    </row>
    <row r="77" s="141" customFormat="1" spans="1:3">
      <c r="A77" s="149"/>
      <c r="B77" s="149"/>
      <c r="C77" s="149"/>
    </row>
    <row r="78" s="141" customFormat="1" spans="1:3">
      <c r="A78" s="149"/>
      <c r="B78" s="149"/>
      <c r="C78" s="149"/>
    </row>
    <row r="79" s="141" customFormat="1" spans="1:3">
      <c r="A79" s="149"/>
      <c r="B79" s="149"/>
      <c r="C79" s="149"/>
    </row>
  </sheetData>
  <mergeCells count="3">
    <mergeCell ref="A1:G1"/>
    <mergeCell ref="A3:C3"/>
    <mergeCell ref="A52:C52"/>
  </mergeCells>
  <pageMargins left="0.75" right="0.75" top="1" bottom="1" header="0.5" footer="0.5"/>
  <headerFooter/>
</worksheet>
</file>

<file path=xl/worksheets/sheet1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16"/>
  <sheetViews>
    <sheetView workbookViewId="0">
      <selection activeCell="A1" sqref="A1:G1"/>
    </sheetView>
  </sheetViews>
  <sheetFormatPr defaultColWidth="19.5044247787611" defaultRowHeight="13.5" outlineLevelCol="6"/>
  <cols>
    <col min="1" max="2" width="19.5044247787611" style="134"/>
    <col min="3" max="7" width="16" style="134" customWidth="1"/>
    <col min="8" max="10" width="11.3628318584071" style="134" customWidth="1"/>
    <col min="11" max="16384" width="19.5044247787611" style="134"/>
  </cols>
  <sheetData>
    <row r="1" s="134" customFormat="1" ht="15.75" spans="1:7">
      <c r="A1" s="43" t="s">
        <v>1373</v>
      </c>
      <c r="B1" s="43"/>
      <c r="C1" s="43"/>
      <c r="D1" s="43"/>
      <c r="E1" s="43"/>
      <c r="F1" s="43"/>
      <c r="G1" s="43"/>
    </row>
    <row r="2" s="134" customFormat="1" ht="15.75" spans="1:7">
      <c r="A2" s="43" t="s">
        <v>0</v>
      </c>
      <c r="B2" s="43" t="s">
        <v>1066</v>
      </c>
      <c r="C2" s="43" t="s">
        <v>262</v>
      </c>
      <c r="D2" s="43" t="s">
        <v>268</v>
      </c>
      <c r="E2" s="43" t="s">
        <v>527</v>
      </c>
      <c r="F2" s="43" t="s">
        <v>528</v>
      </c>
      <c r="G2" s="43" t="s">
        <v>529</v>
      </c>
    </row>
    <row r="3" s="134" customFormat="1" ht="15.75" spans="1:7">
      <c r="A3" s="43" t="s">
        <v>891</v>
      </c>
      <c r="B3" s="43"/>
      <c r="C3" s="43"/>
      <c r="D3" s="43"/>
      <c r="E3" s="43"/>
      <c r="F3" s="43"/>
      <c r="G3" s="43"/>
    </row>
    <row r="4" s="134" customFormat="1" ht="17.65" spans="1:7">
      <c r="A4" s="45">
        <v>1</v>
      </c>
      <c r="B4" s="45" t="s">
        <v>1102</v>
      </c>
      <c r="C4" s="139" t="s">
        <v>608</v>
      </c>
      <c r="D4" s="45">
        <v>80</v>
      </c>
      <c r="E4" s="45"/>
      <c r="F4" s="45"/>
      <c r="G4" s="45"/>
    </row>
    <row r="5" s="134" customFormat="1" ht="17.65" spans="1:7">
      <c r="A5" s="45">
        <v>2</v>
      </c>
      <c r="B5" s="45" t="s">
        <v>1071</v>
      </c>
      <c r="C5" s="139" t="s">
        <v>608</v>
      </c>
      <c r="D5" s="45">
        <v>90</v>
      </c>
      <c r="E5" s="80"/>
      <c r="F5" s="80"/>
      <c r="G5" s="80"/>
    </row>
    <row r="6" s="134" customFormat="1" ht="17.65" spans="1:7">
      <c r="A6" s="45">
        <v>3</v>
      </c>
      <c r="B6" s="45" t="s">
        <v>1374</v>
      </c>
      <c r="C6" s="139" t="s">
        <v>608</v>
      </c>
      <c r="D6" s="45">
        <v>97</v>
      </c>
      <c r="E6" s="80"/>
      <c r="F6" s="80"/>
      <c r="G6" s="80"/>
    </row>
    <row r="7" s="134" customFormat="1" ht="17.65" spans="1:7">
      <c r="A7" s="45">
        <v>4</v>
      </c>
      <c r="B7" s="45" t="s">
        <v>1375</v>
      </c>
      <c r="C7" s="139" t="s">
        <v>608</v>
      </c>
      <c r="D7" s="45">
        <v>273</v>
      </c>
      <c r="E7" s="80"/>
      <c r="F7" s="80"/>
      <c r="G7" s="80"/>
    </row>
    <row r="8" s="134" customFormat="1" ht="17.65" spans="1:7">
      <c r="A8" s="45">
        <v>5</v>
      </c>
      <c r="B8" s="45" t="s">
        <v>1245</v>
      </c>
      <c r="C8" s="139" t="s">
        <v>608</v>
      </c>
      <c r="D8" s="45">
        <v>44</v>
      </c>
      <c r="E8" s="80"/>
      <c r="F8" s="80"/>
      <c r="G8" s="80"/>
    </row>
    <row r="9" s="134" customFormat="1" ht="17.65" spans="1:7">
      <c r="A9" s="45">
        <v>6</v>
      </c>
      <c r="B9" s="45" t="s">
        <v>1376</v>
      </c>
      <c r="C9" s="139" t="s">
        <v>608</v>
      </c>
      <c r="D9" s="45">
        <v>77</v>
      </c>
      <c r="E9" s="80"/>
      <c r="F9" s="80"/>
      <c r="G9" s="80"/>
    </row>
    <row r="10" s="134" customFormat="1" ht="17.65" spans="1:7">
      <c r="A10" s="45">
        <v>7</v>
      </c>
      <c r="B10" s="45" t="s">
        <v>804</v>
      </c>
      <c r="C10" s="140" t="s">
        <v>608</v>
      </c>
      <c r="D10" s="45">
        <v>32</v>
      </c>
      <c r="E10" s="80"/>
      <c r="F10" s="80"/>
      <c r="G10" s="80"/>
    </row>
    <row r="11" s="134" customFormat="1" ht="17.65" spans="1:7">
      <c r="A11" s="45">
        <v>8</v>
      </c>
      <c r="B11" s="45" t="s">
        <v>1110</v>
      </c>
      <c r="C11" s="140" t="s">
        <v>608</v>
      </c>
      <c r="D11" s="45">
        <v>6</v>
      </c>
      <c r="E11" s="80"/>
      <c r="F11" s="80"/>
      <c r="G11" s="80"/>
    </row>
    <row r="12" s="134" customFormat="1" ht="17.65" spans="1:7">
      <c r="A12" s="45">
        <v>9</v>
      </c>
      <c r="B12" s="45" t="s">
        <v>1053</v>
      </c>
      <c r="C12" s="140" t="s">
        <v>608</v>
      </c>
      <c r="D12" s="45">
        <v>3</v>
      </c>
      <c r="E12" s="80"/>
      <c r="F12" s="80"/>
      <c r="G12" s="80"/>
    </row>
    <row r="13" s="134" customFormat="1" ht="15.75" spans="1:7">
      <c r="A13" s="45">
        <v>10</v>
      </c>
      <c r="B13" s="45" t="s">
        <v>1351</v>
      </c>
      <c r="C13" s="45" t="s">
        <v>1063</v>
      </c>
      <c r="D13" s="45">
        <f>2387.23/2</f>
        <v>1193.615</v>
      </c>
      <c r="E13" s="80"/>
      <c r="F13" s="80"/>
      <c r="G13" s="80"/>
    </row>
    <row r="14" s="134" customFormat="1" ht="15.75" spans="1:7">
      <c r="A14" s="45">
        <v>11</v>
      </c>
      <c r="B14" s="45" t="s">
        <v>836</v>
      </c>
      <c r="C14" s="45" t="s">
        <v>1063</v>
      </c>
      <c r="D14" s="45">
        <f>2133.3/3*2</f>
        <v>1422.2</v>
      </c>
      <c r="E14" s="80"/>
      <c r="F14" s="80"/>
      <c r="G14" s="80"/>
    </row>
    <row r="15" s="134" customFormat="1" ht="15.75" spans="1:7">
      <c r="A15" s="45">
        <v>12</v>
      </c>
      <c r="B15" s="45" t="s">
        <v>1377</v>
      </c>
      <c r="C15" s="45" t="s">
        <v>1063</v>
      </c>
      <c r="D15" s="45">
        <v>2832.4</v>
      </c>
      <c r="E15" s="80"/>
      <c r="F15" s="80"/>
      <c r="G15" s="80"/>
    </row>
    <row r="16" s="138" customFormat="1" ht="15.75" spans="1:7">
      <c r="A16" s="43" t="s">
        <v>256</v>
      </c>
      <c r="B16" s="43"/>
      <c r="C16" s="43"/>
      <c r="D16" s="43"/>
      <c r="E16" s="79"/>
      <c r="F16" s="79"/>
      <c r="G16" s="79"/>
    </row>
  </sheetData>
  <mergeCells count="3">
    <mergeCell ref="A1:G1"/>
    <mergeCell ref="A3:C3"/>
    <mergeCell ref="A16:C16"/>
  </mergeCells>
  <pageMargins left="0.75" right="0.75" top="1" bottom="1" header="0.5" footer="0.5"/>
  <headerFooter/>
</worksheet>
</file>

<file path=xl/worksheets/sheet1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51"/>
  <sheetViews>
    <sheetView workbookViewId="0">
      <selection activeCell="A1" sqref="A1:G1"/>
    </sheetView>
  </sheetViews>
  <sheetFormatPr defaultColWidth="24.2566371681416" defaultRowHeight="15.75" outlineLevelCol="6"/>
  <cols>
    <col min="1" max="1" width="5.75221238938053" style="72" customWidth="1"/>
    <col min="2" max="2" width="20.7522123893805" style="72" customWidth="1"/>
    <col min="3" max="3" width="5.75221238938053" style="72" customWidth="1"/>
    <col min="4" max="7" width="15.7522123893805" style="72" customWidth="1"/>
    <col min="8" max="16379" width="24.2566371681416" style="38" customWidth="1"/>
    <col min="16380" max="16384" width="24.2566371681416" style="38"/>
  </cols>
  <sheetData>
    <row r="1" s="38" customFormat="1" ht="20.1" customHeight="1" spans="1:7">
      <c r="A1" s="119" t="s">
        <v>1378</v>
      </c>
      <c r="B1" s="135"/>
      <c r="C1" s="135"/>
      <c r="D1" s="135"/>
      <c r="E1" s="135"/>
      <c r="F1" s="135"/>
      <c r="G1" s="136"/>
    </row>
    <row r="2" s="38" customFormat="1" spans="1:7">
      <c r="A2" s="43" t="s">
        <v>0</v>
      </c>
      <c r="B2" s="43" t="s">
        <v>1066</v>
      </c>
      <c r="C2" s="43" t="s">
        <v>262</v>
      </c>
      <c r="D2" s="43" t="s">
        <v>268</v>
      </c>
      <c r="E2" s="43" t="s">
        <v>527</v>
      </c>
      <c r="F2" s="43" t="s">
        <v>528</v>
      </c>
      <c r="G2" s="43" t="s">
        <v>529</v>
      </c>
    </row>
    <row r="3" s="38" customFormat="1" spans="1:7">
      <c r="A3" s="43" t="s">
        <v>891</v>
      </c>
      <c r="B3" s="43"/>
      <c r="C3" s="43"/>
      <c r="D3" s="43"/>
      <c r="E3" s="43"/>
      <c r="F3" s="43"/>
      <c r="G3" s="43"/>
    </row>
    <row r="4" s="38" customFormat="1" spans="1:7">
      <c r="A4" s="45">
        <v>1</v>
      </c>
      <c r="B4" s="45" t="s">
        <v>1088</v>
      </c>
      <c r="C4" s="45" t="s">
        <v>608</v>
      </c>
      <c r="D4" s="45">
        <v>63</v>
      </c>
      <c r="E4" s="45"/>
      <c r="F4" s="45"/>
      <c r="G4" s="45"/>
    </row>
    <row r="5" s="38" customFormat="1" spans="1:7">
      <c r="A5" s="45">
        <v>2</v>
      </c>
      <c r="B5" s="45" t="s">
        <v>835</v>
      </c>
      <c r="C5" s="45" t="s">
        <v>608</v>
      </c>
      <c r="D5" s="45">
        <v>10</v>
      </c>
      <c r="E5" s="45"/>
      <c r="F5" s="45"/>
      <c r="G5" s="45"/>
    </row>
    <row r="6" s="38" customFormat="1" spans="1:7">
      <c r="A6" s="45">
        <v>3</v>
      </c>
      <c r="B6" s="45" t="s">
        <v>1366</v>
      </c>
      <c r="C6" s="45" t="s">
        <v>608</v>
      </c>
      <c r="D6" s="45">
        <v>2</v>
      </c>
      <c r="E6" s="45"/>
      <c r="F6" s="45"/>
      <c r="G6" s="45"/>
    </row>
    <row r="7" s="38" customFormat="1" spans="1:7">
      <c r="A7" s="45">
        <v>4</v>
      </c>
      <c r="B7" s="45" t="s">
        <v>1071</v>
      </c>
      <c r="C7" s="45" t="s">
        <v>608</v>
      </c>
      <c r="D7" s="45">
        <v>6</v>
      </c>
      <c r="E7" s="45"/>
      <c r="F7" s="45"/>
      <c r="G7" s="45"/>
    </row>
    <row r="8" s="38" customFormat="1" spans="1:7">
      <c r="A8" s="45">
        <v>5</v>
      </c>
      <c r="B8" s="45" t="s">
        <v>1379</v>
      </c>
      <c r="C8" s="45" t="s">
        <v>608</v>
      </c>
      <c r="D8" s="45">
        <v>3</v>
      </c>
      <c r="E8" s="45"/>
      <c r="F8" s="45"/>
      <c r="G8" s="45"/>
    </row>
    <row r="9" s="38" customFormat="1" spans="1:7">
      <c r="A9" s="45">
        <v>6</v>
      </c>
      <c r="B9" s="45" t="s">
        <v>1380</v>
      </c>
      <c r="C9" s="45" t="s">
        <v>608</v>
      </c>
      <c r="D9" s="45">
        <v>1</v>
      </c>
      <c r="E9" s="45"/>
      <c r="F9" s="45"/>
      <c r="G9" s="45"/>
    </row>
    <row r="10" s="38" customFormat="1" spans="1:7">
      <c r="A10" s="45">
        <v>7</v>
      </c>
      <c r="B10" s="45" t="s">
        <v>1381</v>
      </c>
      <c r="C10" s="45" t="s">
        <v>608</v>
      </c>
      <c r="D10" s="45">
        <v>3</v>
      </c>
      <c r="E10" s="45"/>
      <c r="F10" s="45"/>
      <c r="G10" s="45"/>
    </row>
    <row r="11" s="38" customFormat="1" spans="1:7">
      <c r="A11" s="45">
        <v>8</v>
      </c>
      <c r="B11" s="45" t="s">
        <v>1382</v>
      </c>
      <c r="C11" s="137" t="s">
        <v>1063</v>
      </c>
      <c r="D11" s="45">
        <v>3</v>
      </c>
      <c r="E11" s="45"/>
      <c r="F11" s="45"/>
      <c r="G11" s="45"/>
    </row>
    <row r="12" s="38" customFormat="1" spans="1:7">
      <c r="A12" s="45">
        <v>9</v>
      </c>
      <c r="B12" s="45" t="s">
        <v>1383</v>
      </c>
      <c r="C12" s="137" t="s">
        <v>1063</v>
      </c>
      <c r="D12" s="45">
        <v>172</v>
      </c>
      <c r="E12" s="45"/>
      <c r="F12" s="45"/>
      <c r="G12" s="45"/>
    </row>
    <row r="13" s="38" customFormat="1" spans="1:7">
      <c r="A13" s="45">
        <v>10</v>
      </c>
      <c r="B13" s="45" t="s">
        <v>1087</v>
      </c>
      <c r="C13" s="137" t="s">
        <v>1063</v>
      </c>
      <c r="D13" s="45">
        <v>354</v>
      </c>
      <c r="E13" s="45"/>
      <c r="F13" s="45"/>
      <c r="G13" s="45"/>
    </row>
    <row r="14" s="38" customFormat="1" spans="1:7">
      <c r="A14" s="45">
        <v>11</v>
      </c>
      <c r="B14" s="45" t="s">
        <v>836</v>
      </c>
      <c r="C14" s="137" t="s">
        <v>1063</v>
      </c>
      <c r="D14" s="45">
        <v>531</v>
      </c>
      <c r="E14" s="45"/>
      <c r="F14" s="45"/>
      <c r="G14" s="45"/>
    </row>
    <row r="15" s="38" customFormat="1" spans="1:7">
      <c r="A15" s="45">
        <v>12</v>
      </c>
      <c r="B15" s="45" t="s">
        <v>1083</v>
      </c>
      <c r="C15" s="137" t="s">
        <v>1063</v>
      </c>
      <c r="D15" s="45">
        <v>10</v>
      </c>
      <c r="E15" s="45"/>
      <c r="F15" s="45"/>
      <c r="G15" s="45"/>
    </row>
    <row r="16" s="38" customFormat="1" spans="1:7">
      <c r="A16" s="45">
        <v>13</v>
      </c>
      <c r="B16" s="45" t="s">
        <v>1228</v>
      </c>
      <c r="C16" s="137" t="s">
        <v>1063</v>
      </c>
      <c r="D16" s="45">
        <v>6</v>
      </c>
      <c r="E16" s="45"/>
      <c r="F16" s="45"/>
      <c r="G16" s="45"/>
    </row>
    <row r="17" s="38" customFormat="1" spans="1:7">
      <c r="A17" s="45">
        <v>14</v>
      </c>
      <c r="B17" s="45" t="s">
        <v>1241</v>
      </c>
      <c r="C17" s="137" t="s">
        <v>1063</v>
      </c>
      <c r="D17" s="45">
        <v>6</v>
      </c>
      <c r="E17" s="45"/>
      <c r="F17" s="45"/>
      <c r="G17" s="45"/>
    </row>
    <row r="18" s="38" customFormat="1" spans="1:7">
      <c r="A18" s="45">
        <v>15</v>
      </c>
      <c r="B18" s="45" t="s">
        <v>1384</v>
      </c>
      <c r="C18" s="137" t="s">
        <v>1063</v>
      </c>
      <c r="D18" s="45">
        <v>14</v>
      </c>
      <c r="E18" s="45"/>
      <c r="F18" s="45"/>
      <c r="G18" s="45"/>
    </row>
    <row r="19" s="38" customFormat="1" spans="1:7">
      <c r="A19" s="45">
        <v>16</v>
      </c>
      <c r="B19" s="45" t="s">
        <v>1385</v>
      </c>
      <c r="C19" s="137" t="s">
        <v>1063</v>
      </c>
      <c r="D19" s="45">
        <v>160</v>
      </c>
      <c r="E19" s="45"/>
      <c r="F19" s="45"/>
      <c r="G19" s="45"/>
    </row>
    <row r="20" s="38" customFormat="1" spans="1:7">
      <c r="A20" s="45">
        <v>17</v>
      </c>
      <c r="B20" s="45" t="s">
        <v>1275</v>
      </c>
      <c r="C20" s="137" t="s">
        <v>1063</v>
      </c>
      <c r="D20" s="45">
        <v>8</v>
      </c>
      <c r="E20" s="45"/>
      <c r="F20" s="45"/>
      <c r="G20" s="45"/>
    </row>
    <row r="21" s="38" customFormat="1" spans="1:7">
      <c r="A21" s="45">
        <v>18</v>
      </c>
      <c r="B21" s="45" t="s">
        <v>1106</v>
      </c>
      <c r="C21" s="137" t="s">
        <v>1063</v>
      </c>
      <c r="D21" s="45">
        <v>8</v>
      </c>
      <c r="E21" s="45"/>
      <c r="F21" s="45"/>
      <c r="G21" s="45"/>
    </row>
    <row r="22" s="38" customFormat="1" spans="1:7">
      <c r="A22" s="45">
        <v>19</v>
      </c>
      <c r="B22" s="45" t="s">
        <v>1132</v>
      </c>
      <c r="C22" s="137" t="s">
        <v>1063</v>
      </c>
      <c r="D22" s="45">
        <v>5</v>
      </c>
      <c r="E22" s="45"/>
      <c r="F22" s="45"/>
      <c r="G22" s="45"/>
    </row>
    <row r="23" s="38" customFormat="1" spans="1:7">
      <c r="A23" s="45">
        <v>20</v>
      </c>
      <c r="B23" s="45" t="s">
        <v>1332</v>
      </c>
      <c r="C23" s="137" t="s">
        <v>1063</v>
      </c>
      <c r="D23" s="45">
        <v>70</v>
      </c>
      <c r="E23" s="45"/>
      <c r="F23" s="45"/>
      <c r="G23" s="45"/>
    </row>
    <row r="24" s="38" customFormat="1" spans="1:7">
      <c r="A24" s="45">
        <v>21</v>
      </c>
      <c r="B24" s="45" t="s">
        <v>1115</v>
      </c>
      <c r="C24" s="137" t="s">
        <v>1063</v>
      </c>
      <c r="D24" s="45">
        <v>74</v>
      </c>
      <c r="E24" s="45"/>
      <c r="F24" s="45"/>
      <c r="G24" s="45"/>
    </row>
    <row r="25" s="38" customFormat="1" spans="1:7">
      <c r="A25" s="45">
        <v>22</v>
      </c>
      <c r="B25" s="45" t="s">
        <v>1281</v>
      </c>
      <c r="C25" s="137" t="s">
        <v>1063</v>
      </c>
      <c r="D25" s="45">
        <v>38</v>
      </c>
      <c r="E25" s="45"/>
      <c r="F25" s="45"/>
      <c r="G25" s="45"/>
    </row>
    <row r="26" s="38" customFormat="1" spans="1:7">
      <c r="A26" s="45">
        <v>23</v>
      </c>
      <c r="B26" s="45" t="s">
        <v>1070</v>
      </c>
      <c r="C26" s="137" t="s">
        <v>1063</v>
      </c>
      <c r="D26" s="45">
        <v>1</v>
      </c>
      <c r="E26" s="45"/>
      <c r="F26" s="45"/>
      <c r="G26" s="45"/>
    </row>
    <row r="27" s="38" customFormat="1" spans="1:7">
      <c r="A27" s="45">
        <v>24</v>
      </c>
      <c r="B27" s="45" t="s">
        <v>1127</v>
      </c>
      <c r="C27" s="137" t="s">
        <v>1063</v>
      </c>
      <c r="D27" s="45">
        <v>11</v>
      </c>
      <c r="E27" s="45"/>
      <c r="F27" s="45"/>
      <c r="G27" s="45"/>
    </row>
    <row r="28" s="38" customFormat="1" spans="1:7">
      <c r="A28" s="45">
        <v>25</v>
      </c>
      <c r="B28" s="45" t="s">
        <v>1120</v>
      </c>
      <c r="C28" s="137" t="s">
        <v>1063</v>
      </c>
      <c r="D28" s="45">
        <v>2</v>
      </c>
      <c r="E28" s="45"/>
      <c r="F28" s="45"/>
      <c r="G28" s="45"/>
    </row>
    <row r="29" s="38" customFormat="1" spans="1:7">
      <c r="A29" s="45">
        <v>26</v>
      </c>
      <c r="B29" s="45" t="s">
        <v>1386</v>
      </c>
      <c r="C29" s="137" t="s">
        <v>1063</v>
      </c>
      <c r="D29" s="45">
        <v>10</v>
      </c>
      <c r="E29" s="45"/>
      <c r="F29" s="45"/>
      <c r="G29" s="45"/>
    </row>
    <row r="30" s="38" customFormat="1" spans="1:7">
      <c r="A30" s="45">
        <v>27</v>
      </c>
      <c r="B30" s="45" t="s">
        <v>1320</v>
      </c>
      <c r="C30" s="137" t="s">
        <v>1063</v>
      </c>
      <c r="D30" s="45">
        <v>44</v>
      </c>
      <c r="E30" s="45"/>
      <c r="F30" s="45"/>
      <c r="G30" s="45"/>
    </row>
    <row r="31" s="38" customFormat="1" spans="1:7">
      <c r="A31" s="45">
        <v>28</v>
      </c>
      <c r="B31" s="45" t="s">
        <v>1387</v>
      </c>
      <c r="C31" s="137" t="s">
        <v>1063</v>
      </c>
      <c r="D31" s="45">
        <v>213</v>
      </c>
      <c r="E31" s="45"/>
      <c r="F31" s="45"/>
      <c r="G31" s="45"/>
    </row>
    <row r="32" s="38" customFormat="1" spans="1:7">
      <c r="A32" s="45">
        <v>29</v>
      </c>
      <c r="B32" s="45" t="s">
        <v>1388</v>
      </c>
      <c r="C32" s="137" t="s">
        <v>1063</v>
      </c>
      <c r="D32" s="45">
        <v>8</v>
      </c>
      <c r="E32" s="45"/>
      <c r="F32" s="45"/>
      <c r="G32" s="45"/>
    </row>
    <row r="33" s="38" customFormat="1" spans="1:7">
      <c r="A33" s="45">
        <v>30</v>
      </c>
      <c r="B33" s="45" t="s">
        <v>1389</v>
      </c>
      <c r="C33" s="137" t="s">
        <v>1063</v>
      </c>
      <c r="D33" s="45">
        <v>9</v>
      </c>
      <c r="E33" s="45"/>
      <c r="F33" s="45"/>
      <c r="G33" s="45"/>
    </row>
    <row r="34" s="38" customFormat="1" spans="1:7">
      <c r="A34" s="45">
        <v>31</v>
      </c>
      <c r="B34" s="45" t="s">
        <v>1390</v>
      </c>
      <c r="C34" s="137" t="s">
        <v>1063</v>
      </c>
      <c r="D34" s="45">
        <v>10</v>
      </c>
      <c r="E34" s="45"/>
      <c r="F34" s="45"/>
      <c r="G34" s="45"/>
    </row>
    <row r="35" s="38" customFormat="1" spans="1:7">
      <c r="A35" s="45">
        <v>32</v>
      </c>
      <c r="B35" s="45" t="s">
        <v>1391</v>
      </c>
      <c r="C35" s="137" t="s">
        <v>1063</v>
      </c>
      <c r="D35" s="45">
        <v>154</v>
      </c>
      <c r="E35" s="45"/>
      <c r="F35" s="45"/>
      <c r="G35" s="45"/>
    </row>
    <row r="36" s="38" customFormat="1" spans="1:7">
      <c r="A36" s="45">
        <v>33</v>
      </c>
      <c r="B36" s="45" t="s">
        <v>1392</v>
      </c>
      <c r="C36" s="137" t="s">
        <v>1063</v>
      </c>
      <c r="D36" s="45">
        <v>466</v>
      </c>
      <c r="E36" s="45"/>
      <c r="F36" s="45"/>
      <c r="G36" s="45"/>
    </row>
    <row r="37" s="38" customFormat="1" spans="1:7">
      <c r="A37" s="45">
        <v>34</v>
      </c>
      <c r="B37" s="45" t="s">
        <v>1393</v>
      </c>
      <c r="C37" s="137" t="s">
        <v>1063</v>
      </c>
      <c r="D37" s="45">
        <v>283</v>
      </c>
      <c r="E37" s="45"/>
      <c r="F37" s="45"/>
      <c r="G37" s="45"/>
    </row>
    <row r="38" s="38" customFormat="1" spans="1:7">
      <c r="A38" s="45"/>
      <c r="B38" s="43" t="s">
        <v>639</v>
      </c>
      <c r="C38" s="45"/>
      <c r="D38" s="45"/>
      <c r="E38" s="45"/>
      <c r="F38" s="45"/>
      <c r="G38" s="45"/>
    </row>
    <row r="39" s="38" customFormat="1" spans="1:7">
      <c r="A39" s="45">
        <v>1</v>
      </c>
      <c r="B39" s="45" t="s">
        <v>1394</v>
      </c>
      <c r="C39" s="45" t="s">
        <v>1018</v>
      </c>
      <c r="D39" s="45">
        <v>4</v>
      </c>
      <c r="E39" s="45"/>
      <c r="F39" s="45"/>
      <c r="G39" s="45"/>
    </row>
    <row r="40" s="38" customFormat="1" spans="1:7">
      <c r="A40" s="45">
        <v>2</v>
      </c>
      <c r="B40" s="45" t="s">
        <v>1395</v>
      </c>
      <c r="C40" s="45" t="s">
        <v>1018</v>
      </c>
      <c r="D40" s="45">
        <v>2</v>
      </c>
      <c r="E40" s="45"/>
      <c r="F40" s="45"/>
      <c r="G40" s="45"/>
    </row>
    <row r="41" s="38" customFormat="1" spans="1:7">
      <c r="A41" s="45">
        <v>3</v>
      </c>
      <c r="B41" s="45" t="s">
        <v>1396</v>
      </c>
      <c r="C41" s="45" t="s">
        <v>1397</v>
      </c>
      <c r="D41" s="45">
        <v>2</v>
      </c>
      <c r="E41" s="45"/>
      <c r="F41" s="45"/>
      <c r="G41" s="45"/>
    </row>
    <row r="42" s="38" customFormat="1" spans="1:7">
      <c r="A42" s="45">
        <v>4</v>
      </c>
      <c r="B42" s="45" t="s">
        <v>1398</v>
      </c>
      <c r="C42" s="45" t="s">
        <v>467</v>
      </c>
      <c r="D42" s="45">
        <v>46</v>
      </c>
      <c r="E42" s="45"/>
      <c r="F42" s="45"/>
      <c r="G42" s="45"/>
    </row>
    <row r="43" s="38" customFormat="1" spans="1:7">
      <c r="A43" s="45">
        <v>5</v>
      </c>
      <c r="B43" s="45" t="s">
        <v>1399</v>
      </c>
      <c r="C43" s="45" t="s">
        <v>467</v>
      </c>
      <c r="D43" s="45">
        <v>1</v>
      </c>
      <c r="E43" s="45"/>
      <c r="F43" s="45"/>
      <c r="G43" s="45"/>
    </row>
    <row r="44" s="38" customFormat="1" spans="1:7">
      <c r="A44" s="45">
        <v>6</v>
      </c>
      <c r="B44" s="45" t="s">
        <v>1400</v>
      </c>
      <c r="C44" s="45" t="s">
        <v>467</v>
      </c>
      <c r="D44" s="45">
        <v>1</v>
      </c>
      <c r="E44" s="45"/>
      <c r="F44" s="45"/>
      <c r="G44" s="45"/>
    </row>
    <row r="45" s="38" customFormat="1" spans="1:7">
      <c r="A45" s="45">
        <v>7</v>
      </c>
      <c r="B45" s="45" t="s">
        <v>1401</v>
      </c>
      <c r="C45" s="45" t="s">
        <v>463</v>
      </c>
      <c r="D45" s="45">
        <v>2</v>
      </c>
      <c r="E45" s="45"/>
      <c r="F45" s="45"/>
      <c r="G45" s="45"/>
    </row>
    <row r="46" s="38" customFormat="1" spans="1:7">
      <c r="A46" s="45">
        <v>8</v>
      </c>
      <c r="B46" s="45" t="s">
        <v>1402</v>
      </c>
      <c r="C46" s="45" t="s">
        <v>463</v>
      </c>
      <c r="D46" s="45">
        <v>1</v>
      </c>
      <c r="E46" s="45"/>
      <c r="F46" s="45"/>
      <c r="G46" s="45"/>
    </row>
    <row r="47" s="38" customFormat="1" spans="1:7">
      <c r="A47" s="45">
        <v>9</v>
      </c>
      <c r="B47" s="45" t="s">
        <v>1403</v>
      </c>
      <c r="C47" s="45" t="s">
        <v>463</v>
      </c>
      <c r="D47" s="45">
        <v>1</v>
      </c>
      <c r="E47" s="45"/>
      <c r="F47" s="45"/>
      <c r="G47" s="45"/>
    </row>
    <row r="48" s="38" customFormat="1" spans="1:7">
      <c r="A48" s="45">
        <v>10</v>
      </c>
      <c r="B48" s="45" t="s">
        <v>1404</v>
      </c>
      <c r="C48" s="45" t="s">
        <v>285</v>
      </c>
      <c r="D48" s="45">
        <v>1</v>
      </c>
      <c r="E48" s="45"/>
      <c r="F48" s="45"/>
      <c r="G48" s="45"/>
    </row>
    <row r="49" s="38" customFormat="1" spans="1:7">
      <c r="A49" s="45">
        <v>11</v>
      </c>
      <c r="B49" s="45" t="s">
        <v>1405</v>
      </c>
      <c r="C49" s="45" t="s">
        <v>1018</v>
      </c>
      <c r="D49" s="45">
        <v>4</v>
      </c>
      <c r="E49" s="45"/>
      <c r="F49" s="45"/>
      <c r="G49" s="45"/>
    </row>
    <row r="50" s="38" customFormat="1" spans="1:7">
      <c r="A50" s="45">
        <v>12</v>
      </c>
      <c r="B50" s="45" t="s">
        <v>1406</v>
      </c>
      <c r="C50" s="45" t="s">
        <v>285</v>
      </c>
      <c r="D50" s="45">
        <v>4</v>
      </c>
      <c r="E50" s="45"/>
      <c r="F50" s="45"/>
      <c r="G50" s="45"/>
    </row>
    <row r="51" s="38" customFormat="1" spans="1:7">
      <c r="A51" s="79" t="s">
        <v>256</v>
      </c>
      <c r="B51" s="79"/>
      <c r="C51" s="79"/>
      <c r="D51" s="80"/>
      <c r="E51" s="80"/>
      <c r="F51" s="80"/>
      <c r="G51" s="80"/>
    </row>
  </sheetData>
  <mergeCells count="3">
    <mergeCell ref="A1:G1"/>
    <mergeCell ref="A3:C3"/>
    <mergeCell ref="A51:C51"/>
  </mergeCells>
  <pageMargins left="0.75" right="0.75" top="1" bottom="1" header="0.5" footer="0.5"/>
  <headerFooter/>
</worksheet>
</file>

<file path=xl/worksheets/sheet1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"/>
  <sheetViews>
    <sheetView workbookViewId="0">
      <selection activeCell="A1" sqref="A1:G1"/>
    </sheetView>
  </sheetViews>
  <sheetFormatPr defaultColWidth="9" defaultRowHeight="15.75" outlineLevelRow="4" outlineLevelCol="7"/>
  <cols>
    <col min="1" max="1" width="5.75221238938053" style="72" customWidth="1"/>
    <col min="2" max="2" width="20.7522123893805" style="72" customWidth="1"/>
    <col min="3" max="3" width="5.75221238938053" style="72" customWidth="1"/>
    <col min="4" max="7" width="15.7522123893805" style="72" customWidth="1"/>
    <col min="8" max="16384" width="9" style="38"/>
  </cols>
  <sheetData>
    <row r="1" s="38" customFormat="1" ht="20.1" customHeight="1" spans="1:7">
      <c r="A1" s="43" t="s">
        <v>1407</v>
      </c>
      <c r="B1" s="43"/>
      <c r="C1" s="43"/>
      <c r="D1" s="43"/>
      <c r="E1" s="43"/>
      <c r="F1" s="43"/>
      <c r="G1" s="43"/>
    </row>
    <row r="2" s="38" customFormat="1" spans="1:7">
      <c r="A2" s="43" t="s">
        <v>0</v>
      </c>
      <c r="B2" s="43" t="s">
        <v>1066</v>
      </c>
      <c r="C2" s="43" t="s">
        <v>262</v>
      </c>
      <c r="D2" s="43" t="s">
        <v>268</v>
      </c>
      <c r="E2" s="43" t="s">
        <v>527</v>
      </c>
      <c r="F2" s="43" t="s">
        <v>528</v>
      </c>
      <c r="G2" s="43" t="s">
        <v>529</v>
      </c>
    </row>
    <row r="3" s="38" customFormat="1" spans="1:8">
      <c r="A3" s="43" t="s">
        <v>891</v>
      </c>
      <c r="B3" s="43"/>
      <c r="C3" s="43"/>
      <c r="D3" s="43"/>
      <c r="E3" s="43"/>
      <c r="F3" s="43"/>
      <c r="G3" s="43"/>
      <c r="H3" s="134"/>
    </row>
    <row r="4" s="38" customFormat="1" spans="1:8">
      <c r="A4" s="45">
        <v>1</v>
      </c>
      <c r="B4" s="45" t="s">
        <v>627</v>
      </c>
      <c r="C4" s="74" t="s">
        <v>1408</v>
      </c>
      <c r="D4" s="45">
        <v>8674</v>
      </c>
      <c r="E4" s="45"/>
      <c r="F4" s="45"/>
      <c r="G4" s="45"/>
      <c r="H4" s="134"/>
    </row>
    <row r="5" s="38" customFormat="1" spans="1:7">
      <c r="A5" s="79" t="s">
        <v>256</v>
      </c>
      <c r="B5" s="79"/>
      <c r="C5" s="79"/>
      <c r="D5" s="80"/>
      <c r="E5" s="80"/>
      <c r="F5" s="80"/>
      <c r="G5" s="80"/>
    </row>
  </sheetData>
  <mergeCells count="3">
    <mergeCell ref="A1:G1"/>
    <mergeCell ref="A3:C3"/>
    <mergeCell ref="A5:C5"/>
  </mergeCells>
  <pageMargins left="0.75" right="0.75" top="1" bottom="1" header="0.5" footer="0.5"/>
  <headerFooter/>
</worksheet>
</file>

<file path=xl/worksheets/sheet1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56"/>
  <sheetViews>
    <sheetView workbookViewId="0">
      <selection activeCell="A1" sqref="A1:G1"/>
    </sheetView>
  </sheetViews>
  <sheetFormatPr defaultColWidth="10" defaultRowHeight="15.75"/>
  <cols>
    <col min="1" max="1" width="5.75221238938053" style="33" customWidth="1"/>
    <col min="2" max="2" width="20.7522123893805" style="33" customWidth="1"/>
    <col min="3" max="3" width="5.75221238938053" style="33" customWidth="1"/>
    <col min="4" max="7" width="15.7522123893805" style="33" customWidth="1"/>
    <col min="8" max="8" width="10" style="33"/>
    <col min="9" max="9" width="12.5044247787611" style="33" customWidth="1"/>
    <col min="10" max="16384" width="10" style="33"/>
  </cols>
  <sheetData>
    <row r="1" s="33" customFormat="1" ht="39.95" customHeight="1" spans="1:7">
      <c r="A1" s="41" t="s">
        <v>1409</v>
      </c>
      <c r="B1" s="41"/>
      <c r="C1" s="41"/>
      <c r="D1" s="41"/>
      <c r="E1" s="41"/>
      <c r="F1" s="41"/>
      <c r="G1" s="41"/>
    </row>
    <row r="2" s="38" customFormat="1" ht="21" customHeight="1" spans="1:9">
      <c r="A2" s="43" t="s">
        <v>0</v>
      </c>
      <c r="B2" s="43" t="s">
        <v>1052</v>
      </c>
      <c r="C2" s="43" t="s">
        <v>262</v>
      </c>
      <c r="D2" s="43" t="s">
        <v>268</v>
      </c>
      <c r="E2" s="43" t="s">
        <v>527</v>
      </c>
      <c r="F2" s="43" t="s">
        <v>528</v>
      </c>
      <c r="G2" s="43" t="s">
        <v>529</v>
      </c>
      <c r="H2" s="44"/>
      <c r="I2" s="44"/>
    </row>
    <row r="3" s="38" customFormat="1" spans="1:9">
      <c r="A3" s="43" t="s">
        <v>891</v>
      </c>
      <c r="B3" s="43"/>
      <c r="C3" s="43"/>
      <c r="D3" s="45"/>
      <c r="E3" s="45"/>
      <c r="F3" s="45"/>
      <c r="G3" s="45"/>
      <c r="H3" s="44"/>
      <c r="I3" s="44"/>
    </row>
    <row r="4" s="33" customFormat="1" spans="1:8">
      <c r="A4" s="47">
        <v>1</v>
      </c>
      <c r="B4" s="47" t="s">
        <v>1410</v>
      </c>
      <c r="C4" s="47" t="s">
        <v>608</v>
      </c>
      <c r="D4" s="47">
        <v>2</v>
      </c>
      <c r="E4" s="94"/>
      <c r="F4" s="94"/>
      <c r="G4" s="94"/>
      <c r="H4" s="44"/>
    </row>
    <row r="5" s="33" customFormat="1" spans="1:8">
      <c r="A5" s="47">
        <v>2</v>
      </c>
      <c r="B5" s="47" t="s">
        <v>1411</v>
      </c>
      <c r="C5" s="47" t="s">
        <v>1063</v>
      </c>
      <c r="D5" s="47">
        <v>14483.91</v>
      </c>
      <c r="E5" s="94"/>
      <c r="F5" s="94"/>
      <c r="G5" s="94"/>
      <c r="H5" s="44"/>
    </row>
    <row r="6" s="33" customFormat="1" spans="1:8">
      <c r="A6" s="47">
        <v>3</v>
      </c>
      <c r="B6" s="47" t="s">
        <v>1071</v>
      </c>
      <c r="C6" s="47" t="s">
        <v>608</v>
      </c>
      <c r="D6" s="47">
        <v>11</v>
      </c>
      <c r="E6" s="94"/>
      <c r="F6" s="94"/>
      <c r="G6" s="94"/>
      <c r="H6" s="44"/>
    </row>
    <row r="7" s="33" customFormat="1" spans="1:8">
      <c r="A7" s="47">
        <v>4</v>
      </c>
      <c r="B7" s="47" t="s">
        <v>1237</v>
      </c>
      <c r="C7" s="47" t="s">
        <v>1063</v>
      </c>
      <c r="D7" s="47">
        <v>4270</v>
      </c>
      <c r="E7" s="94"/>
      <c r="F7" s="94"/>
      <c r="G7" s="94"/>
      <c r="H7" s="44"/>
    </row>
    <row r="8" s="33" customFormat="1" spans="1:8">
      <c r="A8" s="47">
        <v>5</v>
      </c>
      <c r="B8" s="47" t="s">
        <v>1412</v>
      </c>
      <c r="C8" s="47" t="s">
        <v>1063</v>
      </c>
      <c r="D8" s="47">
        <v>0</v>
      </c>
      <c r="E8" s="94"/>
      <c r="F8" s="94"/>
      <c r="G8" s="94"/>
      <c r="H8" s="44"/>
    </row>
    <row r="9" s="33" customFormat="1" spans="1:8">
      <c r="A9" s="47">
        <v>6</v>
      </c>
      <c r="B9" s="47" t="s">
        <v>1327</v>
      </c>
      <c r="C9" s="47" t="s">
        <v>1063</v>
      </c>
      <c r="D9" s="47">
        <v>9227</v>
      </c>
      <c r="E9" s="94"/>
      <c r="F9" s="94"/>
      <c r="G9" s="94"/>
      <c r="H9" s="44"/>
    </row>
    <row r="10" s="33" customFormat="1" spans="1:8">
      <c r="A10" s="47">
        <v>7</v>
      </c>
      <c r="B10" s="47" t="s">
        <v>1413</v>
      </c>
      <c r="C10" s="47" t="s">
        <v>608</v>
      </c>
      <c r="D10" s="47">
        <v>50</v>
      </c>
      <c r="E10" s="94"/>
      <c r="F10" s="94"/>
      <c r="G10" s="94"/>
      <c r="H10" s="44"/>
    </row>
    <row r="11" s="33" customFormat="1" spans="1:8">
      <c r="A11" s="47">
        <v>8</v>
      </c>
      <c r="B11" s="47" t="s">
        <v>1414</v>
      </c>
      <c r="C11" s="47" t="s">
        <v>1063</v>
      </c>
      <c r="D11" s="47">
        <v>720</v>
      </c>
      <c r="E11" s="94"/>
      <c r="F11" s="94"/>
      <c r="G11" s="94"/>
      <c r="H11" s="44"/>
    </row>
    <row r="12" s="33" customFormat="1" spans="1:8">
      <c r="A12" s="47">
        <v>9</v>
      </c>
      <c r="B12" s="47" t="s">
        <v>811</v>
      </c>
      <c r="C12" s="47" t="s">
        <v>1063</v>
      </c>
      <c r="D12" s="47">
        <v>18</v>
      </c>
      <c r="E12" s="94"/>
      <c r="F12" s="94"/>
      <c r="G12" s="94"/>
      <c r="H12" s="44"/>
    </row>
    <row r="13" s="33" customFormat="1" spans="1:8">
      <c r="A13" s="47">
        <v>10</v>
      </c>
      <c r="B13" s="47" t="s">
        <v>1342</v>
      </c>
      <c r="C13" s="47" t="s">
        <v>608</v>
      </c>
      <c r="D13" s="47">
        <v>75</v>
      </c>
      <c r="E13" s="94"/>
      <c r="F13" s="94"/>
      <c r="G13" s="94"/>
      <c r="H13" s="44"/>
    </row>
    <row r="14" s="33" customFormat="1" spans="1:8">
      <c r="A14" s="47">
        <v>11</v>
      </c>
      <c r="B14" s="47" t="s">
        <v>1059</v>
      </c>
      <c r="C14" s="47" t="s">
        <v>608</v>
      </c>
      <c r="D14" s="47">
        <v>183</v>
      </c>
      <c r="E14" s="94"/>
      <c r="F14" s="94"/>
      <c r="G14" s="94"/>
      <c r="H14" s="44"/>
    </row>
    <row r="15" s="33" customFormat="1" spans="1:8">
      <c r="A15" s="47">
        <v>12</v>
      </c>
      <c r="B15" s="47" t="s">
        <v>1415</v>
      </c>
      <c r="C15" s="47" t="s">
        <v>608</v>
      </c>
      <c r="D15" s="47">
        <v>2</v>
      </c>
      <c r="E15" s="94"/>
      <c r="F15" s="94"/>
      <c r="G15" s="94"/>
      <c r="H15" s="44"/>
    </row>
    <row r="16" s="33" customFormat="1" spans="1:8">
      <c r="A16" s="47">
        <v>13</v>
      </c>
      <c r="B16" s="47" t="s">
        <v>1240</v>
      </c>
      <c r="C16" s="47" t="s">
        <v>608</v>
      </c>
      <c r="D16" s="47">
        <v>133</v>
      </c>
      <c r="E16" s="94"/>
      <c r="F16" s="94"/>
      <c r="G16" s="94"/>
      <c r="H16" s="44"/>
    </row>
    <row r="17" s="33" customFormat="1" spans="1:8">
      <c r="A17" s="47">
        <v>14</v>
      </c>
      <c r="B17" s="47" t="s">
        <v>1416</v>
      </c>
      <c r="C17" s="47" t="s">
        <v>1063</v>
      </c>
      <c r="D17" s="47">
        <v>89</v>
      </c>
      <c r="E17" s="94"/>
      <c r="F17" s="94"/>
      <c r="G17" s="94"/>
      <c r="H17" s="44"/>
    </row>
    <row r="18" s="33" customFormat="1" spans="1:8">
      <c r="A18" s="47">
        <v>15</v>
      </c>
      <c r="B18" s="47" t="s">
        <v>1417</v>
      </c>
      <c r="C18" s="47" t="s">
        <v>608</v>
      </c>
      <c r="D18" s="47">
        <v>27</v>
      </c>
      <c r="E18" s="94"/>
      <c r="F18" s="94"/>
      <c r="G18" s="94"/>
      <c r="H18" s="44"/>
    </row>
    <row r="19" s="33" customFormat="1" spans="1:8">
      <c r="A19" s="47">
        <v>16</v>
      </c>
      <c r="B19" s="47" t="s">
        <v>836</v>
      </c>
      <c r="C19" s="47" t="s">
        <v>1063</v>
      </c>
      <c r="D19" s="47">
        <v>22.2</v>
      </c>
      <c r="E19" s="94"/>
      <c r="F19" s="94"/>
      <c r="G19" s="94"/>
      <c r="H19" s="44"/>
    </row>
    <row r="20" s="33" customFormat="1" spans="1:8">
      <c r="A20" s="47">
        <v>17</v>
      </c>
      <c r="B20" s="47" t="s">
        <v>1246</v>
      </c>
      <c r="C20" s="47" t="s">
        <v>608</v>
      </c>
      <c r="D20" s="47">
        <v>188</v>
      </c>
      <c r="E20" s="94"/>
      <c r="F20" s="94"/>
      <c r="G20" s="94"/>
      <c r="H20" s="44"/>
    </row>
    <row r="21" s="33" customFormat="1" spans="1:8">
      <c r="A21" s="47">
        <v>18</v>
      </c>
      <c r="B21" s="47" t="s">
        <v>1418</v>
      </c>
      <c r="C21" s="47" t="s">
        <v>608</v>
      </c>
      <c r="D21" s="47">
        <v>2</v>
      </c>
      <c r="E21" s="94"/>
      <c r="F21" s="94"/>
      <c r="G21" s="94"/>
      <c r="H21" s="44"/>
    </row>
    <row r="22" s="33" customFormat="1" spans="1:8">
      <c r="A22" s="47">
        <v>19</v>
      </c>
      <c r="B22" s="47" t="s">
        <v>1249</v>
      </c>
      <c r="C22" s="47" t="s">
        <v>1063</v>
      </c>
      <c r="D22" s="47">
        <v>3662</v>
      </c>
      <c r="E22" s="94"/>
      <c r="F22" s="94"/>
      <c r="G22" s="94"/>
      <c r="H22" s="44"/>
    </row>
    <row r="23" s="33" customFormat="1" spans="1:8">
      <c r="A23" s="47">
        <v>20</v>
      </c>
      <c r="B23" s="47" t="s">
        <v>1125</v>
      </c>
      <c r="C23" s="47" t="s">
        <v>1063</v>
      </c>
      <c r="D23" s="47">
        <v>3498.5</v>
      </c>
      <c r="E23" s="94"/>
      <c r="F23" s="94"/>
      <c r="G23" s="94"/>
      <c r="H23" s="44"/>
    </row>
    <row r="24" s="33" customFormat="1" spans="1:8">
      <c r="A24" s="47">
        <v>21</v>
      </c>
      <c r="B24" s="47" t="s">
        <v>1044</v>
      </c>
      <c r="C24" s="47" t="s">
        <v>608</v>
      </c>
      <c r="D24" s="47">
        <v>1347</v>
      </c>
      <c r="E24" s="94"/>
      <c r="F24" s="94"/>
      <c r="G24" s="94"/>
      <c r="H24" s="44"/>
    </row>
    <row r="25" s="33" customFormat="1" spans="1:8">
      <c r="A25" s="47">
        <v>22</v>
      </c>
      <c r="B25" s="47" t="s">
        <v>1419</v>
      </c>
      <c r="C25" s="47" t="s">
        <v>608</v>
      </c>
      <c r="D25" s="47">
        <v>1248</v>
      </c>
      <c r="E25" s="94"/>
      <c r="F25" s="94"/>
      <c r="G25" s="94"/>
      <c r="H25" s="44"/>
    </row>
    <row r="26" s="33" customFormat="1" spans="1:8">
      <c r="A26" s="47">
        <v>23</v>
      </c>
      <c r="B26" s="47" t="s">
        <v>1086</v>
      </c>
      <c r="C26" s="47" t="s">
        <v>1063</v>
      </c>
      <c r="D26" s="47">
        <v>203</v>
      </c>
      <c r="E26" s="94"/>
      <c r="F26" s="94"/>
      <c r="G26" s="94"/>
      <c r="H26" s="44"/>
    </row>
    <row r="27" s="33" customFormat="1" spans="1:8">
      <c r="A27" s="47">
        <v>24</v>
      </c>
      <c r="B27" s="47" t="s">
        <v>1087</v>
      </c>
      <c r="C27" s="47" t="s">
        <v>1063</v>
      </c>
      <c r="D27" s="47">
        <v>268</v>
      </c>
      <c r="E27" s="94"/>
      <c r="F27" s="94"/>
      <c r="G27" s="94"/>
      <c r="H27" s="44"/>
    </row>
    <row r="28" s="33" customFormat="1" spans="1:8">
      <c r="A28" s="47">
        <v>25</v>
      </c>
      <c r="B28" s="47" t="s">
        <v>1257</v>
      </c>
      <c r="C28" s="47" t="s">
        <v>608</v>
      </c>
      <c r="D28" s="47">
        <v>54</v>
      </c>
      <c r="E28" s="94"/>
      <c r="F28" s="94"/>
      <c r="G28" s="94"/>
      <c r="H28" s="44"/>
    </row>
    <row r="29" s="33" customFormat="1" spans="1:8">
      <c r="A29" s="47">
        <v>26</v>
      </c>
      <c r="B29" s="47" t="s">
        <v>1328</v>
      </c>
      <c r="C29" s="47" t="s">
        <v>1063</v>
      </c>
      <c r="D29" s="47">
        <v>389.07</v>
      </c>
      <c r="E29" s="94"/>
      <c r="F29" s="94"/>
      <c r="G29" s="94"/>
      <c r="H29" s="44"/>
    </row>
    <row r="30" s="33" customFormat="1" spans="1:8">
      <c r="A30" s="47">
        <v>27</v>
      </c>
      <c r="B30" s="47" t="s">
        <v>1090</v>
      </c>
      <c r="C30" s="47" t="s">
        <v>1063</v>
      </c>
      <c r="D30" s="47">
        <v>625.57</v>
      </c>
      <c r="E30" s="94"/>
      <c r="F30" s="94"/>
      <c r="G30" s="94"/>
      <c r="H30" s="44"/>
    </row>
    <row r="31" s="33" customFormat="1" spans="1:8">
      <c r="A31" s="47">
        <v>28</v>
      </c>
      <c r="B31" s="47" t="s">
        <v>1262</v>
      </c>
      <c r="C31" s="47" t="s">
        <v>1063</v>
      </c>
      <c r="D31" s="47">
        <v>312</v>
      </c>
      <c r="E31" s="94"/>
      <c r="F31" s="94"/>
      <c r="G31" s="94"/>
      <c r="H31" s="44"/>
    </row>
    <row r="32" s="33" customFormat="1" spans="1:8">
      <c r="A32" s="47">
        <v>29</v>
      </c>
      <c r="B32" s="47" t="s">
        <v>1091</v>
      </c>
      <c r="C32" s="47" t="s">
        <v>608</v>
      </c>
      <c r="D32" s="47">
        <v>769</v>
      </c>
      <c r="E32" s="94"/>
      <c r="F32" s="94"/>
      <c r="G32" s="94"/>
      <c r="H32" s="44"/>
    </row>
    <row r="33" s="33" customFormat="1" spans="1:8">
      <c r="A33" s="47">
        <v>30</v>
      </c>
      <c r="B33" s="47" t="s">
        <v>1045</v>
      </c>
      <c r="C33" s="47" t="s">
        <v>608</v>
      </c>
      <c r="D33" s="47">
        <v>1240</v>
      </c>
      <c r="E33" s="94"/>
      <c r="F33" s="94"/>
      <c r="G33" s="94"/>
      <c r="H33" s="44"/>
    </row>
    <row r="34" s="33" customFormat="1" spans="1:8">
      <c r="A34" s="47">
        <v>31</v>
      </c>
      <c r="B34" s="47" t="s">
        <v>835</v>
      </c>
      <c r="C34" s="47" t="s">
        <v>608</v>
      </c>
      <c r="D34" s="47">
        <v>808</v>
      </c>
      <c r="E34" s="94"/>
      <c r="F34" s="94"/>
      <c r="G34" s="94"/>
      <c r="H34" s="44"/>
    </row>
    <row r="35" s="33" customFormat="1" spans="1:8">
      <c r="A35" s="47">
        <v>32</v>
      </c>
      <c r="B35" s="47" t="s">
        <v>1062</v>
      </c>
      <c r="C35" s="47" t="s">
        <v>608</v>
      </c>
      <c r="D35" s="47">
        <v>3</v>
      </c>
      <c r="E35" s="94"/>
      <c r="F35" s="94"/>
      <c r="G35" s="94"/>
      <c r="H35" s="44"/>
    </row>
    <row r="36" s="33" customFormat="1" spans="1:8">
      <c r="A36" s="47">
        <v>33</v>
      </c>
      <c r="B36" s="47" t="s">
        <v>1420</v>
      </c>
      <c r="C36" s="47" t="s">
        <v>1063</v>
      </c>
      <c r="D36" s="47">
        <v>1069.44</v>
      </c>
      <c r="E36" s="94"/>
      <c r="F36" s="94"/>
      <c r="G36" s="94"/>
      <c r="H36" s="44"/>
    </row>
    <row r="37" s="33" customFormat="1" spans="1:8">
      <c r="A37" s="47">
        <v>34</v>
      </c>
      <c r="B37" s="47" t="s">
        <v>1421</v>
      </c>
      <c r="C37" s="47" t="s">
        <v>608</v>
      </c>
      <c r="D37" s="47">
        <v>45</v>
      </c>
      <c r="E37" s="94"/>
      <c r="F37" s="94"/>
      <c r="G37" s="94"/>
      <c r="H37" s="44"/>
    </row>
    <row r="38" s="33" customFormat="1" spans="1:8">
      <c r="A38" s="47">
        <v>35</v>
      </c>
      <c r="B38" s="47" t="s">
        <v>1101</v>
      </c>
      <c r="C38" s="47" t="s">
        <v>608</v>
      </c>
      <c r="D38" s="47">
        <v>45</v>
      </c>
      <c r="E38" s="94"/>
      <c r="F38" s="94"/>
      <c r="G38" s="94"/>
      <c r="H38" s="44"/>
    </row>
    <row r="39" s="33" customFormat="1" spans="1:8">
      <c r="A39" s="47">
        <v>36</v>
      </c>
      <c r="B39" s="47" t="s">
        <v>1271</v>
      </c>
      <c r="C39" s="47" t="s">
        <v>1063</v>
      </c>
      <c r="D39" s="47">
        <v>1358.09</v>
      </c>
      <c r="E39" s="94"/>
      <c r="F39" s="94"/>
      <c r="G39" s="94"/>
      <c r="H39" s="44"/>
    </row>
    <row r="40" s="33" customFormat="1" spans="1:8">
      <c r="A40" s="47">
        <v>37</v>
      </c>
      <c r="B40" s="47" t="s">
        <v>1422</v>
      </c>
      <c r="C40" s="47" t="s">
        <v>608</v>
      </c>
      <c r="D40" s="47">
        <v>64</v>
      </c>
      <c r="E40" s="94"/>
      <c r="F40" s="94"/>
      <c r="G40" s="94"/>
      <c r="H40" s="44"/>
    </row>
    <row r="41" s="33" customFormat="1" spans="1:8">
      <c r="A41" s="47">
        <v>38</v>
      </c>
      <c r="B41" s="47" t="s">
        <v>1212</v>
      </c>
      <c r="C41" s="47" t="s">
        <v>608</v>
      </c>
      <c r="D41" s="47">
        <v>2</v>
      </c>
      <c r="E41" s="94"/>
      <c r="F41" s="94"/>
      <c r="G41" s="94"/>
      <c r="H41" s="44"/>
    </row>
    <row r="42" s="33" customFormat="1" spans="1:8">
      <c r="A42" s="47">
        <v>39</v>
      </c>
      <c r="B42" s="47" t="s">
        <v>1134</v>
      </c>
      <c r="C42" s="47" t="s">
        <v>608</v>
      </c>
      <c r="D42" s="47">
        <v>80</v>
      </c>
      <c r="E42" s="94"/>
      <c r="F42" s="94"/>
      <c r="G42" s="94"/>
      <c r="H42" s="44"/>
    </row>
    <row r="43" s="33" customFormat="1" spans="1:8">
      <c r="A43" s="47">
        <v>40</v>
      </c>
      <c r="B43" s="47" t="s">
        <v>1423</v>
      </c>
      <c r="C43" s="47" t="s">
        <v>1063</v>
      </c>
      <c r="D43" s="47">
        <v>3181.18</v>
      </c>
      <c r="E43" s="94"/>
      <c r="F43" s="94"/>
      <c r="G43" s="94"/>
      <c r="H43" s="44"/>
    </row>
    <row r="44" s="33" customFormat="1" spans="1:8">
      <c r="A44" s="47">
        <v>41</v>
      </c>
      <c r="B44" s="47" t="s">
        <v>804</v>
      </c>
      <c r="C44" s="47" t="s">
        <v>608</v>
      </c>
      <c r="D44" s="47">
        <v>19</v>
      </c>
      <c r="E44" s="94"/>
      <c r="F44" s="94"/>
      <c r="G44" s="94"/>
      <c r="H44" s="44"/>
    </row>
    <row r="45" s="33" customFormat="1" spans="1:8">
      <c r="A45" s="47">
        <v>42</v>
      </c>
      <c r="B45" s="47" t="s">
        <v>1424</v>
      </c>
      <c r="C45" s="47" t="s">
        <v>608</v>
      </c>
      <c r="D45" s="47">
        <v>4</v>
      </c>
      <c r="E45" s="94"/>
      <c r="F45" s="94"/>
      <c r="G45" s="94"/>
      <c r="H45" s="44"/>
    </row>
    <row r="46" s="33" customFormat="1" spans="1:8">
      <c r="A46" s="47">
        <v>43</v>
      </c>
      <c r="B46" s="47" t="s">
        <v>1055</v>
      </c>
      <c r="C46" s="47" t="s">
        <v>608</v>
      </c>
      <c r="D46" s="47">
        <v>3</v>
      </c>
      <c r="E46" s="94"/>
      <c r="F46" s="94"/>
      <c r="G46" s="94"/>
      <c r="H46" s="44"/>
    </row>
    <row r="47" s="33" customFormat="1" spans="1:8">
      <c r="A47" s="47">
        <v>44</v>
      </c>
      <c r="B47" s="47" t="s">
        <v>1110</v>
      </c>
      <c r="C47" s="47" t="s">
        <v>608</v>
      </c>
      <c r="D47" s="47">
        <v>22</v>
      </c>
      <c r="E47" s="94"/>
      <c r="F47" s="94"/>
      <c r="G47" s="94"/>
      <c r="H47" s="44"/>
    </row>
    <row r="48" s="33" customFormat="1" spans="1:8">
      <c r="A48" s="47">
        <v>45</v>
      </c>
      <c r="B48" s="47" t="s">
        <v>1057</v>
      </c>
      <c r="C48" s="47" t="s">
        <v>608</v>
      </c>
      <c r="D48" s="47">
        <v>10</v>
      </c>
      <c r="E48" s="94"/>
      <c r="F48" s="94"/>
      <c r="G48" s="94"/>
      <c r="H48" s="44"/>
    </row>
    <row r="49" s="33" customFormat="1" spans="1:8">
      <c r="A49" s="47">
        <v>46</v>
      </c>
      <c r="B49" s="47" t="s">
        <v>1425</v>
      </c>
      <c r="C49" s="47" t="s">
        <v>608</v>
      </c>
      <c r="D49" s="47">
        <v>2</v>
      </c>
      <c r="E49" s="94"/>
      <c r="F49" s="94"/>
      <c r="G49" s="94"/>
      <c r="H49" s="44"/>
    </row>
    <row r="50" s="33" customFormat="1" spans="1:8">
      <c r="A50" s="118" t="s">
        <v>639</v>
      </c>
      <c r="B50" s="132"/>
      <c r="C50" s="133"/>
      <c r="D50" s="47"/>
      <c r="E50" s="94"/>
      <c r="F50" s="94"/>
      <c r="G50" s="94"/>
      <c r="H50" s="44"/>
    </row>
    <row r="51" s="33" customFormat="1" spans="1:8">
      <c r="A51" s="47">
        <v>1</v>
      </c>
      <c r="B51" s="47" t="s">
        <v>1426</v>
      </c>
      <c r="C51" s="47" t="s">
        <v>463</v>
      </c>
      <c r="D51" s="47">
        <v>17</v>
      </c>
      <c r="E51" s="94"/>
      <c r="F51" s="94"/>
      <c r="G51" s="94"/>
      <c r="H51" s="44"/>
    </row>
    <row r="52" s="33" customFormat="1" spans="1:8">
      <c r="A52" s="47">
        <v>2</v>
      </c>
      <c r="B52" s="47" t="s">
        <v>1427</v>
      </c>
      <c r="C52" s="47" t="s">
        <v>463</v>
      </c>
      <c r="D52" s="47">
        <v>5</v>
      </c>
      <c r="E52" s="94"/>
      <c r="F52" s="94"/>
      <c r="G52" s="94"/>
      <c r="H52" s="44"/>
    </row>
    <row r="53" s="33" customFormat="1" spans="1:8">
      <c r="A53" s="47">
        <v>3</v>
      </c>
      <c r="B53" s="47" t="s">
        <v>1428</v>
      </c>
      <c r="C53" s="47" t="s">
        <v>463</v>
      </c>
      <c r="D53" s="47">
        <v>1</v>
      </c>
      <c r="E53" s="94"/>
      <c r="F53" s="94"/>
      <c r="G53" s="94"/>
      <c r="H53" s="44"/>
    </row>
    <row r="54" s="33" customFormat="1" spans="1:8">
      <c r="A54" s="47">
        <v>4</v>
      </c>
      <c r="B54" s="47" t="s">
        <v>759</v>
      </c>
      <c r="C54" s="47" t="s">
        <v>463</v>
      </c>
      <c r="D54" s="47">
        <v>1</v>
      </c>
      <c r="E54" s="94"/>
      <c r="F54" s="94"/>
      <c r="G54" s="94"/>
      <c r="H54" s="44"/>
    </row>
    <row r="55" s="33" customFormat="1" spans="1:7">
      <c r="A55" s="47" t="s">
        <v>256</v>
      </c>
      <c r="B55" s="47"/>
      <c r="C55" s="47"/>
      <c r="D55" s="89"/>
      <c r="E55" s="47"/>
      <c r="F55" s="47"/>
      <c r="G55" s="47"/>
    </row>
    <row r="56" s="33" customFormat="1" spans="4:7">
      <c r="D56" s="40"/>
      <c r="E56" s="40"/>
      <c r="F56" s="40"/>
      <c r="G56" s="40"/>
    </row>
  </sheetData>
  <mergeCells count="4">
    <mergeCell ref="A1:G1"/>
    <mergeCell ref="A3:C3"/>
    <mergeCell ref="A50:C50"/>
    <mergeCell ref="A55:C55"/>
  </mergeCells>
  <pageMargins left="0.75" right="0.75" top="1" bottom="1" header="0.5" footer="0.5"/>
  <headerFooter/>
</worksheet>
</file>

<file path=xl/worksheets/sheet1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64"/>
  <sheetViews>
    <sheetView workbookViewId="0">
      <selection activeCell="A1" sqref="A1:G1"/>
    </sheetView>
  </sheetViews>
  <sheetFormatPr defaultColWidth="10" defaultRowHeight="15.75"/>
  <cols>
    <col min="1" max="1" width="5.75221238938053" style="33" customWidth="1"/>
    <col min="2" max="2" width="20.7522123893805" style="33" customWidth="1"/>
    <col min="3" max="3" width="5.75221238938053" style="33" customWidth="1"/>
    <col min="4" max="7" width="15.7522123893805" style="33" customWidth="1"/>
    <col min="8" max="8" width="10" style="33"/>
    <col min="9" max="9" width="12.5044247787611" style="33" customWidth="1"/>
    <col min="10" max="16384" width="10" style="33"/>
  </cols>
  <sheetData>
    <row r="1" s="33" customFormat="1" ht="39.95" customHeight="1" spans="1:7">
      <c r="A1" s="41" t="s">
        <v>1429</v>
      </c>
      <c r="B1" s="41"/>
      <c r="C1" s="41"/>
      <c r="D1" s="41"/>
      <c r="E1" s="41"/>
      <c r="F1" s="41"/>
      <c r="G1" s="41"/>
    </row>
    <row r="2" s="38" customFormat="1" ht="21" customHeight="1" spans="1:9">
      <c r="A2" s="43" t="s">
        <v>0</v>
      </c>
      <c r="B2" s="43" t="s">
        <v>1052</v>
      </c>
      <c r="C2" s="43" t="s">
        <v>262</v>
      </c>
      <c r="D2" s="43" t="s">
        <v>268</v>
      </c>
      <c r="E2" s="43" t="s">
        <v>527</v>
      </c>
      <c r="F2" s="43" t="s">
        <v>528</v>
      </c>
      <c r="G2" s="43" t="s">
        <v>529</v>
      </c>
      <c r="H2" s="44"/>
      <c r="I2" s="44"/>
    </row>
    <row r="3" s="38" customFormat="1" spans="1:9">
      <c r="A3" s="43" t="s">
        <v>891</v>
      </c>
      <c r="B3" s="43"/>
      <c r="C3" s="43"/>
      <c r="D3" s="45"/>
      <c r="E3" s="45"/>
      <c r="F3" s="45"/>
      <c r="G3" s="45"/>
      <c r="H3" s="44"/>
      <c r="I3" s="44"/>
    </row>
    <row r="4" s="33" customFormat="1" spans="1:8">
      <c r="A4" s="47">
        <v>1</v>
      </c>
      <c r="B4" s="47" t="s">
        <v>1430</v>
      </c>
      <c r="C4" s="47" t="s">
        <v>1063</v>
      </c>
      <c r="D4" s="47">
        <v>2132</v>
      </c>
      <c r="E4" s="94"/>
      <c r="F4" s="94"/>
      <c r="G4" s="94"/>
      <c r="H4" s="44"/>
    </row>
    <row r="5" s="33" customFormat="1" spans="1:8">
      <c r="A5" s="47">
        <v>2</v>
      </c>
      <c r="B5" s="47" t="s">
        <v>1431</v>
      </c>
      <c r="C5" s="47" t="s">
        <v>1063</v>
      </c>
      <c r="D5" s="47">
        <v>301</v>
      </c>
      <c r="E5" s="94"/>
      <c r="F5" s="94"/>
      <c r="G5" s="94"/>
      <c r="H5" s="44"/>
    </row>
    <row r="6" s="33" customFormat="1" spans="1:8">
      <c r="A6" s="47">
        <v>3</v>
      </c>
      <c r="B6" s="47" t="s">
        <v>1230</v>
      </c>
      <c r="C6" s="47" t="s">
        <v>608</v>
      </c>
      <c r="D6" s="47">
        <v>33</v>
      </c>
      <c r="E6" s="94"/>
      <c r="F6" s="94"/>
      <c r="G6" s="94"/>
      <c r="H6" s="44"/>
    </row>
    <row r="7" s="33" customFormat="1" spans="1:8">
      <c r="A7" s="47">
        <v>4</v>
      </c>
      <c r="B7" s="47" t="s">
        <v>793</v>
      </c>
      <c r="C7" s="47" t="s">
        <v>1063</v>
      </c>
      <c r="D7" s="47">
        <v>5085.7</v>
      </c>
      <c r="E7" s="94"/>
      <c r="F7" s="94"/>
      <c r="G7" s="94"/>
      <c r="H7" s="44"/>
    </row>
    <row r="8" s="33" customFormat="1" spans="1:8">
      <c r="A8" s="47">
        <v>5</v>
      </c>
      <c r="B8" s="47" t="s">
        <v>1432</v>
      </c>
      <c r="C8" s="47" t="s">
        <v>608</v>
      </c>
      <c r="D8" s="47">
        <v>1</v>
      </c>
      <c r="E8" s="94"/>
      <c r="F8" s="94"/>
      <c r="G8" s="94"/>
      <c r="H8" s="44"/>
    </row>
    <row r="9" s="33" customFormat="1" spans="1:8">
      <c r="A9" s="47">
        <v>6</v>
      </c>
      <c r="B9" s="47" t="s">
        <v>1427</v>
      </c>
      <c r="C9" s="105" t="s">
        <v>463</v>
      </c>
      <c r="D9" s="47">
        <v>2</v>
      </c>
      <c r="E9" s="94"/>
      <c r="F9" s="94"/>
      <c r="G9" s="94"/>
      <c r="H9" s="44"/>
    </row>
    <row r="10" s="33" customFormat="1" spans="1:8">
      <c r="A10" s="47">
        <v>7</v>
      </c>
      <c r="B10" s="47" t="s">
        <v>1433</v>
      </c>
      <c r="C10" s="47" t="s">
        <v>608</v>
      </c>
      <c r="D10" s="47">
        <v>9</v>
      </c>
      <c r="E10" s="94"/>
      <c r="F10" s="94"/>
      <c r="G10" s="94"/>
      <c r="H10" s="44"/>
    </row>
    <row r="11" s="33" customFormat="1" spans="1:8">
      <c r="A11" s="47">
        <v>8</v>
      </c>
      <c r="B11" s="47" t="s">
        <v>1375</v>
      </c>
      <c r="C11" s="47" t="s">
        <v>608</v>
      </c>
      <c r="D11" s="47">
        <v>31</v>
      </c>
      <c r="E11" s="94"/>
      <c r="F11" s="94"/>
      <c r="G11" s="94"/>
      <c r="H11" s="44"/>
    </row>
    <row r="12" s="33" customFormat="1" spans="1:8">
      <c r="A12" s="47">
        <v>9</v>
      </c>
      <c r="B12" s="47" t="s">
        <v>1434</v>
      </c>
      <c r="C12" s="47" t="s">
        <v>608</v>
      </c>
      <c r="D12" s="47">
        <v>38</v>
      </c>
      <c r="E12" s="94"/>
      <c r="F12" s="94"/>
      <c r="G12" s="94"/>
      <c r="H12" s="44"/>
    </row>
    <row r="13" s="33" customFormat="1" spans="1:8">
      <c r="A13" s="47">
        <v>10</v>
      </c>
      <c r="B13" s="47" t="s">
        <v>1435</v>
      </c>
      <c r="C13" s="47" t="s">
        <v>608</v>
      </c>
      <c r="D13" s="47">
        <v>2</v>
      </c>
      <c r="E13" s="94"/>
      <c r="F13" s="94"/>
      <c r="G13" s="94"/>
      <c r="H13" s="44"/>
    </row>
    <row r="14" s="33" customFormat="1" spans="1:8">
      <c r="A14" s="47">
        <v>11</v>
      </c>
      <c r="B14" s="47" t="s">
        <v>1436</v>
      </c>
      <c r="C14" s="47" t="s">
        <v>1063</v>
      </c>
      <c r="D14" s="47">
        <v>196</v>
      </c>
      <c r="E14" s="94"/>
      <c r="F14" s="94"/>
      <c r="G14" s="94"/>
      <c r="H14" s="44"/>
    </row>
    <row r="15" s="33" customFormat="1" spans="1:8">
      <c r="A15" s="47">
        <v>12</v>
      </c>
      <c r="B15" s="47" t="s">
        <v>1437</v>
      </c>
      <c r="C15" s="47" t="s">
        <v>1063</v>
      </c>
      <c r="D15" s="47">
        <v>3789.4</v>
      </c>
      <c r="E15" s="94"/>
      <c r="F15" s="94"/>
      <c r="G15" s="94"/>
      <c r="H15" s="44"/>
    </row>
    <row r="16" s="33" customFormat="1" spans="1:8">
      <c r="A16" s="47">
        <v>13</v>
      </c>
      <c r="B16" s="47" t="s">
        <v>1124</v>
      </c>
      <c r="C16" s="47" t="s">
        <v>608</v>
      </c>
      <c r="D16" s="47">
        <v>31</v>
      </c>
      <c r="E16" s="94"/>
      <c r="F16" s="94"/>
      <c r="G16" s="94"/>
      <c r="H16" s="44"/>
    </row>
    <row r="17" s="33" customFormat="1" spans="1:8">
      <c r="A17" s="47">
        <v>14</v>
      </c>
      <c r="B17" s="47" t="s">
        <v>1241</v>
      </c>
      <c r="C17" s="47" t="s">
        <v>1063</v>
      </c>
      <c r="D17" s="47">
        <v>58</v>
      </c>
      <c r="E17" s="94"/>
      <c r="F17" s="94"/>
      <c r="G17" s="94"/>
      <c r="H17" s="44"/>
    </row>
    <row r="18" s="33" customFormat="1" spans="1:8">
      <c r="A18" s="47">
        <v>15</v>
      </c>
      <c r="B18" s="47" t="s">
        <v>1438</v>
      </c>
      <c r="C18" s="47" t="s">
        <v>608</v>
      </c>
      <c r="D18" s="47">
        <v>28</v>
      </c>
      <c r="E18" s="94"/>
      <c r="F18" s="94"/>
      <c r="G18" s="94"/>
      <c r="H18" s="44"/>
    </row>
    <row r="19" s="33" customFormat="1" spans="1:8">
      <c r="A19" s="47">
        <v>16</v>
      </c>
      <c r="B19" s="47" t="s">
        <v>836</v>
      </c>
      <c r="C19" s="47" t="s">
        <v>1063</v>
      </c>
      <c r="D19" s="47">
        <v>147</v>
      </c>
      <c r="E19" s="94"/>
      <c r="F19" s="94"/>
      <c r="G19" s="94"/>
      <c r="H19" s="44"/>
    </row>
    <row r="20" s="33" customFormat="1" spans="1:8">
      <c r="A20" s="47">
        <v>17</v>
      </c>
      <c r="B20" s="47" t="s">
        <v>1223</v>
      </c>
      <c r="C20" s="47" t="s">
        <v>1063</v>
      </c>
      <c r="D20" s="47">
        <v>140</v>
      </c>
      <c r="E20" s="94"/>
      <c r="F20" s="94"/>
      <c r="G20" s="94"/>
      <c r="H20" s="44"/>
    </row>
    <row r="21" s="33" customFormat="1" spans="1:8">
      <c r="A21" s="47">
        <v>18</v>
      </c>
      <c r="B21" s="47" t="s">
        <v>1439</v>
      </c>
      <c r="C21" s="47" t="s">
        <v>1063</v>
      </c>
      <c r="D21" s="47">
        <v>81</v>
      </c>
      <c r="E21" s="94"/>
      <c r="F21" s="94"/>
      <c r="G21" s="94"/>
      <c r="H21" s="44"/>
    </row>
    <row r="22" s="33" customFormat="1" spans="1:8">
      <c r="A22" s="47">
        <v>19</v>
      </c>
      <c r="B22" s="47" t="s">
        <v>1332</v>
      </c>
      <c r="C22" s="47" t="s">
        <v>1063</v>
      </c>
      <c r="D22" s="47">
        <v>32</v>
      </c>
      <c r="E22" s="94"/>
      <c r="F22" s="94"/>
      <c r="G22" s="94"/>
      <c r="H22" s="44"/>
    </row>
    <row r="23" s="33" customFormat="1" spans="1:8">
      <c r="A23" s="47">
        <v>20</v>
      </c>
      <c r="B23" s="47" t="s">
        <v>1440</v>
      </c>
      <c r="C23" s="47" t="s">
        <v>608</v>
      </c>
      <c r="D23" s="47">
        <v>3</v>
      </c>
      <c r="E23" s="94"/>
      <c r="F23" s="94"/>
      <c r="G23" s="94"/>
      <c r="H23" s="44"/>
    </row>
    <row r="24" s="33" customFormat="1" spans="1:8">
      <c r="A24" s="47">
        <v>21</v>
      </c>
      <c r="B24" s="47" t="s">
        <v>1125</v>
      </c>
      <c r="C24" s="47" t="s">
        <v>1063</v>
      </c>
      <c r="D24" s="47">
        <v>147</v>
      </c>
      <c r="E24" s="94"/>
      <c r="F24" s="94"/>
      <c r="G24" s="94"/>
      <c r="H24" s="44"/>
    </row>
    <row r="25" s="33" customFormat="1" spans="1:8">
      <c r="A25" s="47">
        <v>22</v>
      </c>
      <c r="B25" s="47" t="s">
        <v>1219</v>
      </c>
      <c r="C25" s="47" t="s">
        <v>1063</v>
      </c>
      <c r="D25" s="47">
        <v>597</v>
      </c>
      <c r="E25" s="94"/>
      <c r="F25" s="94"/>
      <c r="G25" s="94"/>
      <c r="H25" s="44"/>
    </row>
    <row r="26" s="33" customFormat="1" spans="1:8">
      <c r="A26" s="47">
        <v>23</v>
      </c>
      <c r="B26" s="47" t="s">
        <v>1383</v>
      </c>
      <c r="C26" s="47" t="s">
        <v>1063</v>
      </c>
      <c r="D26" s="47">
        <v>1230</v>
      </c>
      <c r="E26" s="94"/>
      <c r="F26" s="94"/>
      <c r="G26" s="94"/>
      <c r="H26" s="44"/>
    </row>
    <row r="27" s="33" customFormat="1" spans="1:8">
      <c r="A27" s="47">
        <v>24</v>
      </c>
      <c r="B27" s="47" t="s">
        <v>1292</v>
      </c>
      <c r="C27" s="47" t="s">
        <v>608</v>
      </c>
      <c r="D27" s="47">
        <v>13</v>
      </c>
      <c r="E27" s="94"/>
      <c r="F27" s="94"/>
      <c r="G27" s="94"/>
      <c r="H27" s="44"/>
    </row>
    <row r="28" s="33" customFormat="1" spans="1:8">
      <c r="A28" s="47">
        <v>25</v>
      </c>
      <c r="B28" s="47" t="s">
        <v>1262</v>
      </c>
      <c r="C28" s="47" t="s">
        <v>1063</v>
      </c>
      <c r="D28" s="47">
        <v>99</v>
      </c>
      <c r="E28" s="94"/>
      <c r="F28" s="94"/>
      <c r="G28" s="94"/>
      <c r="H28" s="44"/>
    </row>
    <row r="29" s="33" customFormat="1" spans="1:8">
      <c r="A29" s="47">
        <v>26</v>
      </c>
      <c r="B29" s="47" t="s">
        <v>1441</v>
      </c>
      <c r="C29" s="47" t="s">
        <v>608</v>
      </c>
      <c r="D29" s="47">
        <v>79</v>
      </c>
      <c r="E29" s="94"/>
      <c r="F29" s="94"/>
      <c r="G29" s="94"/>
      <c r="H29" s="44"/>
    </row>
    <row r="30" s="33" customFormat="1" spans="1:8">
      <c r="A30" s="47">
        <v>27</v>
      </c>
      <c r="B30" s="47" t="s">
        <v>1442</v>
      </c>
      <c r="C30" s="47" t="s">
        <v>1063</v>
      </c>
      <c r="D30" s="47">
        <v>130</v>
      </c>
      <c r="E30" s="94"/>
      <c r="F30" s="94"/>
      <c r="G30" s="94"/>
      <c r="H30" s="44"/>
    </row>
    <row r="31" s="33" customFormat="1" spans="1:8">
      <c r="A31" s="47">
        <v>28</v>
      </c>
      <c r="B31" s="47" t="s">
        <v>1443</v>
      </c>
      <c r="C31" s="47" t="s">
        <v>608</v>
      </c>
      <c r="D31" s="47">
        <v>40</v>
      </c>
      <c r="E31" s="94"/>
      <c r="F31" s="94"/>
      <c r="G31" s="94"/>
      <c r="H31" s="44"/>
    </row>
    <row r="32" s="33" customFormat="1" spans="1:8">
      <c r="A32" s="47">
        <v>29</v>
      </c>
      <c r="B32" s="47" t="s">
        <v>1444</v>
      </c>
      <c r="C32" s="47" t="s">
        <v>1063</v>
      </c>
      <c r="D32" s="47">
        <v>3785</v>
      </c>
      <c r="E32" s="94"/>
      <c r="F32" s="94"/>
      <c r="G32" s="94"/>
      <c r="H32" s="44"/>
    </row>
    <row r="33" s="33" customFormat="1" spans="1:8">
      <c r="A33" s="47">
        <v>30</v>
      </c>
      <c r="B33" s="47" t="s">
        <v>1129</v>
      </c>
      <c r="C33" s="47" t="s">
        <v>1063</v>
      </c>
      <c r="D33" s="47">
        <v>64</v>
      </c>
      <c r="E33" s="94"/>
      <c r="F33" s="94"/>
      <c r="G33" s="94"/>
      <c r="H33" s="44"/>
    </row>
    <row r="34" s="33" customFormat="1" ht="13.5" customHeight="1" spans="1:8">
      <c r="A34" s="47">
        <v>31</v>
      </c>
      <c r="B34" s="47" t="s">
        <v>1445</v>
      </c>
      <c r="C34" s="47" t="s">
        <v>1063</v>
      </c>
      <c r="D34" s="47">
        <v>14</v>
      </c>
      <c r="E34" s="94"/>
      <c r="F34" s="94"/>
      <c r="G34" s="94"/>
      <c r="H34" s="44"/>
    </row>
    <row r="35" s="33" customFormat="1" spans="1:8">
      <c r="A35" s="47">
        <v>32</v>
      </c>
      <c r="B35" s="47" t="s">
        <v>1130</v>
      </c>
      <c r="C35" s="47" t="s">
        <v>1063</v>
      </c>
      <c r="D35" s="47">
        <v>150</v>
      </c>
      <c r="E35" s="94"/>
      <c r="F35" s="94"/>
      <c r="G35" s="94"/>
      <c r="H35" s="44"/>
    </row>
    <row r="36" s="33" customFormat="1" spans="1:8">
      <c r="A36" s="47">
        <v>33</v>
      </c>
      <c r="B36" s="47" t="s">
        <v>1446</v>
      </c>
      <c r="C36" s="47" t="s">
        <v>608</v>
      </c>
      <c r="D36" s="47">
        <v>1266</v>
      </c>
      <c r="E36" s="94"/>
      <c r="F36" s="94"/>
      <c r="G36" s="94"/>
      <c r="H36" s="44"/>
    </row>
    <row r="37" s="33" customFormat="1" spans="1:8">
      <c r="A37" s="47">
        <v>34</v>
      </c>
      <c r="B37" s="47" t="s">
        <v>1447</v>
      </c>
      <c r="C37" s="47" t="s">
        <v>608</v>
      </c>
      <c r="D37" s="47">
        <v>22</v>
      </c>
      <c r="E37" s="94"/>
      <c r="F37" s="94"/>
      <c r="G37" s="94"/>
      <c r="H37" s="44"/>
    </row>
    <row r="38" s="33" customFormat="1" spans="1:8">
      <c r="A38" s="47">
        <v>35</v>
      </c>
      <c r="B38" s="47" t="s">
        <v>1062</v>
      </c>
      <c r="C38" s="47" t="s">
        <v>608</v>
      </c>
      <c r="D38" s="47">
        <v>1</v>
      </c>
      <c r="E38" s="94"/>
      <c r="F38" s="94"/>
      <c r="G38" s="94"/>
      <c r="H38" s="44"/>
    </row>
    <row r="39" s="33" customFormat="1" spans="1:8">
      <c r="A39" s="47">
        <v>36</v>
      </c>
      <c r="B39" s="47" t="s">
        <v>1448</v>
      </c>
      <c r="C39" s="47" t="s">
        <v>1063</v>
      </c>
      <c r="D39" s="47">
        <v>275</v>
      </c>
      <c r="E39" s="94"/>
      <c r="F39" s="94"/>
      <c r="G39" s="94"/>
      <c r="H39" s="44"/>
    </row>
    <row r="40" s="33" customFormat="1" spans="1:8">
      <c r="A40" s="47">
        <v>37</v>
      </c>
      <c r="B40" s="47" t="s">
        <v>1132</v>
      </c>
      <c r="C40" s="47" t="s">
        <v>1063</v>
      </c>
      <c r="D40" s="47">
        <v>40</v>
      </c>
      <c r="E40" s="94"/>
      <c r="F40" s="94"/>
      <c r="G40" s="94"/>
      <c r="H40" s="44"/>
    </row>
    <row r="41" s="33" customFormat="1" spans="1:8">
      <c r="A41" s="47">
        <v>38</v>
      </c>
      <c r="B41" s="47" t="s">
        <v>1268</v>
      </c>
      <c r="C41" s="47" t="s">
        <v>608</v>
      </c>
      <c r="D41" s="47">
        <v>35</v>
      </c>
      <c r="E41" s="94"/>
      <c r="F41" s="94"/>
      <c r="G41" s="94"/>
      <c r="H41" s="44"/>
    </row>
    <row r="42" s="33" customFormat="1" spans="1:8">
      <c r="A42" s="47">
        <v>39</v>
      </c>
      <c r="B42" s="47" t="s">
        <v>1421</v>
      </c>
      <c r="C42" s="47" t="s">
        <v>608</v>
      </c>
      <c r="D42" s="47">
        <v>45</v>
      </c>
      <c r="E42" s="94"/>
      <c r="F42" s="94"/>
      <c r="G42" s="94"/>
      <c r="H42" s="44"/>
    </row>
    <row r="43" s="33" customFormat="1" spans="1:8">
      <c r="A43" s="47">
        <v>40</v>
      </c>
      <c r="B43" s="47" t="s">
        <v>1449</v>
      </c>
      <c r="C43" s="47" t="s">
        <v>608</v>
      </c>
      <c r="D43" s="47">
        <v>17</v>
      </c>
      <c r="E43" s="94"/>
      <c r="F43" s="94"/>
      <c r="G43" s="94"/>
      <c r="H43" s="44"/>
    </row>
    <row r="44" s="33" customFormat="1" spans="1:8">
      <c r="A44" s="47">
        <v>41</v>
      </c>
      <c r="B44" s="47" t="s">
        <v>1450</v>
      </c>
      <c r="C44" s="47" t="s">
        <v>608</v>
      </c>
      <c r="D44" s="47">
        <v>59</v>
      </c>
      <c r="E44" s="94"/>
      <c r="F44" s="94"/>
      <c r="G44" s="94"/>
      <c r="H44" s="44"/>
    </row>
    <row r="45" s="33" customFormat="1" spans="1:8">
      <c r="A45" s="47">
        <v>42</v>
      </c>
      <c r="B45" s="47" t="s">
        <v>1101</v>
      </c>
      <c r="C45" s="47" t="s">
        <v>608</v>
      </c>
      <c r="D45" s="47">
        <v>2</v>
      </c>
      <c r="E45" s="94"/>
      <c r="F45" s="94"/>
      <c r="G45" s="94"/>
      <c r="H45" s="44"/>
    </row>
    <row r="46" s="33" customFormat="1" spans="1:8">
      <c r="A46" s="47">
        <v>43</v>
      </c>
      <c r="B46" s="47" t="s">
        <v>1451</v>
      </c>
      <c r="C46" s="47" t="s">
        <v>1063</v>
      </c>
      <c r="D46" s="47">
        <v>91</v>
      </c>
      <c r="E46" s="94"/>
      <c r="F46" s="94"/>
      <c r="G46" s="94"/>
      <c r="H46" s="44"/>
    </row>
    <row r="47" s="33" customFormat="1" spans="1:8">
      <c r="A47" s="47">
        <v>44</v>
      </c>
      <c r="B47" s="47" t="s">
        <v>1452</v>
      </c>
      <c r="C47" s="45" t="s">
        <v>463</v>
      </c>
      <c r="D47" s="47">
        <v>2</v>
      </c>
      <c r="E47" s="94"/>
      <c r="F47" s="94"/>
      <c r="G47" s="94"/>
      <c r="H47" s="44"/>
    </row>
    <row r="48" s="33" customFormat="1" spans="1:8">
      <c r="A48" s="47">
        <v>45</v>
      </c>
      <c r="B48" s="47" t="s">
        <v>1453</v>
      </c>
      <c r="C48" s="47" t="s">
        <v>608</v>
      </c>
      <c r="D48" s="47">
        <v>9</v>
      </c>
      <c r="E48" s="94"/>
      <c r="F48" s="94"/>
      <c r="G48" s="94"/>
      <c r="H48" s="44"/>
    </row>
    <row r="49" s="33" customFormat="1" spans="1:8">
      <c r="A49" s="47">
        <v>46</v>
      </c>
      <c r="B49" s="47" t="s">
        <v>1454</v>
      </c>
      <c r="C49" s="47" t="s">
        <v>608</v>
      </c>
      <c r="D49" s="47">
        <v>38</v>
      </c>
      <c r="E49" s="94"/>
      <c r="F49" s="94"/>
      <c r="G49" s="94"/>
      <c r="H49" s="44"/>
    </row>
    <row r="50" s="33" customFormat="1" spans="1:8">
      <c r="A50" s="47">
        <v>47</v>
      </c>
      <c r="B50" s="47" t="s">
        <v>1103</v>
      </c>
      <c r="C50" s="47" t="s">
        <v>608</v>
      </c>
      <c r="D50" s="47">
        <v>24</v>
      </c>
      <c r="E50" s="94"/>
      <c r="F50" s="94"/>
      <c r="G50" s="94"/>
      <c r="H50" s="44"/>
    </row>
    <row r="51" s="33" customFormat="1" spans="1:8">
      <c r="A51" s="47">
        <v>48</v>
      </c>
      <c r="B51" s="47" t="s">
        <v>1455</v>
      </c>
      <c r="C51" s="47" t="s">
        <v>608</v>
      </c>
      <c r="D51" s="47">
        <v>10</v>
      </c>
      <c r="E51" s="94"/>
      <c r="F51" s="94"/>
      <c r="G51" s="94"/>
      <c r="H51" s="44"/>
    </row>
    <row r="52" s="33" customFormat="1" spans="1:8">
      <c r="A52" s="47">
        <v>49</v>
      </c>
      <c r="B52" s="47" t="s">
        <v>1275</v>
      </c>
      <c r="C52" s="47" t="s">
        <v>1063</v>
      </c>
      <c r="D52" s="47">
        <v>444</v>
      </c>
      <c r="E52" s="94"/>
      <c r="F52" s="94"/>
      <c r="G52" s="94"/>
      <c r="H52" s="44"/>
    </row>
    <row r="53" s="33" customFormat="1" spans="1:8">
      <c r="A53" s="47">
        <v>50</v>
      </c>
      <c r="B53" s="47" t="s">
        <v>804</v>
      </c>
      <c r="C53" s="47" t="s">
        <v>608</v>
      </c>
      <c r="D53" s="47">
        <v>174</v>
      </c>
      <c r="E53" s="94"/>
      <c r="F53" s="94"/>
      <c r="G53" s="94"/>
      <c r="H53" s="44"/>
    </row>
    <row r="54" s="33" customFormat="1" spans="1:8">
      <c r="A54" s="47">
        <v>51</v>
      </c>
      <c r="B54" s="47" t="s">
        <v>1426</v>
      </c>
      <c r="C54" s="45" t="s">
        <v>463</v>
      </c>
      <c r="D54" s="47">
        <v>4</v>
      </c>
      <c r="E54" s="94"/>
      <c r="F54" s="94"/>
      <c r="G54" s="94"/>
      <c r="H54" s="44"/>
    </row>
    <row r="55" s="33" customFormat="1" spans="1:8">
      <c r="A55" s="47">
        <v>52</v>
      </c>
      <c r="B55" s="47" t="s">
        <v>1456</v>
      </c>
      <c r="C55" s="47" t="s">
        <v>1063</v>
      </c>
      <c r="D55" s="47">
        <v>134</v>
      </c>
      <c r="E55" s="94"/>
      <c r="F55" s="94"/>
      <c r="G55" s="94"/>
      <c r="H55" s="44"/>
    </row>
    <row r="56" s="33" customFormat="1" spans="1:8">
      <c r="A56" s="47">
        <v>53</v>
      </c>
      <c r="B56" s="47" t="s">
        <v>1457</v>
      </c>
      <c r="C56" s="47" t="s">
        <v>1063</v>
      </c>
      <c r="D56" s="47">
        <v>193</v>
      </c>
      <c r="E56" s="94"/>
      <c r="F56" s="94"/>
      <c r="G56" s="94"/>
      <c r="H56" s="44"/>
    </row>
    <row r="57" s="33" customFormat="1" spans="1:8">
      <c r="A57" s="47">
        <v>54</v>
      </c>
      <c r="B57" s="47" t="s">
        <v>1458</v>
      </c>
      <c r="C57" s="47" t="s">
        <v>1063</v>
      </c>
      <c r="D57" s="47">
        <v>249</v>
      </c>
      <c r="E57" s="94"/>
      <c r="F57" s="94"/>
      <c r="G57" s="94"/>
      <c r="H57" s="44"/>
    </row>
    <row r="58" s="33" customFormat="1" spans="1:8">
      <c r="A58" s="47">
        <v>55</v>
      </c>
      <c r="B58" s="47" t="s">
        <v>1203</v>
      </c>
      <c r="C58" s="47" t="s">
        <v>608</v>
      </c>
      <c r="D58" s="47">
        <v>11</v>
      </c>
      <c r="E58" s="94"/>
      <c r="F58" s="94"/>
      <c r="G58" s="94"/>
      <c r="H58" s="44"/>
    </row>
    <row r="59" s="33" customFormat="1" spans="1:8">
      <c r="A59" s="47">
        <v>56</v>
      </c>
      <c r="B59" s="47" t="s">
        <v>1459</v>
      </c>
      <c r="C59" s="47" t="s">
        <v>608</v>
      </c>
      <c r="D59" s="47">
        <v>20</v>
      </c>
      <c r="E59" s="94"/>
      <c r="F59" s="94"/>
      <c r="G59" s="94"/>
      <c r="H59" s="44"/>
    </row>
    <row r="60" s="33" customFormat="1" spans="1:8">
      <c r="A60" s="47">
        <v>57</v>
      </c>
      <c r="B60" s="47" t="s">
        <v>1460</v>
      </c>
      <c r="C60" s="47" t="s">
        <v>608</v>
      </c>
      <c r="D60" s="47">
        <v>24</v>
      </c>
      <c r="E60" s="94"/>
      <c r="F60" s="94"/>
      <c r="G60" s="94"/>
      <c r="H60" s="44"/>
    </row>
    <row r="61" s="33" customFormat="1" spans="1:8">
      <c r="A61" s="47">
        <v>58</v>
      </c>
      <c r="B61" s="47" t="s">
        <v>1461</v>
      </c>
      <c r="C61" s="47" t="s">
        <v>1063</v>
      </c>
      <c r="D61" s="47">
        <v>54</v>
      </c>
      <c r="E61" s="94"/>
      <c r="F61" s="94"/>
      <c r="G61" s="94"/>
      <c r="H61" s="44"/>
    </row>
    <row r="62" s="33" customFormat="1" spans="1:8">
      <c r="A62" s="47">
        <v>59</v>
      </c>
      <c r="B62" s="47" t="s">
        <v>1462</v>
      </c>
      <c r="C62" s="47" t="s">
        <v>608</v>
      </c>
      <c r="D62" s="47">
        <v>27</v>
      </c>
      <c r="E62" s="94"/>
      <c r="F62" s="94"/>
      <c r="G62" s="94"/>
      <c r="H62" s="44"/>
    </row>
    <row r="63" s="33" customFormat="1" spans="1:8">
      <c r="A63" s="47">
        <v>60</v>
      </c>
      <c r="B63" s="47" t="s">
        <v>1463</v>
      </c>
      <c r="C63" s="47" t="s">
        <v>1063</v>
      </c>
      <c r="D63" s="47">
        <v>26</v>
      </c>
      <c r="E63" s="94"/>
      <c r="F63" s="94"/>
      <c r="G63" s="94"/>
      <c r="H63" s="44"/>
    </row>
    <row r="64" s="33" customFormat="1" spans="1:7">
      <c r="A64" s="118" t="s">
        <v>256</v>
      </c>
      <c r="B64" s="132"/>
      <c r="C64" s="132"/>
      <c r="D64" s="133"/>
      <c r="E64" s="133"/>
      <c r="F64" s="133"/>
      <c r="G64" s="47"/>
    </row>
  </sheetData>
  <mergeCells count="3">
    <mergeCell ref="A1:G1"/>
    <mergeCell ref="A3:C3"/>
    <mergeCell ref="A64:D64"/>
  </mergeCells>
  <pageMargins left="0.75" right="0.75" top="1" bottom="1" header="0.5" footer="0.5"/>
  <headerFooter/>
</worksheet>
</file>

<file path=xl/worksheets/sheet1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44"/>
  <sheetViews>
    <sheetView workbookViewId="0">
      <selection activeCell="A1" sqref="A1:G1"/>
    </sheetView>
  </sheetViews>
  <sheetFormatPr defaultColWidth="10" defaultRowHeight="15.75"/>
  <cols>
    <col min="1" max="1" width="5.75221238938053" style="33" customWidth="1"/>
    <col min="2" max="2" width="20.7522123893805" style="33" customWidth="1"/>
    <col min="3" max="3" width="5.75221238938053" style="33" customWidth="1"/>
    <col min="4" max="7" width="15.7522123893805" style="33" customWidth="1"/>
    <col min="8" max="9" width="10" style="33"/>
    <col min="10" max="10" width="11.2566371681416" style="33" customWidth="1"/>
    <col min="11" max="16384" width="10" style="33"/>
  </cols>
  <sheetData>
    <row r="1" s="33" customFormat="1" ht="39.95" customHeight="1" spans="1:7">
      <c r="A1" s="90" t="s">
        <v>1464</v>
      </c>
      <c r="B1" s="91"/>
      <c r="C1" s="91"/>
      <c r="D1" s="91"/>
      <c r="E1" s="91"/>
      <c r="F1" s="91"/>
      <c r="G1" s="92"/>
    </row>
    <row r="2" s="38" customFormat="1" ht="21" customHeight="1" spans="1:10">
      <c r="A2" s="43" t="s">
        <v>0</v>
      </c>
      <c r="B2" s="43" t="s">
        <v>1052</v>
      </c>
      <c r="C2" s="43" t="s">
        <v>262</v>
      </c>
      <c r="D2" s="43" t="s">
        <v>268</v>
      </c>
      <c r="E2" s="43" t="s">
        <v>527</v>
      </c>
      <c r="F2" s="43" t="s">
        <v>528</v>
      </c>
      <c r="G2" s="43" t="s">
        <v>529</v>
      </c>
      <c r="H2" s="44"/>
      <c r="I2" s="44"/>
      <c r="J2" s="44"/>
    </row>
    <row r="3" s="38" customFormat="1" spans="1:10">
      <c r="A3" s="43" t="s">
        <v>891</v>
      </c>
      <c r="B3" s="43"/>
      <c r="C3" s="43"/>
      <c r="D3" s="45"/>
      <c r="E3" s="45"/>
      <c r="F3" s="45"/>
      <c r="G3" s="45"/>
      <c r="H3" s="44"/>
      <c r="I3" s="44"/>
      <c r="J3" s="44"/>
    </row>
    <row r="4" s="33" customFormat="1" spans="1:9">
      <c r="A4" s="47">
        <v>1</v>
      </c>
      <c r="B4" s="47" t="s">
        <v>1465</v>
      </c>
      <c r="C4" s="47" t="s">
        <v>1063</v>
      </c>
      <c r="D4" s="47">
        <v>1530</v>
      </c>
      <c r="E4" s="94"/>
      <c r="F4" s="94"/>
      <c r="G4" s="94"/>
      <c r="H4" s="44"/>
      <c r="I4" s="44"/>
    </row>
    <row r="5" s="33" customFormat="1" spans="1:9">
      <c r="A5" s="47">
        <v>2</v>
      </c>
      <c r="B5" s="47" t="s">
        <v>1218</v>
      </c>
      <c r="C5" s="47" t="s">
        <v>1063</v>
      </c>
      <c r="D5" s="47">
        <v>91</v>
      </c>
      <c r="E5" s="94"/>
      <c r="F5" s="94"/>
      <c r="G5" s="94"/>
      <c r="H5" s="44"/>
      <c r="I5" s="44"/>
    </row>
    <row r="6" s="33" customFormat="1" spans="1:9">
      <c r="A6" s="47">
        <v>3</v>
      </c>
      <c r="B6" s="47" t="s">
        <v>1232</v>
      </c>
      <c r="C6" s="47" t="s">
        <v>608</v>
      </c>
      <c r="D6" s="47">
        <v>3</v>
      </c>
      <c r="E6" s="94"/>
      <c r="F6" s="94"/>
      <c r="G6" s="94"/>
      <c r="H6" s="44"/>
      <c r="I6" s="44"/>
    </row>
    <row r="7" s="33" customFormat="1" spans="1:9">
      <c r="A7" s="47">
        <v>4</v>
      </c>
      <c r="B7" s="47" t="s">
        <v>1365</v>
      </c>
      <c r="C7" s="47" t="s">
        <v>608</v>
      </c>
      <c r="D7" s="47">
        <v>193</v>
      </c>
      <c r="E7" s="94"/>
      <c r="F7" s="94"/>
      <c r="G7" s="94"/>
      <c r="H7" s="44"/>
      <c r="I7" s="44"/>
    </row>
    <row r="8" s="33" customFormat="1" spans="1:9">
      <c r="A8" s="47">
        <v>5</v>
      </c>
      <c r="B8" s="47" t="s">
        <v>1071</v>
      </c>
      <c r="C8" s="47" t="s">
        <v>608</v>
      </c>
      <c r="D8" s="47">
        <v>16</v>
      </c>
      <c r="E8" s="94"/>
      <c r="F8" s="94"/>
      <c r="G8" s="94"/>
      <c r="H8" s="44"/>
      <c r="I8" s="44"/>
    </row>
    <row r="9" s="33" customFormat="1" spans="1:9">
      <c r="A9" s="47">
        <v>6</v>
      </c>
      <c r="B9" s="47" t="s">
        <v>1237</v>
      </c>
      <c r="C9" s="47" t="s">
        <v>1063</v>
      </c>
      <c r="D9" s="47">
        <v>69</v>
      </c>
      <c r="E9" s="94"/>
      <c r="F9" s="94"/>
      <c r="G9" s="94"/>
      <c r="H9" s="44"/>
      <c r="I9" s="44"/>
    </row>
    <row r="10" s="33" customFormat="1" spans="1:9">
      <c r="A10" s="47">
        <v>7</v>
      </c>
      <c r="B10" s="47" t="s">
        <v>1375</v>
      </c>
      <c r="C10" s="47" t="s">
        <v>608</v>
      </c>
      <c r="D10" s="47">
        <v>136</v>
      </c>
      <c r="E10" s="94"/>
      <c r="F10" s="94"/>
      <c r="G10" s="94"/>
      <c r="H10" s="44"/>
      <c r="I10" s="44"/>
    </row>
    <row r="11" s="33" customFormat="1" spans="1:9">
      <c r="A11" s="47">
        <v>8</v>
      </c>
      <c r="B11" s="47" t="s">
        <v>1466</v>
      </c>
      <c r="C11" s="47" t="s">
        <v>608</v>
      </c>
      <c r="D11" s="47">
        <v>3</v>
      </c>
      <c r="E11" s="94"/>
      <c r="F11" s="94"/>
      <c r="G11" s="94"/>
      <c r="H11" s="44"/>
      <c r="I11" s="44"/>
    </row>
    <row r="12" s="33" customFormat="1" spans="1:9">
      <c r="A12" s="47">
        <v>9</v>
      </c>
      <c r="B12" s="47" t="s">
        <v>1467</v>
      </c>
      <c r="C12" s="47" t="s">
        <v>608</v>
      </c>
      <c r="D12" s="47">
        <v>10</v>
      </c>
      <c r="E12" s="94"/>
      <c r="F12" s="94"/>
      <c r="G12" s="94"/>
      <c r="H12" s="44"/>
      <c r="I12" s="44"/>
    </row>
    <row r="13" s="33" customFormat="1" spans="1:9">
      <c r="A13" s="47">
        <v>10</v>
      </c>
      <c r="B13" s="47" t="s">
        <v>811</v>
      </c>
      <c r="C13" s="47" t="s">
        <v>1063</v>
      </c>
      <c r="D13" s="47">
        <v>39</v>
      </c>
      <c r="E13" s="94"/>
      <c r="F13" s="94"/>
      <c r="G13" s="94"/>
      <c r="H13" s="44"/>
      <c r="I13" s="44"/>
    </row>
    <row r="14" s="33" customFormat="1" spans="1:9">
      <c r="A14" s="47">
        <v>11</v>
      </c>
      <c r="B14" s="47" t="s">
        <v>1059</v>
      </c>
      <c r="C14" s="47" t="s">
        <v>608</v>
      </c>
      <c r="D14" s="47">
        <v>1</v>
      </c>
      <c r="E14" s="94"/>
      <c r="F14" s="94"/>
      <c r="G14" s="94"/>
      <c r="H14" s="44"/>
      <c r="I14" s="44"/>
    </row>
    <row r="15" s="33" customFormat="1" spans="1:9">
      <c r="A15" s="47">
        <v>12</v>
      </c>
      <c r="B15" s="47" t="s">
        <v>1058</v>
      </c>
      <c r="C15" s="45" t="s">
        <v>608</v>
      </c>
      <c r="D15" s="47">
        <v>9</v>
      </c>
      <c r="E15" s="94"/>
      <c r="F15" s="94"/>
      <c r="G15" s="94"/>
      <c r="H15" s="44"/>
      <c r="I15" s="44"/>
    </row>
    <row r="16" s="33" customFormat="1" spans="1:9">
      <c r="A16" s="47">
        <v>13</v>
      </c>
      <c r="B16" s="47" t="s">
        <v>1077</v>
      </c>
      <c r="C16" s="47" t="s">
        <v>608</v>
      </c>
      <c r="D16" s="47">
        <v>2</v>
      </c>
      <c r="E16" s="94"/>
      <c r="F16" s="94"/>
      <c r="G16" s="94"/>
      <c r="H16" s="44"/>
      <c r="I16" s="44"/>
    </row>
    <row r="17" s="33" customFormat="1" spans="1:9">
      <c r="A17" s="47">
        <v>14</v>
      </c>
      <c r="B17" s="47" t="s">
        <v>1320</v>
      </c>
      <c r="C17" s="47" t="s">
        <v>1063</v>
      </c>
      <c r="D17" s="47">
        <v>191</v>
      </c>
      <c r="E17" s="94"/>
      <c r="F17" s="94"/>
      <c r="G17" s="94"/>
      <c r="H17" s="44"/>
      <c r="I17" s="44"/>
    </row>
    <row r="18" s="33" customFormat="1" spans="1:9">
      <c r="A18" s="47">
        <v>15</v>
      </c>
      <c r="B18" s="47" t="s">
        <v>1245</v>
      </c>
      <c r="C18" s="47" t="s">
        <v>608</v>
      </c>
      <c r="D18" s="47">
        <v>3</v>
      </c>
      <c r="E18" s="94"/>
      <c r="F18" s="94"/>
      <c r="G18" s="94"/>
      <c r="H18" s="44"/>
      <c r="I18" s="44"/>
    </row>
    <row r="19" s="33" customFormat="1" spans="1:9">
      <c r="A19" s="47">
        <v>16</v>
      </c>
      <c r="B19" s="47" t="s">
        <v>1248</v>
      </c>
      <c r="C19" s="47" t="s">
        <v>608</v>
      </c>
      <c r="D19" s="47">
        <v>21</v>
      </c>
      <c r="E19" s="94"/>
      <c r="F19" s="94"/>
      <c r="G19" s="94"/>
      <c r="H19" s="44"/>
      <c r="I19" s="44"/>
    </row>
    <row r="20" s="33" customFormat="1" spans="1:9">
      <c r="A20" s="47">
        <v>17</v>
      </c>
      <c r="B20" s="47" t="s">
        <v>1125</v>
      </c>
      <c r="C20" s="47" t="s">
        <v>1063</v>
      </c>
      <c r="D20" s="47">
        <v>465</v>
      </c>
      <c r="E20" s="94"/>
      <c r="F20" s="94"/>
      <c r="G20" s="94"/>
      <c r="H20" s="44"/>
      <c r="I20" s="44"/>
    </row>
    <row r="21" s="33" customFormat="1" spans="1:9">
      <c r="A21" s="47">
        <v>18</v>
      </c>
      <c r="B21" s="47" t="s">
        <v>1254</v>
      </c>
      <c r="C21" s="47" t="s">
        <v>608</v>
      </c>
      <c r="D21" s="47">
        <v>12</v>
      </c>
      <c r="E21" s="94"/>
      <c r="F21" s="94"/>
      <c r="G21" s="94"/>
      <c r="H21" s="44"/>
      <c r="I21" s="44"/>
    </row>
    <row r="22" s="33" customFormat="1" spans="1:9">
      <c r="A22" s="47">
        <v>19</v>
      </c>
      <c r="B22" s="47" t="s">
        <v>1086</v>
      </c>
      <c r="C22" s="47" t="s">
        <v>1063</v>
      </c>
      <c r="D22" s="47">
        <v>134</v>
      </c>
      <c r="E22" s="94"/>
      <c r="F22" s="94"/>
      <c r="G22" s="94"/>
      <c r="H22" s="44"/>
      <c r="I22" s="44"/>
    </row>
    <row r="23" s="33" customFormat="1" spans="1:9">
      <c r="A23" s="47">
        <v>20</v>
      </c>
      <c r="B23" s="47" t="s">
        <v>1087</v>
      </c>
      <c r="C23" s="47" t="s">
        <v>1063</v>
      </c>
      <c r="D23" s="47">
        <v>267</v>
      </c>
      <c r="E23" s="94"/>
      <c r="F23" s="94"/>
      <c r="G23" s="94"/>
      <c r="H23" s="44"/>
      <c r="I23" s="44"/>
    </row>
    <row r="24" s="33" customFormat="1" spans="1:9">
      <c r="A24" s="47">
        <v>21</v>
      </c>
      <c r="B24" s="47" t="s">
        <v>1092</v>
      </c>
      <c r="C24" s="47" t="s">
        <v>608</v>
      </c>
      <c r="D24" s="47">
        <v>33</v>
      </c>
      <c r="E24" s="94"/>
      <c r="F24" s="94"/>
      <c r="G24" s="94"/>
      <c r="H24" s="44"/>
      <c r="I24" s="44"/>
    </row>
    <row r="25" s="33" customFormat="1" spans="1:9">
      <c r="A25" s="47">
        <v>22</v>
      </c>
      <c r="B25" s="47" t="s">
        <v>1045</v>
      </c>
      <c r="C25" s="47" t="s">
        <v>608</v>
      </c>
      <c r="D25" s="47">
        <v>6</v>
      </c>
      <c r="E25" s="94"/>
      <c r="F25" s="94"/>
      <c r="G25" s="94"/>
      <c r="H25" s="44"/>
      <c r="I25" s="44"/>
    </row>
    <row r="26" s="33" customFormat="1" spans="1:9">
      <c r="A26" s="47">
        <v>23</v>
      </c>
      <c r="B26" s="47" t="s">
        <v>1062</v>
      </c>
      <c r="C26" s="47" t="s">
        <v>608</v>
      </c>
      <c r="D26" s="47">
        <v>1</v>
      </c>
      <c r="E26" s="94"/>
      <c r="F26" s="94"/>
      <c r="G26" s="94"/>
      <c r="H26" s="44"/>
      <c r="I26" s="44"/>
    </row>
    <row r="27" s="33" customFormat="1" spans="1:9">
      <c r="A27" s="47">
        <v>24</v>
      </c>
      <c r="B27" s="47" t="s">
        <v>1468</v>
      </c>
      <c r="C27" s="47" t="s">
        <v>1063</v>
      </c>
      <c r="D27" s="47">
        <v>125</v>
      </c>
      <c r="E27" s="94"/>
      <c r="F27" s="94"/>
      <c r="G27" s="94"/>
      <c r="H27" s="44"/>
      <c r="I27" s="44"/>
    </row>
    <row r="28" s="33" customFormat="1" spans="1:9">
      <c r="A28" s="47">
        <v>25</v>
      </c>
      <c r="B28" s="47" t="s">
        <v>1469</v>
      </c>
      <c r="C28" s="47" t="s">
        <v>1063</v>
      </c>
      <c r="D28" s="47">
        <v>93</v>
      </c>
      <c r="E28" s="94"/>
      <c r="F28" s="94"/>
      <c r="G28" s="94"/>
      <c r="H28" s="44"/>
      <c r="I28" s="44"/>
    </row>
    <row r="29" s="33" customFormat="1" spans="1:9">
      <c r="A29" s="47">
        <v>26</v>
      </c>
      <c r="B29" s="47" t="s">
        <v>1268</v>
      </c>
      <c r="C29" s="47" t="s">
        <v>608</v>
      </c>
      <c r="D29" s="47">
        <v>3</v>
      </c>
      <c r="E29" s="94"/>
      <c r="F29" s="94"/>
      <c r="G29" s="94"/>
      <c r="H29" s="44"/>
      <c r="I29" s="44"/>
    </row>
    <row r="30" s="33" customFormat="1" spans="1:9">
      <c r="A30" s="47">
        <v>27</v>
      </c>
      <c r="B30" s="47" t="s">
        <v>1450</v>
      </c>
      <c r="C30" s="47" t="s">
        <v>608</v>
      </c>
      <c r="D30" s="47">
        <v>198</v>
      </c>
      <c r="E30" s="94"/>
      <c r="F30" s="94"/>
      <c r="G30" s="94"/>
      <c r="H30" s="44"/>
      <c r="I30" s="44"/>
    </row>
    <row r="31" s="33" customFormat="1" spans="1:9">
      <c r="A31" s="47">
        <v>28</v>
      </c>
      <c r="B31" s="47" t="s">
        <v>1271</v>
      </c>
      <c r="C31" s="47" t="s">
        <v>1063</v>
      </c>
      <c r="D31" s="47">
        <v>164</v>
      </c>
      <c r="E31" s="94"/>
      <c r="F31" s="94"/>
      <c r="G31" s="94"/>
      <c r="H31" s="44"/>
      <c r="I31" s="44"/>
    </row>
    <row r="32" s="33" customFormat="1" spans="1:9">
      <c r="A32" s="47">
        <v>29</v>
      </c>
      <c r="B32" s="47" t="s">
        <v>1359</v>
      </c>
      <c r="C32" s="47" t="s">
        <v>608</v>
      </c>
      <c r="D32" s="47">
        <v>9</v>
      </c>
      <c r="E32" s="94"/>
      <c r="F32" s="94"/>
      <c r="G32" s="94"/>
      <c r="H32" s="44"/>
      <c r="I32" s="44"/>
    </row>
    <row r="33" s="33" customFormat="1" spans="1:9">
      <c r="A33" s="47">
        <v>30</v>
      </c>
      <c r="B33" s="47" t="s">
        <v>1275</v>
      </c>
      <c r="C33" s="47" t="s">
        <v>1063</v>
      </c>
      <c r="D33" s="47">
        <v>99</v>
      </c>
      <c r="E33" s="94"/>
      <c r="F33" s="94"/>
      <c r="G33" s="94"/>
      <c r="H33" s="44"/>
      <c r="I33" s="44"/>
    </row>
    <row r="34" s="33" customFormat="1" spans="1:9">
      <c r="A34" s="47">
        <v>31</v>
      </c>
      <c r="B34" s="47" t="s">
        <v>1106</v>
      </c>
      <c r="C34" s="47" t="s">
        <v>1063</v>
      </c>
      <c r="D34" s="47">
        <v>250</v>
      </c>
      <c r="E34" s="94"/>
      <c r="F34" s="94"/>
      <c r="G34" s="94"/>
      <c r="H34" s="44"/>
      <c r="I34" s="44"/>
    </row>
    <row r="35" s="33" customFormat="1" spans="1:9">
      <c r="A35" s="47">
        <v>32</v>
      </c>
      <c r="B35" s="47" t="s">
        <v>1470</v>
      </c>
      <c r="C35" s="47" t="s">
        <v>608</v>
      </c>
      <c r="D35" s="47">
        <v>2</v>
      </c>
      <c r="E35" s="94"/>
      <c r="F35" s="94"/>
      <c r="G35" s="94"/>
      <c r="H35" s="44"/>
      <c r="I35" s="44"/>
    </row>
    <row r="36" s="33" customFormat="1" spans="1:9">
      <c r="A36" s="47">
        <v>33</v>
      </c>
      <c r="B36" s="47" t="s">
        <v>1109</v>
      </c>
      <c r="C36" s="47" t="s">
        <v>608</v>
      </c>
      <c r="D36" s="47">
        <v>29</v>
      </c>
      <c r="E36" s="94"/>
      <c r="F36" s="94"/>
      <c r="G36" s="94"/>
      <c r="H36" s="44"/>
      <c r="I36" s="44"/>
    </row>
    <row r="37" s="33" customFormat="1" spans="1:9">
      <c r="A37" s="47">
        <v>34</v>
      </c>
      <c r="B37" s="47" t="s">
        <v>1471</v>
      </c>
      <c r="C37" s="47" t="s">
        <v>1063</v>
      </c>
      <c r="D37" s="47">
        <v>130</v>
      </c>
      <c r="E37" s="94"/>
      <c r="F37" s="94"/>
      <c r="G37" s="94"/>
      <c r="H37" s="44"/>
      <c r="I37" s="44"/>
    </row>
    <row r="38" s="33" customFormat="1" spans="1:9">
      <c r="A38" s="47">
        <v>35</v>
      </c>
      <c r="B38" s="47" t="s">
        <v>1110</v>
      </c>
      <c r="C38" s="47" t="s">
        <v>608</v>
      </c>
      <c r="D38" s="47">
        <v>9</v>
      </c>
      <c r="E38" s="94"/>
      <c r="F38" s="94"/>
      <c r="G38" s="94"/>
      <c r="H38" s="44"/>
      <c r="I38" s="44"/>
    </row>
    <row r="39" s="33" customFormat="1" spans="1:9">
      <c r="A39" s="47">
        <v>36</v>
      </c>
      <c r="B39" s="47" t="s">
        <v>1472</v>
      </c>
      <c r="C39" s="47" t="s">
        <v>1063</v>
      </c>
      <c r="D39" s="47">
        <v>42</v>
      </c>
      <c r="E39" s="94"/>
      <c r="F39" s="94"/>
      <c r="G39" s="94"/>
      <c r="H39" s="44"/>
      <c r="I39" s="44"/>
    </row>
    <row r="40" s="38" customFormat="1" spans="1:10">
      <c r="A40" s="52" t="s">
        <v>639</v>
      </c>
      <c r="B40" s="52"/>
      <c r="C40" s="52"/>
      <c r="D40" s="69"/>
      <c r="E40" s="69"/>
      <c r="F40" s="69"/>
      <c r="G40" s="69"/>
      <c r="H40" s="44"/>
      <c r="I40" s="44"/>
      <c r="J40" s="44"/>
    </row>
    <row r="41" s="33" customFormat="1" spans="1:9">
      <c r="A41" s="47">
        <v>1</v>
      </c>
      <c r="B41" s="46" t="s">
        <v>1473</v>
      </c>
      <c r="C41" s="47" t="s">
        <v>1063</v>
      </c>
      <c r="D41" s="47">
        <v>525</v>
      </c>
      <c r="E41" s="94"/>
      <c r="F41" s="94"/>
      <c r="G41" s="94"/>
      <c r="H41" s="44"/>
      <c r="I41" s="44"/>
    </row>
    <row r="42" s="33" customFormat="1" spans="1:9">
      <c r="A42" s="47">
        <v>2</v>
      </c>
      <c r="B42" s="46" t="s">
        <v>1427</v>
      </c>
      <c r="C42" s="47" t="s">
        <v>463</v>
      </c>
      <c r="D42" s="47">
        <v>1</v>
      </c>
      <c r="E42" s="94"/>
      <c r="F42" s="94"/>
      <c r="G42" s="94"/>
      <c r="H42" s="44"/>
      <c r="I42" s="44"/>
    </row>
    <row r="43" s="33" customFormat="1" spans="1:9">
      <c r="A43" s="47">
        <v>3</v>
      </c>
      <c r="B43" s="46" t="s">
        <v>1426</v>
      </c>
      <c r="C43" s="47" t="s">
        <v>463</v>
      </c>
      <c r="D43" s="47">
        <v>2</v>
      </c>
      <c r="E43" s="94"/>
      <c r="F43" s="94"/>
      <c r="G43" s="94"/>
      <c r="H43" s="44"/>
      <c r="I43" s="44"/>
    </row>
    <row r="44" s="38" customFormat="1" spans="1:10">
      <c r="A44" s="43" t="s">
        <v>256</v>
      </c>
      <c r="B44" s="43"/>
      <c r="C44" s="43"/>
      <c r="D44" s="75"/>
      <c r="E44" s="75"/>
      <c r="F44" s="75"/>
      <c r="G44" s="75"/>
      <c r="H44" s="44"/>
      <c r="I44" s="44"/>
      <c r="J44" s="44"/>
    </row>
  </sheetData>
  <mergeCells count="4">
    <mergeCell ref="A1:G1"/>
    <mergeCell ref="A3:C3"/>
    <mergeCell ref="A40:C40"/>
    <mergeCell ref="A44:C44"/>
  </mergeCells>
  <conditionalFormatting sqref="B4:B39">
    <cfRule type="duplicateValues" dxfId="0" priority="1"/>
  </conditionalFormatting>
  <dataValidations count="1">
    <dataValidation allowBlank="1" showInputMessage="1" showErrorMessage="1" sqref="B41:B43"/>
  </dataValidations>
  <pageMargins left="0.75" right="0.75" top="1" bottom="1" header="0.5" footer="0.5"/>
  <headerFooter/>
</worksheet>
</file>

<file path=xl/worksheets/sheet1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67"/>
  <sheetViews>
    <sheetView workbookViewId="0">
      <selection activeCell="A1" sqref="A1:G1"/>
    </sheetView>
  </sheetViews>
  <sheetFormatPr defaultColWidth="10" defaultRowHeight="15.75"/>
  <cols>
    <col min="1" max="1" width="5.75221238938053" style="33" customWidth="1"/>
    <col min="2" max="2" width="20.7522123893805" style="33" customWidth="1"/>
    <col min="3" max="3" width="5.75221238938053" style="33" customWidth="1"/>
    <col min="4" max="7" width="15.7522123893805" style="33" customWidth="1"/>
    <col min="8" max="9" width="10" style="33"/>
    <col min="10" max="10" width="11.2566371681416" style="33" customWidth="1"/>
    <col min="11" max="16384" width="10" style="33"/>
  </cols>
  <sheetData>
    <row r="1" s="33" customFormat="1" ht="39.95" customHeight="1" spans="1:7">
      <c r="A1" s="90" t="s">
        <v>1474</v>
      </c>
      <c r="B1" s="91"/>
      <c r="C1" s="91"/>
      <c r="D1" s="91"/>
      <c r="E1" s="91"/>
      <c r="F1" s="91"/>
      <c r="G1" s="92"/>
    </row>
    <row r="2" s="38" customFormat="1" ht="21" customHeight="1" spans="1:10">
      <c r="A2" s="43" t="s">
        <v>0</v>
      </c>
      <c r="B2" s="43" t="s">
        <v>1052</v>
      </c>
      <c r="C2" s="43" t="s">
        <v>262</v>
      </c>
      <c r="D2" s="43" t="s">
        <v>268</v>
      </c>
      <c r="E2" s="43" t="s">
        <v>527</v>
      </c>
      <c r="F2" s="43" t="s">
        <v>528</v>
      </c>
      <c r="G2" s="43" t="s">
        <v>529</v>
      </c>
      <c r="H2" s="44"/>
      <c r="I2" s="44"/>
      <c r="J2" s="44"/>
    </row>
    <row r="3" s="38" customFormat="1" spans="1:10">
      <c r="A3" s="43" t="s">
        <v>891</v>
      </c>
      <c r="B3" s="43"/>
      <c r="C3" s="43"/>
      <c r="D3" s="45"/>
      <c r="E3" s="45"/>
      <c r="F3" s="45"/>
      <c r="G3" s="45"/>
      <c r="H3" s="44"/>
      <c r="I3" s="44"/>
      <c r="J3" s="44"/>
    </row>
    <row r="4" s="33" customFormat="1" spans="1:9">
      <c r="A4" s="47">
        <v>1</v>
      </c>
      <c r="B4" s="47" t="s">
        <v>1059</v>
      </c>
      <c r="C4" s="47" t="s">
        <v>608</v>
      </c>
      <c r="D4" s="47">
        <v>2</v>
      </c>
      <c r="E4" s="94"/>
      <c r="F4" s="94"/>
      <c r="G4" s="94"/>
      <c r="H4" s="44"/>
      <c r="I4" s="44"/>
    </row>
    <row r="5" s="33" customFormat="1" spans="1:9">
      <c r="A5" s="47">
        <v>2</v>
      </c>
      <c r="B5" s="47" t="s">
        <v>1353</v>
      </c>
      <c r="C5" s="47" t="s">
        <v>608</v>
      </c>
      <c r="D5" s="47">
        <v>1</v>
      </c>
      <c r="E5" s="94"/>
      <c r="F5" s="94"/>
      <c r="G5" s="94"/>
      <c r="H5" s="44"/>
      <c r="I5" s="44"/>
    </row>
    <row r="6" s="33" customFormat="1" spans="1:9">
      <c r="A6" s="47">
        <v>3</v>
      </c>
      <c r="B6" s="47" t="s">
        <v>1091</v>
      </c>
      <c r="C6" s="47" t="s">
        <v>608</v>
      </c>
      <c r="D6" s="47">
        <v>12</v>
      </c>
      <c r="E6" s="94"/>
      <c r="F6" s="94"/>
      <c r="G6" s="94"/>
      <c r="H6" s="44"/>
      <c r="I6" s="44"/>
    </row>
    <row r="7" s="33" customFormat="1" spans="1:9">
      <c r="A7" s="47">
        <v>4</v>
      </c>
      <c r="B7" s="47" t="s">
        <v>1062</v>
      </c>
      <c r="C7" s="47" t="s">
        <v>608</v>
      </c>
      <c r="D7" s="47">
        <v>3</v>
      </c>
      <c r="E7" s="94"/>
      <c r="F7" s="94"/>
      <c r="G7" s="94"/>
      <c r="H7" s="44"/>
      <c r="I7" s="44"/>
    </row>
    <row r="8" s="33" customFormat="1" spans="1:9">
      <c r="A8" s="47">
        <v>5</v>
      </c>
      <c r="B8" s="47" t="s">
        <v>804</v>
      </c>
      <c r="C8" s="47" t="s">
        <v>608</v>
      </c>
      <c r="D8" s="47">
        <v>7</v>
      </c>
      <c r="E8" s="94"/>
      <c r="F8" s="94"/>
      <c r="G8" s="94"/>
      <c r="H8" s="44"/>
      <c r="I8" s="44"/>
    </row>
    <row r="9" s="33" customFormat="1" spans="1:9">
      <c r="A9" s="47">
        <v>6</v>
      </c>
      <c r="B9" s="47" t="s">
        <v>1375</v>
      </c>
      <c r="C9" s="47" t="s">
        <v>608</v>
      </c>
      <c r="D9" s="47">
        <v>184</v>
      </c>
      <c r="E9" s="94"/>
      <c r="F9" s="94"/>
      <c r="G9" s="94"/>
      <c r="H9" s="44"/>
      <c r="I9" s="44"/>
    </row>
    <row r="10" s="33" customFormat="1" spans="1:9">
      <c r="A10" s="47">
        <v>7</v>
      </c>
      <c r="B10" s="47" t="s">
        <v>1092</v>
      </c>
      <c r="C10" s="47" t="s">
        <v>608</v>
      </c>
      <c r="D10" s="47">
        <v>142</v>
      </c>
      <c r="E10" s="94"/>
      <c r="F10" s="94"/>
      <c r="G10" s="94"/>
      <c r="H10" s="44"/>
      <c r="I10" s="44"/>
    </row>
    <row r="11" s="33" customFormat="1" spans="1:9">
      <c r="A11" s="47">
        <v>8</v>
      </c>
      <c r="B11" s="47" t="s">
        <v>1365</v>
      </c>
      <c r="C11" s="47" t="s">
        <v>608</v>
      </c>
      <c r="D11" s="47">
        <v>465</v>
      </c>
      <c r="E11" s="94"/>
      <c r="F11" s="94"/>
      <c r="G11" s="94"/>
      <c r="H11" s="44"/>
      <c r="I11" s="44"/>
    </row>
    <row r="12" s="33" customFormat="1" spans="1:9">
      <c r="A12" s="47">
        <v>9</v>
      </c>
      <c r="B12" s="47" t="s">
        <v>1203</v>
      </c>
      <c r="C12" s="47" t="s">
        <v>608</v>
      </c>
      <c r="D12" s="47">
        <v>3</v>
      </c>
      <c r="E12" s="94"/>
      <c r="F12" s="94"/>
      <c r="G12" s="94"/>
      <c r="H12" s="44"/>
      <c r="I12" s="44"/>
    </row>
    <row r="13" s="33" customFormat="1" spans="1:9">
      <c r="A13" s="47">
        <v>10</v>
      </c>
      <c r="B13" s="47" t="s">
        <v>1268</v>
      </c>
      <c r="C13" s="45" t="s">
        <v>608</v>
      </c>
      <c r="D13" s="47">
        <v>3</v>
      </c>
      <c r="E13" s="94"/>
      <c r="F13" s="94"/>
      <c r="G13" s="94"/>
      <c r="H13" s="44"/>
      <c r="I13" s="44"/>
    </row>
    <row r="14" s="33" customFormat="1" spans="1:9">
      <c r="A14" s="47">
        <v>11</v>
      </c>
      <c r="B14" s="47" t="s">
        <v>1432</v>
      </c>
      <c r="C14" s="47" t="s">
        <v>608</v>
      </c>
      <c r="D14" s="47">
        <v>2</v>
      </c>
      <c r="E14" s="94"/>
      <c r="F14" s="94"/>
      <c r="G14" s="94"/>
      <c r="H14" s="44"/>
      <c r="I14" s="44"/>
    </row>
    <row r="15" s="33" customFormat="1" spans="1:9">
      <c r="A15" s="47">
        <v>12</v>
      </c>
      <c r="B15" s="47" t="s">
        <v>1475</v>
      </c>
      <c r="C15" s="47" t="s">
        <v>608</v>
      </c>
      <c r="D15" s="47">
        <v>12</v>
      </c>
      <c r="E15" s="94"/>
      <c r="F15" s="94"/>
      <c r="G15" s="94"/>
      <c r="H15" s="44"/>
      <c r="I15" s="44"/>
    </row>
    <row r="16" s="33" customFormat="1" spans="1:9">
      <c r="A16" s="47">
        <v>13</v>
      </c>
      <c r="B16" s="47" t="s">
        <v>1443</v>
      </c>
      <c r="C16" s="47" t="s">
        <v>608</v>
      </c>
      <c r="D16" s="47">
        <v>1</v>
      </c>
      <c r="E16" s="94"/>
      <c r="F16" s="94"/>
      <c r="G16" s="94"/>
      <c r="H16" s="44"/>
      <c r="I16" s="44"/>
    </row>
    <row r="17" s="33" customFormat="1" spans="1:9">
      <c r="A17" s="47">
        <v>14</v>
      </c>
      <c r="B17" s="47" t="s">
        <v>1068</v>
      </c>
      <c r="C17" s="47" t="s">
        <v>608</v>
      </c>
      <c r="D17" s="47">
        <v>1</v>
      </c>
      <c r="E17" s="94"/>
      <c r="F17" s="94"/>
      <c r="G17" s="94"/>
      <c r="H17" s="44"/>
      <c r="I17" s="44"/>
    </row>
    <row r="18" s="33" customFormat="1" spans="1:9">
      <c r="A18" s="47">
        <v>15</v>
      </c>
      <c r="B18" s="47" t="s">
        <v>1071</v>
      </c>
      <c r="C18" s="47" t="s">
        <v>608</v>
      </c>
      <c r="D18" s="47">
        <v>8</v>
      </c>
      <c r="E18" s="94"/>
      <c r="F18" s="94"/>
      <c r="G18" s="94"/>
      <c r="H18" s="44"/>
      <c r="I18" s="44"/>
    </row>
    <row r="19" s="33" customFormat="1" spans="1:9">
      <c r="A19" s="47">
        <v>16</v>
      </c>
      <c r="B19" s="47" t="s">
        <v>1476</v>
      </c>
      <c r="C19" s="47" t="s">
        <v>608</v>
      </c>
      <c r="D19" s="47">
        <v>4</v>
      </c>
      <c r="E19" s="94"/>
      <c r="F19" s="94"/>
      <c r="G19" s="94"/>
      <c r="H19" s="44"/>
      <c r="I19" s="44"/>
    </row>
    <row r="20" s="33" customFormat="1" spans="1:9">
      <c r="A20" s="47">
        <v>17</v>
      </c>
      <c r="B20" s="47" t="s">
        <v>1466</v>
      </c>
      <c r="C20" s="47" t="s">
        <v>608</v>
      </c>
      <c r="D20" s="47">
        <v>2</v>
      </c>
      <c r="E20" s="94"/>
      <c r="F20" s="94"/>
      <c r="G20" s="94"/>
      <c r="H20" s="44"/>
      <c r="I20" s="44"/>
    </row>
    <row r="21" s="33" customFormat="1" spans="1:9">
      <c r="A21" s="47">
        <v>18</v>
      </c>
      <c r="B21" s="47" t="s">
        <v>1058</v>
      </c>
      <c r="C21" s="47" t="s">
        <v>608</v>
      </c>
      <c r="D21" s="47">
        <v>5</v>
      </c>
      <c r="E21" s="94"/>
      <c r="F21" s="94"/>
      <c r="G21" s="94"/>
      <c r="H21" s="44"/>
      <c r="I21" s="44"/>
    </row>
    <row r="22" s="33" customFormat="1" spans="1:9">
      <c r="A22" s="47">
        <v>19</v>
      </c>
      <c r="B22" s="47" t="s">
        <v>1366</v>
      </c>
      <c r="C22" s="47" t="s">
        <v>608</v>
      </c>
      <c r="D22" s="47">
        <v>5</v>
      </c>
      <c r="E22" s="94"/>
      <c r="F22" s="94"/>
      <c r="G22" s="94"/>
      <c r="H22" s="44"/>
      <c r="I22" s="44"/>
    </row>
    <row r="23" s="33" customFormat="1" spans="1:9">
      <c r="A23" s="47">
        <v>20</v>
      </c>
      <c r="B23" s="47" t="s">
        <v>1240</v>
      </c>
      <c r="C23" s="47" t="s">
        <v>608</v>
      </c>
      <c r="D23" s="47">
        <v>3</v>
      </c>
      <c r="E23" s="94"/>
      <c r="F23" s="94"/>
      <c r="G23" s="94"/>
      <c r="H23" s="44"/>
      <c r="I23" s="44"/>
    </row>
    <row r="24" s="33" customFormat="1" spans="1:9">
      <c r="A24" s="47">
        <v>21</v>
      </c>
      <c r="B24" s="47" t="s">
        <v>1077</v>
      </c>
      <c r="C24" s="47" t="s">
        <v>608</v>
      </c>
      <c r="D24" s="47">
        <v>5</v>
      </c>
      <c r="E24" s="94"/>
      <c r="F24" s="94"/>
      <c r="G24" s="94"/>
      <c r="H24" s="44"/>
      <c r="I24" s="44"/>
    </row>
    <row r="25" s="33" customFormat="1" spans="1:9">
      <c r="A25" s="47">
        <v>22</v>
      </c>
      <c r="B25" s="47" t="s">
        <v>1257</v>
      </c>
      <c r="C25" s="47" t="s">
        <v>608</v>
      </c>
      <c r="D25" s="47">
        <v>8</v>
      </c>
      <c r="E25" s="94"/>
      <c r="F25" s="94"/>
      <c r="G25" s="94"/>
      <c r="H25" s="44"/>
      <c r="I25" s="44"/>
    </row>
    <row r="26" s="33" customFormat="1" spans="1:9">
      <c r="A26" s="47">
        <v>23</v>
      </c>
      <c r="B26" s="47" t="s">
        <v>1245</v>
      </c>
      <c r="C26" s="47" t="s">
        <v>608</v>
      </c>
      <c r="D26" s="47">
        <v>9</v>
      </c>
      <c r="E26" s="94"/>
      <c r="F26" s="94"/>
      <c r="G26" s="94"/>
      <c r="H26" s="44"/>
      <c r="I26" s="44"/>
    </row>
    <row r="27" s="33" customFormat="1" spans="1:9">
      <c r="A27" s="47">
        <v>24</v>
      </c>
      <c r="B27" s="47" t="s">
        <v>1246</v>
      </c>
      <c r="C27" s="47" t="s">
        <v>608</v>
      </c>
      <c r="D27" s="47">
        <v>6</v>
      </c>
      <c r="E27" s="94"/>
      <c r="F27" s="94"/>
      <c r="G27" s="94"/>
      <c r="H27" s="44"/>
      <c r="I27" s="44"/>
    </row>
    <row r="28" s="33" customFormat="1" spans="1:9">
      <c r="A28" s="47">
        <v>25</v>
      </c>
      <c r="B28" s="47" t="s">
        <v>1254</v>
      </c>
      <c r="C28" s="47" t="s">
        <v>608</v>
      </c>
      <c r="D28" s="47">
        <v>19</v>
      </c>
      <c r="E28" s="94"/>
      <c r="F28" s="94"/>
      <c r="G28" s="94"/>
      <c r="H28" s="44"/>
      <c r="I28" s="44"/>
    </row>
    <row r="29" s="33" customFormat="1" spans="1:9">
      <c r="A29" s="47">
        <v>26</v>
      </c>
      <c r="B29" s="47" t="s">
        <v>1201</v>
      </c>
      <c r="C29" s="47" t="s">
        <v>608</v>
      </c>
      <c r="D29" s="47">
        <v>4</v>
      </c>
      <c r="E29" s="94"/>
      <c r="F29" s="94"/>
      <c r="G29" s="94"/>
      <c r="H29" s="44"/>
      <c r="I29" s="44"/>
    </row>
    <row r="30" s="33" customFormat="1" spans="1:9">
      <c r="A30" s="47">
        <v>27</v>
      </c>
      <c r="B30" s="47" t="s">
        <v>1477</v>
      </c>
      <c r="C30" s="47" t="s">
        <v>608</v>
      </c>
      <c r="D30" s="47">
        <v>2</v>
      </c>
      <c r="E30" s="94"/>
      <c r="F30" s="94"/>
      <c r="G30" s="94"/>
      <c r="H30" s="44"/>
      <c r="I30" s="44"/>
    </row>
    <row r="31" s="33" customFormat="1" spans="1:9">
      <c r="A31" s="47">
        <v>28</v>
      </c>
      <c r="B31" s="47" t="s">
        <v>1101</v>
      </c>
      <c r="C31" s="47" t="s">
        <v>608</v>
      </c>
      <c r="D31" s="47">
        <v>6</v>
      </c>
      <c r="E31" s="94"/>
      <c r="F31" s="94"/>
      <c r="G31" s="94"/>
      <c r="H31" s="44"/>
      <c r="I31" s="44"/>
    </row>
    <row r="32" s="33" customFormat="1" spans="1:9">
      <c r="A32" s="47">
        <v>29</v>
      </c>
      <c r="B32" s="47" t="s">
        <v>1470</v>
      </c>
      <c r="C32" s="47" t="s">
        <v>608</v>
      </c>
      <c r="D32" s="47">
        <v>3</v>
      </c>
      <c r="E32" s="94"/>
      <c r="F32" s="94"/>
      <c r="G32" s="94"/>
      <c r="H32" s="44"/>
      <c r="I32" s="44"/>
    </row>
    <row r="33" s="33" customFormat="1" spans="1:9">
      <c r="A33" s="47">
        <v>30</v>
      </c>
      <c r="B33" s="47" t="s">
        <v>1205</v>
      </c>
      <c r="C33" s="47" t="s">
        <v>608</v>
      </c>
      <c r="D33" s="47">
        <v>182</v>
      </c>
      <c r="E33" s="94"/>
      <c r="F33" s="94"/>
      <c r="G33" s="94"/>
      <c r="H33" s="44"/>
      <c r="I33" s="44"/>
    </row>
    <row r="34" s="33" customFormat="1" spans="1:9">
      <c r="A34" s="47">
        <v>31</v>
      </c>
      <c r="B34" s="47" t="s">
        <v>1124</v>
      </c>
      <c r="C34" s="47" t="s">
        <v>608</v>
      </c>
      <c r="D34" s="47">
        <v>5</v>
      </c>
      <c r="E34" s="94"/>
      <c r="F34" s="94"/>
      <c r="G34" s="94"/>
      <c r="H34" s="44"/>
      <c r="I34" s="44"/>
    </row>
    <row r="35" s="33" customFormat="1" spans="1:9">
      <c r="A35" s="47">
        <v>32</v>
      </c>
      <c r="B35" s="47" t="s">
        <v>1230</v>
      </c>
      <c r="C35" s="47" t="s">
        <v>608</v>
      </c>
      <c r="D35" s="47">
        <v>3</v>
      </c>
      <c r="E35" s="94"/>
      <c r="F35" s="94"/>
      <c r="G35" s="94"/>
      <c r="H35" s="44"/>
      <c r="I35" s="44"/>
    </row>
    <row r="36" s="33" customFormat="1" spans="1:9">
      <c r="A36" s="47">
        <v>33</v>
      </c>
      <c r="B36" s="47" t="s">
        <v>1478</v>
      </c>
      <c r="C36" s="47" t="s">
        <v>608</v>
      </c>
      <c r="D36" s="47">
        <v>90</v>
      </c>
      <c r="E36" s="94"/>
      <c r="F36" s="94"/>
      <c r="G36" s="94"/>
      <c r="H36" s="44"/>
      <c r="I36" s="44"/>
    </row>
    <row r="37" s="33" customFormat="1" spans="1:9">
      <c r="A37" s="47">
        <v>34</v>
      </c>
      <c r="B37" s="47" t="s">
        <v>1472</v>
      </c>
      <c r="C37" s="47" t="s">
        <v>1063</v>
      </c>
      <c r="D37" s="47">
        <v>30</v>
      </c>
      <c r="E37" s="94"/>
      <c r="F37" s="94"/>
      <c r="G37" s="94"/>
      <c r="H37" s="44"/>
      <c r="I37" s="44"/>
    </row>
    <row r="38" s="33" customFormat="1" spans="1:9">
      <c r="A38" s="47">
        <v>35</v>
      </c>
      <c r="B38" s="47" t="s">
        <v>1479</v>
      </c>
      <c r="C38" s="47" t="s">
        <v>1063</v>
      </c>
      <c r="D38" s="47">
        <v>34</v>
      </c>
      <c r="E38" s="94"/>
      <c r="F38" s="94"/>
      <c r="G38" s="94"/>
      <c r="H38" s="44"/>
      <c r="I38" s="44"/>
    </row>
    <row r="39" s="33" customFormat="1" spans="1:9">
      <c r="A39" s="47">
        <v>36</v>
      </c>
      <c r="B39" s="47" t="s">
        <v>811</v>
      </c>
      <c r="C39" s="47" t="s">
        <v>1063</v>
      </c>
      <c r="D39" s="47">
        <v>98</v>
      </c>
      <c r="E39" s="94"/>
      <c r="F39" s="94"/>
      <c r="G39" s="94"/>
      <c r="H39" s="44"/>
      <c r="I39" s="44"/>
    </row>
    <row r="40" s="33" customFormat="1" spans="1:9">
      <c r="A40" s="47">
        <v>37</v>
      </c>
      <c r="B40" s="47" t="s">
        <v>1054</v>
      </c>
      <c r="C40" s="47" t="s">
        <v>1063</v>
      </c>
      <c r="D40" s="47">
        <v>168</v>
      </c>
      <c r="E40" s="94"/>
      <c r="F40" s="94"/>
      <c r="G40" s="94"/>
      <c r="H40" s="44"/>
      <c r="I40" s="44"/>
    </row>
    <row r="41" s="33" customFormat="1" spans="1:9">
      <c r="A41" s="47">
        <v>38</v>
      </c>
      <c r="B41" s="47" t="s">
        <v>836</v>
      </c>
      <c r="C41" s="47" t="s">
        <v>1063</v>
      </c>
      <c r="D41" s="47">
        <v>120</v>
      </c>
      <c r="E41" s="94"/>
      <c r="F41" s="94"/>
      <c r="G41" s="94"/>
      <c r="H41" s="44"/>
      <c r="I41" s="44"/>
    </row>
    <row r="42" s="33" customFormat="1" spans="1:9">
      <c r="A42" s="47">
        <v>39</v>
      </c>
      <c r="B42" s="47" t="s">
        <v>1086</v>
      </c>
      <c r="C42" s="47" t="s">
        <v>1063</v>
      </c>
      <c r="D42" s="47">
        <v>90</v>
      </c>
      <c r="E42" s="94"/>
      <c r="F42" s="94"/>
      <c r="G42" s="94"/>
      <c r="H42" s="44"/>
      <c r="I42" s="44"/>
    </row>
    <row r="43" s="33" customFormat="1" spans="1:9">
      <c r="A43" s="47">
        <v>40</v>
      </c>
      <c r="B43" s="47" t="s">
        <v>1087</v>
      </c>
      <c r="C43" s="47" t="s">
        <v>1063</v>
      </c>
      <c r="D43" s="47">
        <v>368</v>
      </c>
      <c r="E43" s="94"/>
      <c r="F43" s="94"/>
      <c r="G43" s="94"/>
      <c r="H43" s="44"/>
      <c r="I43" s="44"/>
    </row>
    <row r="44" s="33" customFormat="1" spans="1:9">
      <c r="A44" s="47">
        <v>41</v>
      </c>
      <c r="B44" s="47" t="s">
        <v>1219</v>
      </c>
      <c r="C44" s="47" t="s">
        <v>1063</v>
      </c>
      <c r="D44" s="47">
        <v>25</v>
      </c>
      <c r="E44" s="94"/>
      <c r="F44" s="94"/>
      <c r="G44" s="94"/>
      <c r="H44" s="44"/>
      <c r="I44" s="44"/>
    </row>
    <row r="45" s="33" customFormat="1" spans="1:9">
      <c r="A45" s="47">
        <v>42</v>
      </c>
      <c r="B45" s="47" t="s">
        <v>1271</v>
      </c>
      <c r="C45" s="47" t="s">
        <v>1063</v>
      </c>
      <c r="D45" s="47">
        <v>46</v>
      </c>
      <c r="E45" s="94"/>
      <c r="F45" s="94"/>
      <c r="G45" s="94"/>
      <c r="H45" s="44"/>
      <c r="I45" s="44"/>
    </row>
    <row r="46" s="33" customFormat="1" spans="1:9">
      <c r="A46" s="47">
        <v>43</v>
      </c>
      <c r="B46" s="47" t="s">
        <v>1480</v>
      </c>
      <c r="C46" s="47" t="s">
        <v>1063</v>
      </c>
      <c r="D46" s="47">
        <v>26</v>
      </c>
      <c r="E46" s="94"/>
      <c r="F46" s="94"/>
      <c r="G46" s="94"/>
      <c r="H46" s="44"/>
      <c r="I46" s="44"/>
    </row>
    <row r="47" s="33" customFormat="1" spans="1:9">
      <c r="A47" s="47">
        <v>44</v>
      </c>
      <c r="B47" s="47" t="s">
        <v>1481</v>
      </c>
      <c r="C47" s="47" t="s">
        <v>1063</v>
      </c>
      <c r="D47" s="47">
        <v>56</v>
      </c>
      <c r="E47" s="94"/>
      <c r="F47" s="94"/>
      <c r="G47" s="94"/>
      <c r="H47" s="44"/>
      <c r="I47" s="44"/>
    </row>
    <row r="48" s="33" customFormat="1" spans="1:9">
      <c r="A48" s="47">
        <v>45</v>
      </c>
      <c r="B48" s="47" t="s">
        <v>1117</v>
      </c>
      <c r="C48" s="47" t="s">
        <v>1063</v>
      </c>
      <c r="D48" s="47">
        <v>14</v>
      </c>
      <c r="E48" s="94"/>
      <c r="F48" s="94"/>
      <c r="G48" s="94"/>
      <c r="H48" s="44"/>
      <c r="I48" s="44"/>
    </row>
    <row r="49" s="33" customFormat="1" spans="1:9">
      <c r="A49" s="47">
        <v>46</v>
      </c>
      <c r="B49" s="47" t="s">
        <v>1482</v>
      </c>
      <c r="C49" s="47" t="s">
        <v>1063</v>
      </c>
      <c r="D49" s="47">
        <v>4673</v>
      </c>
      <c r="E49" s="94"/>
      <c r="F49" s="94"/>
      <c r="G49" s="94"/>
      <c r="H49" s="44"/>
      <c r="I49" s="44"/>
    </row>
    <row r="50" s="33" customFormat="1" spans="1:9">
      <c r="A50" s="47">
        <v>47</v>
      </c>
      <c r="B50" s="47" t="s">
        <v>1093</v>
      </c>
      <c r="C50" s="47" t="s">
        <v>1063</v>
      </c>
      <c r="D50" s="47">
        <v>21</v>
      </c>
      <c r="E50" s="94"/>
      <c r="F50" s="94"/>
      <c r="G50" s="94"/>
      <c r="H50" s="44"/>
      <c r="I50" s="44"/>
    </row>
    <row r="51" s="33" customFormat="1" spans="1:9">
      <c r="A51" s="47">
        <v>48</v>
      </c>
      <c r="B51" s="47" t="s">
        <v>1241</v>
      </c>
      <c r="C51" s="47" t="s">
        <v>1063</v>
      </c>
      <c r="D51" s="47">
        <v>35</v>
      </c>
      <c r="E51" s="94"/>
      <c r="F51" s="94"/>
      <c r="G51" s="94"/>
      <c r="H51" s="44"/>
      <c r="I51" s="44"/>
    </row>
    <row r="52" s="33" customFormat="1" spans="1:9">
      <c r="A52" s="47">
        <v>49</v>
      </c>
      <c r="B52" s="47" t="s">
        <v>1332</v>
      </c>
      <c r="C52" s="47" t="s">
        <v>1063</v>
      </c>
      <c r="D52" s="47">
        <v>48</v>
      </c>
      <c r="E52" s="94"/>
      <c r="F52" s="94"/>
      <c r="G52" s="94"/>
      <c r="H52" s="44"/>
      <c r="I52" s="44"/>
    </row>
    <row r="53" s="33" customFormat="1" spans="1:9">
      <c r="A53" s="47">
        <v>50</v>
      </c>
      <c r="B53" s="47" t="s">
        <v>1483</v>
      </c>
      <c r="C53" s="47" t="s">
        <v>1063</v>
      </c>
      <c r="D53" s="47">
        <v>56</v>
      </c>
      <c r="E53" s="94"/>
      <c r="F53" s="94"/>
      <c r="G53" s="94"/>
      <c r="H53" s="44"/>
      <c r="I53" s="44"/>
    </row>
    <row r="54" s="33" customFormat="1" spans="1:9">
      <c r="A54" s="47">
        <v>51</v>
      </c>
      <c r="B54" s="47" t="s">
        <v>1132</v>
      </c>
      <c r="C54" s="47" t="s">
        <v>1063</v>
      </c>
      <c r="D54" s="47">
        <v>28</v>
      </c>
      <c r="E54" s="94"/>
      <c r="F54" s="94"/>
      <c r="G54" s="94"/>
      <c r="H54" s="44"/>
      <c r="I54" s="44"/>
    </row>
    <row r="55" s="33" customFormat="1" spans="1:9">
      <c r="A55" s="47">
        <v>52</v>
      </c>
      <c r="B55" s="47" t="s">
        <v>1484</v>
      </c>
      <c r="C55" s="47" t="s">
        <v>1063</v>
      </c>
      <c r="D55" s="47">
        <v>156</v>
      </c>
      <c r="E55" s="94"/>
      <c r="F55" s="94"/>
      <c r="G55" s="94"/>
      <c r="H55" s="44"/>
      <c r="I55" s="44"/>
    </row>
    <row r="56" s="33" customFormat="1" spans="1:9">
      <c r="A56" s="47">
        <v>53</v>
      </c>
      <c r="B56" s="47" t="s">
        <v>1485</v>
      </c>
      <c r="C56" s="47" t="s">
        <v>1063</v>
      </c>
      <c r="D56" s="47">
        <v>56</v>
      </c>
      <c r="E56" s="94"/>
      <c r="F56" s="94"/>
      <c r="G56" s="94"/>
      <c r="H56" s="44"/>
      <c r="I56" s="44"/>
    </row>
    <row r="57" s="33" customFormat="1" spans="1:9">
      <c r="A57" s="47">
        <v>54</v>
      </c>
      <c r="B57" s="47" t="s">
        <v>1275</v>
      </c>
      <c r="C57" s="47" t="s">
        <v>1063</v>
      </c>
      <c r="D57" s="47">
        <v>755</v>
      </c>
      <c r="E57" s="94"/>
      <c r="F57" s="94"/>
      <c r="G57" s="94"/>
      <c r="H57" s="44"/>
      <c r="I57" s="44"/>
    </row>
    <row r="58" s="33" customFormat="1" spans="1:9">
      <c r="A58" s="47">
        <v>55</v>
      </c>
      <c r="B58" s="47" t="s">
        <v>1383</v>
      </c>
      <c r="C58" s="47" t="s">
        <v>1063</v>
      </c>
      <c r="D58" s="47">
        <v>67</v>
      </c>
      <c r="E58" s="94"/>
      <c r="F58" s="94"/>
      <c r="G58" s="94"/>
      <c r="H58" s="44"/>
      <c r="I58" s="44"/>
    </row>
    <row r="59" s="33" customFormat="1" spans="1:9">
      <c r="A59" s="47">
        <v>56</v>
      </c>
      <c r="B59" s="47" t="s">
        <v>1448</v>
      </c>
      <c r="C59" s="47" t="s">
        <v>1063</v>
      </c>
      <c r="D59" s="47">
        <v>63</v>
      </c>
      <c r="E59" s="94"/>
      <c r="F59" s="94"/>
      <c r="G59" s="94"/>
      <c r="H59" s="44"/>
      <c r="I59" s="44"/>
    </row>
    <row r="60" s="33" customFormat="1" spans="1:9">
      <c r="A60" s="47">
        <v>57</v>
      </c>
      <c r="B60" s="47" t="s">
        <v>1125</v>
      </c>
      <c r="C60" s="47" t="s">
        <v>1063</v>
      </c>
      <c r="D60" s="47">
        <v>35</v>
      </c>
      <c r="E60" s="94"/>
      <c r="F60" s="94"/>
      <c r="G60" s="94"/>
      <c r="H60" s="44"/>
      <c r="I60" s="44"/>
    </row>
    <row r="61" s="33" customFormat="1" spans="1:9">
      <c r="A61" s="47">
        <v>58</v>
      </c>
      <c r="B61" s="47" t="s">
        <v>1436</v>
      </c>
      <c r="C61" s="47" t="s">
        <v>1063</v>
      </c>
      <c r="D61" s="47">
        <v>140</v>
      </c>
      <c r="E61" s="94"/>
      <c r="F61" s="94"/>
      <c r="G61" s="94"/>
      <c r="H61" s="44"/>
      <c r="I61" s="44"/>
    </row>
    <row r="62" s="33" customFormat="1" spans="1:9">
      <c r="A62" s="47">
        <v>59</v>
      </c>
      <c r="B62" s="47" t="s">
        <v>627</v>
      </c>
      <c r="C62" s="47" t="s">
        <v>1063</v>
      </c>
      <c r="D62" s="47">
        <v>1392</v>
      </c>
      <c r="E62" s="94"/>
      <c r="F62" s="94"/>
      <c r="G62" s="94"/>
      <c r="H62" s="44"/>
      <c r="I62" s="44"/>
    </row>
    <row r="63" s="38" customFormat="1" spans="1:10">
      <c r="A63" s="52" t="s">
        <v>639</v>
      </c>
      <c r="B63" s="52"/>
      <c r="C63" s="52"/>
      <c r="D63" s="69"/>
      <c r="E63" s="69"/>
      <c r="F63" s="69"/>
      <c r="G63" s="69"/>
      <c r="H63" s="44"/>
      <c r="I63" s="44"/>
      <c r="J63" s="44"/>
    </row>
    <row r="64" s="33" customFormat="1" spans="1:9">
      <c r="A64" s="47">
        <v>1</v>
      </c>
      <c r="B64" s="47" t="s">
        <v>1473</v>
      </c>
      <c r="C64" s="47" t="s">
        <v>1063</v>
      </c>
      <c r="D64" s="47">
        <v>687</v>
      </c>
      <c r="E64" s="94"/>
      <c r="F64" s="94"/>
      <c r="G64" s="94"/>
      <c r="H64" s="44"/>
      <c r="I64" s="44"/>
    </row>
    <row r="65" s="33" customFormat="1" spans="1:9">
      <c r="A65" s="47">
        <v>2</v>
      </c>
      <c r="B65" s="47" t="s">
        <v>677</v>
      </c>
      <c r="C65" s="47" t="s">
        <v>463</v>
      </c>
      <c r="D65" s="47">
        <v>1</v>
      </c>
      <c r="E65" s="94"/>
      <c r="F65" s="94"/>
      <c r="G65" s="94"/>
      <c r="H65" s="44"/>
      <c r="I65" s="44"/>
    </row>
    <row r="66" s="33" customFormat="1" spans="1:9">
      <c r="A66" s="47">
        <v>3</v>
      </c>
      <c r="B66" s="47" t="s">
        <v>1426</v>
      </c>
      <c r="C66" s="47" t="s">
        <v>463</v>
      </c>
      <c r="D66" s="47">
        <v>1</v>
      </c>
      <c r="E66" s="94"/>
      <c r="F66" s="94"/>
      <c r="G66" s="94"/>
      <c r="H66" s="44"/>
      <c r="I66" s="44"/>
    </row>
    <row r="67" s="60" customFormat="1" spans="1:10">
      <c r="A67" s="43" t="s">
        <v>256</v>
      </c>
      <c r="B67" s="43"/>
      <c r="C67" s="43"/>
      <c r="D67" s="70"/>
      <c r="E67" s="70"/>
      <c r="F67" s="70"/>
      <c r="G67" s="70"/>
      <c r="H67" s="71"/>
      <c r="I67" s="71"/>
      <c r="J67" s="71"/>
    </row>
  </sheetData>
  <mergeCells count="4">
    <mergeCell ref="A1:G1"/>
    <mergeCell ref="A3:C3"/>
    <mergeCell ref="A63:C63"/>
    <mergeCell ref="A67:C67"/>
  </mergeCells>
  <conditionalFormatting sqref="B4:B62">
    <cfRule type="duplicateValues" dxfId="0" priority="1"/>
  </conditionalFormatting>
  <pageMargins left="0.75" right="0.75" top="1" bottom="1" header="0.5" footer="0.5"/>
  <headerFooter/>
</worksheet>
</file>

<file path=xl/worksheets/sheet1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16"/>
  <sheetViews>
    <sheetView workbookViewId="0">
      <selection activeCell="A1" sqref="A1:G1"/>
    </sheetView>
  </sheetViews>
  <sheetFormatPr defaultColWidth="10" defaultRowHeight="15.75"/>
  <cols>
    <col min="1" max="1" width="5.75221238938053" style="33" customWidth="1"/>
    <col min="2" max="2" width="20.7522123893805" style="33" customWidth="1"/>
    <col min="3" max="3" width="5.75221238938053" style="33" customWidth="1"/>
    <col min="4" max="7" width="15.7522123893805" style="33" customWidth="1"/>
    <col min="8" max="9" width="10" style="33"/>
    <col min="10" max="10" width="11.2566371681416" style="33" customWidth="1"/>
    <col min="11" max="16384" width="10" style="33"/>
  </cols>
  <sheetData>
    <row r="1" s="33" customFormat="1" ht="39.95" customHeight="1" spans="1:7">
      <c r="A1" s="90" t="s">
        <v>1486</v>
      </c>
      <c r="B1" s="91"/>
      <c r="C1" s="91"/>
      <c r="D1" s="91"/>
      <c r="E1" s="91"/>
      <c r="F1" s="91"/>
      <c r="G1" s="92"/>
    </row>
    <row r="2" s="38" customFormat="1" ht="21" customHeight="1" spans="1:10">
      <c r="A2" s="43" t="s">
        <v>0</v>
      </c>
      <c r="B2" s="43" t="s">
        <v>1052</v>
      </c>
      <c r="C2" s="43" t="s">
        <v>262</v>
      </c>
      <c r="D2" s="43" t="s">
        <v>268</v>
      </c>
      <c r="E2" s="43" t="s">
        <v>527</v>
      </c>
      <c r="F2" s="43" t="s">
        <v>528</v>
      </c>
      <c r="G2" s="43" t="s">
        <v>529</v>
      </c>
      <c r="H2" s="44"/>
      <c r="I2" s="44"/>
      <c r="J2" s="44"/>
    </row>
    <row r="3" s="38" customFormat="1" spans="1:10">
      <c r="A3" s="43" t="s">
        <v>891</v>
      </c>
      <c r="B3" s="43"/>
      <c r="C3" s="43"/>
      <c r="D3" s="45"/>
      <c r="E3" s="45"/>
      <c r="F3" s="45"/>
      <c r="G3" s="45"/>
      <c r="H3" s="44"/>
      <c r="I3" s="44"/>
      <c r="J3" s="44"/>
    </row>
    <row r="4" s="33" customFormat="1" spans="1:9">
      <c r="A4" s="47">
        <v>1</v>
      </c>
      <c r="B4" s="47" t="s">
        <v>1375</v>
      </c>
      <c r="C4" s="47" t="s">
        <v>608</v>
      </c>
      <c r="D4" s="47">
        <v>297</v>
      </c>
      <c r="E4" s="94"/>
      <c r="F4" s="94"/>
      <c r="G4" s="94"/>
      <c r="H4" s="44"/>
      <c r="I4" s="44"/>
    </row>
    <row r="5" s="33" customFormat="1" spans="1:9">
      <c r="A5" s="47">
        <v>2</v>
      </c>
      <c r="B5" s="47" t="s">
        <v>1365</v>
      </c>
      <c r="C5" s="47" t="s">
        <v>608</v>
      </c>
      <c r="D5" s="47">
        <v>345</v>
      </c>
      <c r="E5" s="94"/>
      <c r="F5" s="94"/>
      <c r="G5" s="94"/>
      <c r="H5" s="44"/>
      <c r="I5" s="44"/>
    </row>
    <row r="6" s="33" customFormat="1" spans="1:9">
      <c r="A6" s="47">
        <v>3</v>
      </c>
      <c r="B6" s="47" t="s">
        <v>1421</v>
      </c>
      <c r="C6" s="47" t="s">
        <v>608</v>
      </c>
      <c r="D6" s="47">
        <v>645</v>
      </c>
      <c r="E6" s="94"/>
      <c r="F6" s="94"/>
      <c r="G6" s="94"/>
      <c r="H6" s="44"/>
      <c r="I6" s="44"/>
    </row>
    <row r="7" s="33" customFormat="1" spans="1:9">
      <c r="A7" s="47">
        <v>4</v>
      </c>
      <c r="B7" s="47" t="s">
        <v>1093</v>
      </c>
      <c r="C7" s="47" t="s">
        <v>1063</v>
      </c>
      <c r="D7" s="47">
        <v>4091</v>
      </c>
      <c r="E7" s="94"/>
      <c r="F7" s="94"/>
      <c r="G7" s="94"/>
      <c r="H7" s="44"/>
      <c r="I7" s="44"/>
    </row>
    <row r="8" s="33" customFormat="1" spans="1:9">
      <c r="A8" s="47">
        <v>5</v>
      </c>
      <c r="B8" s="47" t="s">
        <v>1487</v>
      </c>
      <c r="C8" s="47" t="s">
        <v>1063</v>
      </c>
      <c r="D8" s="47">
        <v>355</v>
      </c>
      <c r="E8" s="94"/>
      <c r="F8" s="94"/>
      <c r="G8" s="94"/>
      <c r="H8" s="44"/>
      <c r="I8" s="44"/>
    </row>
    <row r="9" s="33" customFormat="1" spans="1:9">
      <c r="A9" s="47">
        <v>6</v>
      </c>
      <c r="B9" s="47" t="s">
        <v>1271</v>
      </c>
      <c r="C9" s="47" t="s">
        <v>1063</v>
      </c>
      <c r="D9" s="47">
        <v>362</v>
      </c>
      <c r="E9" s="94"/>
      <c r="F9" s="94"/>
      <c r="G9" s="94"/>
      <c r="H9" s="44"/>
      <c r="I9" s="44"/>
    </row>
    <row r="10" s="33" customFormat="1" spans="1:9">
      <c r="A10" s="47">
        <v>7</v>
      </c>
      <c r="B10" s="47" t="s">
        <v>1468</v>
      </c>
      <c r="C10" s="47" t="s">
        <v>1063</v>
      </c>
      <c r="D10" s="47">
        <v>361</v>
      </c>
      <c r="E10" s="94"/>
      <c r="F10" s="94"/>
      <c r="G10" s="94"/>
      <c r="H10" s="44"/>
      <c r="I10" s="44"/>
    </row>
    <row r="11" s="33" customFormat="1" spans="1:9">
      <c r="A11" s="47">
        <v>8</v>
      </c>
      <c r="B11" s="47" t="s">
        <v>1125</v>
      </c>
      <c r="C11" s="47" t="s">
        <v>1063</v>
      </c>
      <c r="D11" s="47">
        <v>646</v>
      </c>
      <c r="E11" s="94"/>
      <c r="F11" s="94"/>
      <c r="G11" s="94"/>
      <c r="H11" s="44"/>
      <c r="I11" s="44"/>
    </row>
    <row r="12" s="33" customFormat="1" spans="1:9">
      <c r="A12" s="47">
        <v>9</v>
      </c>
      <c r="B12" s="47" t="s">
        <v>1471</v>
      </c>
      <c r="C12" s="47" t="s">
        <v>1063</v>
      </c>
      <c r="D12" s="47">
        <v>423</v>
      </c>
      <c r="E12" s="94"/>
      <c r="F12" s="94"/>
      <c r="G12" s="94"/>
      <c r="H12" s="44"/>
      <c r="I12" s="44"/>
    </row>
    <row r="13" s="33" customFormat="1" spans="1:9">
      <c r="A13" s="47">
        <v>10</v>
      </c>
      <c r="B13" s="47" t="s">
        <v>1275</v>
      </c>
      <c r="C13" s="47" t="s">
        <v>1063</v>
      </c>
      <c r="D13" s="47">
        <v>330</v>
      </c>
      <c r="E13" s="94"/>
      <c r="F13" s="94"/>
      <c r="G13" s="94"/>
      <c r="H13" s="44"/>
      <c r="I13" s="44"/>
    </row>
    <row r="14" s="38" customFormat="1" spans="1:10">
      <c r="A14" s="52" t="s">
        <v>639</v>
      </c>
      <c r="B14" s="52"/>
      <c r="C14" s="52"/>
      <c r="D14" s="69"/>
      <c r="E14" s="69"/>
      <c r="F14" s="69"/>
      <c r="G14" s="69"/>
      <c r="H14" s="44"/>
      <c r="I14" s="44"/>
      <c r="J14" s="33"/>
    </row>
    <row r="15" s="33" customFormat="1" spans="1:9">
      <c r="A15" s="47">
        <v>1</v>
      </c>
      <c r="B15" s="47" t="s">
        <v>1473</v>
      </c>
      <c r="C15" s="47" t="s">
        <v>1063</v>
      </c>
      <c r="D15" s="47">
        <v>1120.5</v>
      </c>
      <c r="E15" s="47"/>
      <c r="F15" s="47"/>
      <c r="G15" s="47"/>
      <c r="H15" s="44"/>
      <c r="I15" s="44"/>
    </row>
    <row r="16" s="38" customFormat="1" spans="1:10">
      <c r="A16" s="43" t="s">
        <v>256</v>
      </c>
      <c r="B16" s="43"/>
      <c r="C16" s="43"/>
      <c r="D16" s="75"/>
      <c r="E16" s="75"/>
      <c r="F16" s="75"/>
      <c r="G16" s="75"/>
      <c r="H16" s="44"/>
      <c r="I16" s="44"/>
      <c r="J16" s="44"/>
    </row>
  </sheetData>
  <mergeCells count="4">
    <mergeCell ref="A1:G1"/>
    <mergeCell ref="A3:C3"/>
    <mergeCell ref="A14:C14"/>
    <mergeCell ref="A16:C16"/>
  </mergeCells>
  <conditionalFormatting sqref="B4:B13">
    <cfRule type="duplicateValues" dxfId="0" priority="1"/>
  </conditionalFormatting>
  <pageMargins left="0.75" right="0.75" top="1" bottom="1" header="0.5" footer="0.5"/>
  <headerFooter/>
</worksheet>
</file>

<file path=xl/worksheets/sheet1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94"/>
  <sheetViews>
    <sheetView workbookViewId="0">
      <selection activeCell="A1" sqref="A1:G1"/>
    </sheetView>
  </sheetViews>
  <sheetFormatPr defaultColWidth="10" defaultRowHeight="15.75"/>
  <cols>
    <col min="1" max="1" width="5.75221238938053" style="40" customWidth="1"/>
    <col min="2" max="2" width="20.7522123893805" style="40" customWidth="1"/>
    <col min="3" max="3" width="5.75221238938053" style="33" customWidth="1"/>
    <col min="4" max="7" width="15.7522123893805" style="40" customWidth="1"/>
    <col min="8" max="8" width="10" style="33"/>
    <col min="9" max="9" width="12.5044247787611" style="33" customWidth="1"/>
    <col min="10" max="16384" width="10" style="33"/>
  </cols>
  <sheetData>
    <row r="1" s="33" customFormat="1" ht="39.95" customHeight="1" spans="1:7">
      <c r="A1" s="83" t="s">
        <v>1488</v>
      </c>
      <c r="B1" s="83"/>
      <c r="C1" s="83"/>
      <c r="D1" s="83"/>
      <c r="E1" s="83"/>
      <c r="F1" s="83"/>
      <c r="G1" s="83"/>
    </row>
    <row r="2" s="38" customFormat="1" ht="21" customHeight="1" spans="1:9">
      <c r="A2" s="43" t="s">
        <v>0</v>
      </c>
      <c r="B2" s="43" t="s">
        <v>1052</v>
      </c>
      <c r="C2" s="43" t="s">
        <v>262</v>
      </c>
      <c r="D2" s="43" t="s">
        <v>268</v>
      </c>
      <c r="E2" s="43" t="s">
        <v>527</v>
      </c>
      <c r="F2" s="43" t="s">
        <v>528</v>
      </c>
      <c r="G2" s="43" t="s">
        <v>529</v>
      </c>
      <c r="H2" s="44"/>
      <c r="I2" s="44"/>
    </row>
    <row r="3" s="38" customFormat="1" spans="1:9">
      <c r="A3" s="43" t="s">
        <v>891</v>
      </c>
      <c r="B3" s="43"/>
      <c r="C3" s="119"/>
      <c r="D3" s="45"/>
      <c r="E3" s="45"/>
      <c r="F3" s="45"/>
      <c r="G3" s="45"/>
      <c r="H3" s="44"/>
      <c r="I3" s="44"/>
    </row>
    <row r="4" s="33" customFormat="1" spans="1:8">
      <c r="A4" s="47">
        <v>1</v>
      </c>
      <c r="B4" s="45" t="s">
        <v>1228</v>
      </c>
      <c r="C4" s="47" t="s">
        <v>608</v>
      </c>
      <c r="D4" s="47">
        <v>20</v>
      </c>
      <c r="E4" s="47"/>
      <c r="F4" s="47"/>
      <c r="G4" s="47"/>
      <c r="H4" s="44"/>
    </row>
    <row r="5" s="33" customFormat="1" spans="1:9">
      <c r="A5" s="47">
        <v>2</v>
      </c>
      <c r="B5" s="100" t="s">
        <v>1218</v>
      </c>
      <c r="C5" s="120" t="s">
        <v>1063</v>
      </c>
      <c r="D5" s="47">
        <v>106</v>
      </c>
      <c r="E5" s="47"/>
      <c r="F5" s="47"/>
      <c r="G5" s="47"/>
      <c r="H5" s="44"/>
      <c r="I5" s="122"/>
    </row>
    <row r="6" s="33" customFormat="1" spans="1:8">
      <c r="A6" s="47">
        <v>3</v>
      </c>
      <c r="B6" s="100" t="s">
        <v>1322</v>
      </c>
      <c r="C6" s="120" t="s">
        <v>1063</v>
      </c>
      <c r="D6" s="47">
        <v>402</v>
      </c>
      <c r="E6" s="47"/>
      <c r="F6" s="47"/>
      <c r="G6" s="47"/>
      <c r="H6" s="44"/>
    </row>
    <row r="7" s="33" customFormat="1" spans="1:8">
      <c r="A7" s="47">
        <v>4</v>
      </c>
      <c r="B7" s="100" t="s">
        <v>1489</v>
      </c>
      <c r="C7" s="120" t="s">
        <v>1063</v>
      </c>
      <c r="D7" s="47">
        <v>686</v>
      </c>
      <c r="E7" s="47"/>
      <c r="F7" s="47"/>
      <c r="G7" s="47"/>
      <c r="H7" s="44"/>
    </row>
    <row r="8" s="33" customFormat="1" spans="1:8">
      <c r="A8" s="47">
        <v>5</v>
      </c>
      <c r="B8" s="100" t="s">
        <v>1430</v>
      </c>
      <c r="C8" s="120" t="s">
        <v>1063</v>
      </c>
      <c r="D8" s="47">
        <v>741</v>
      </c>
      <c r="E8" s="47"/>
      <c r="F8" s="47"/>
      <c r="G8" s="47"/>
      <c r="H8" s="44"/>
    </row>
    <row r="9" s="33" customFormat="1" spans="1:8">
      <c r="A9" s="47">
        <v>6</v>
      </c>
      <c r="B9" s="100" t="s">
        <v>1490</v>
      </c>
      <c r="C9" s="120" t="s">
        <v>1063</v>
      </c>
      <c r="D9" s="47">
        <v>187</v>
      </c>
      <c r="E9" s="47"/>
      <c r="F9" s="47"/>
      <c r="G9" s="47"/>
      <c r="H9" s="44"/>
    </row>
    <row r="10" s="33" customFormat="1" spans="1:8">
      <c r="A10" s="47">
        <v>7</v>
      </c>
      <c r="B10" s="45" t="s">
        <v>1491</v>
      </c>
      <c r="C10" s="47" t="s">
        <v>608</v>
      </c>
      <c r="D10" s="47">
        <v>7</v>
      </c>
      <c r="E10" s="47"/>
      <c r="F10" s="47"/>
      <c r="G10" s="47"/>
      <c r="H10" s="44"/>
    </row>
    <row r="11" s="33" customFormat="1" spans="1:8">
      <c r="A11" s="47">
        <v>8</v>
      </c>
      <c r="B11" s="45" t="s">
        <v>1230</v>
      </c>
      <c r="C11" s="47" t="s">
        <v>608</v>
      </c>
      <c r="D11" s="47">
        <v>3</v>
      </c>
      <c r="E11" s="47"/>
      <c r="F11" s="47"/>
      <c r="G11" s="47"/>
      <c r="H11" s="44"/>
    </row>
    <row r="12" s="33" customFormat="1" spans="1:8">
      <c r="A12" s="47">
        <v>9</v>
      </c>
      <c r="B12" s="100" t="s">
        <v>793</v>
      </c>
      <c r="C12" s="120" t="s">
        <v>1063</v>
      </c>
      <c r="D12" s="47">
        <v>9254</v>
      </c>
      <c r="E12" s="47"/>
      <c r="F12" s="47"/>
      <c r="G12" s="47"/>
      <c r="H12" s="44"/>
    </row>
    <row r="13" s="33" customFormat="1" spans="1:8">
      <c r="A13" s="47">
        <v>10</v>
      </c>
      <c r="B13" s="100" t="s">
        <v>1492</v>
      </c>
      <c r="C13" s="120" t="s">
        <v>1063</v>
      </c>
      <c r="D13" s="47">
        <v>0</v>
      </c>
      <c r="E13" s="47"/>
      <c r="F13" s="47"/>
      <c r="G13" s="47"/>
      <c r="H13" s="44"/>
    </row>
    <row r="14" s="33" customFormat="1" spans="1:8">
      <c r="A14" s="47">
        <v>11</v>
      </c>
      <c r="B14" s="100" t="s">
        <v>1234</v>
      </c>
      <c r="C14" s="120" t="s">
        <v>1063</v>
      </c>
      <c r="D14" s="47">
        <v>168</v>
      </c>
      <c r="E14" s="47"/>
      <c r="F14" s="47"/>
      <c r="G14" s="47"/>
      <c r="H14" s="44"/>
    </row>
    <row r="15" s="33" customFormat="1" spans="1:8">
      <c r="A15" s="47">
        <v>12</v>
      </c>
      <c r="B15" s="45" t="s">
        <v>1365</v>
      </c>
      <c r="C15" s="47" t="s">
        <v>608</v>
      </c>
      <c r="D15" s="47">
        <v>28</v>
      </c>
      <c r="E15" s="47"/>
      <c r="F15" s="47"/>
      <c r="G15" s="47"/>
      <c r="H15" s="44"/>
    </row>
    <row r="16" s="33" customFormat="1" spans="1:8">
      <c r="A16" s="47">
        <v>13</v>
      </c>
      <c r="B16" s="100" t="s">
        <v>1493</v>
      </c>
      <c r="C16" s="120" t="s">
        <v>1063</v>
      </c>
      <c r="D16" s="47">
        <v>231</v>
      </c>
      <c r="E16" s="47"/>
      <c r="F16" s="47"/>
      <c r="G16" s="47"/>
      <c r="H16" s="44"/>
    </row>
    <row r="17" s="33" customFormat="1" spans="1:8">
      <c r="A17" s="47">
        <v>14</v>
      </c>
      <c r="B17" s="45" t="s">
        <v>1061</v>
      </c>
      <c r="C17" s="47" t="s">
        <v>608</v>
      </c>
      <c r="D17" s="47">
        <v>8</v>
      </c>
      <c r="E17" s="47"/>
      <c r="F17" s="47"/>
      <c r="G17" s="47"/>
      <c r="H17" s="44"/>
    </row>
    <row r="18" s="33" customFormat="1" spans="1:8">
      <c r="A18" s="47">
        <v>15</v>
      </c>
      <c r="B18" s="100" t="s">
        <v>1494</v>
      </c>
      <c r="C18" s="120" t="s">
        <v>1063</v>
      </c>
      <c r="D18" s="47">
        <v>118</v>
      </c>
      <c r="E18" s="47"/>
      <c r="F18" s="47"/>
      <c r="G18" s="47"/>
      <c r="H18" s="44"/>
    </row>
    <row r="19" s="33" customFormat="1" spans="1:8">
      <c r="A19" s="47">
        <v>16</v>
      </c>
      <c r="B19" s="45" t="s">
        <v>1375</v>
      </c>
      <c r="C19" s="47" t="s">
        <v>608</v>
      </c>
      <c r="D19" s="47">
        <v>34</v>
      </c>
      <c r="E19" s="47"/>
      <c r="F19" s="47"/>
      <c r="G19" s="47"/>
      <c r="H19" s="44"/>
    </row>
    <row r="20" s="33" customFormat="1" spans="1:8">
      <c r="A20" s="47">
        <v>17</v>
      </c>
      <c r="B20" s="100" t="s">
        <v>1121</v>
      </c>
      <c r="C20" s="120" t="s">
        <v>1063</v>
      </c>
      <c r="D20" s="47">
        <v>1171</v>
      </c>
      <c r="E20" s="47"/>
      <c r="F20" s="47"/>
      <c r="G20" s="47"/>
      <c r="H20" s="44"/>
    </row>
    <row r="21" s="33" customFormat="1" spans="1:8">
      <c r="A21" s="47">
        <v>18</v>
      </c>
      <c r="B21" s="100" t="s">
        <v>1238</v>
      </c>
      <c r="C21" s="120" t="s">
        <v>1063</v>
      </c>
      <c r="D21" s="47">
        <v>8</v>
      </c>
      <c r="E21" s="47"/>
      <c r="F21" s="47"/>
      <c r="G21" s="47"/>
      <c r="H21" s="44"/>
    </row>
    <row r="22" s="33" customFormat="1" spans="1:8">
      <c r="A22" s="47">
        <v>19</v>
      </c>
      <c r="B22" s="100" t="s">
        <v>1124</v>
      </c>
      <c r="C22" s="120" t="s">
        <v>1063</v>
      </c>
      <c r="D22" s="47">
        <v>269</v>
      </c>
      <c r="E22" s="47"/>
      <c r="F22" s="47"/>
      <c r="G22" s="47"/>
      <c r="H22" s="44"/>
    </row>
    <row r="23" s="33" customFormat="1" spans="1:8">
      <c r="A23" s="47">
        <v>20</v>
      </c>
      <c r="B23" s="45" t="s">
        <v>1242</v>
      </c>
      <c r="C23" s="47" t="s">
        <v>608</v>
      </c>
      <c r="D23" s="47">
        <v>40</v>
      </c>
      <c r="E23" s="47"/>
      <c r="F23" s="47"/>
      <c r="G23" s="47"/>
      <c r="H23" s="44"/>
    </row>
    <row r="24" s="33" customFormat="1" spans="1:8">
      <c r="A24" s="47">
        <v>21</v>
      </c>
      <c r="B24" s="100" t="s">
        <v>1495</v>
      </c>
      <c r="C24" s="120" t="s">
        <v>1063</v>
      </c>
      <c r="D24" s="47">
        <v>600</v>
      </c>
      <c r="E24" s="47"/>
      <c r="F24" s="47"/>
      <c r="G24" s="47"/>
      <c r="H24" s="44"/>
    </row>
    <row r="25" s="33" customFormat="1" spans="1:8">
      <c r="A25" s="47">
        <v>22</v>
      </c>
      <c r="B25" s="45" t="s">
        <v>1438</v>
      </c>
      <c r="C25" s="47" t="s">
        <v>608</v>
      </c>
      <c r="D25" s="47">
        <v>1</v>
      </c>
      <c r="E25" s="47"/>
      <c r="F25" s="47"/>
      <c r="G25" s="47"/>
      <c r="H25" s="44"/>
    </row>
    <row r="26" s="33" customFormat="1" spans="1:8">
      <c r="A26" s="47">
        <v>23</v>
      </c>
      <c r="B26" s="100" t="s">
        <v>1340</v>
      </c>
      <c r="C26" s="120" t="s">
        <v>1063</v>
      </c>
      <c r="D26" s="47">
        <v>679</v>
      </c>
      <c r="E26" s="47"/>
      <c r="F26" s="47"/>
      <c r="G26" s="47"/>
      <c r="H26" s="44"/>
    </row>
    <row r="27" s="33" customFormat="1" spans="1:8">
      <c r="A27" s="47">
        <v>24</v>
      </c>
      <c r="B27" s="100" t="s">
        <v>1496</v>
      </c>
      <c r="C27" s="120" t="s">
        <v>1063</v>
      </c>
      <c r="D27" s="47">
        <v>218</v>
      </c>
      <c r="E27" s="47"/>
      <c r="F27" s="47"/>
      <c r="G27" s="47"/>
      <c r="H27" s="44"/>
    </row>
    <row r="28" s="33" customFormat="1" spans="1:8">
      <c r="A28" s="47">
        <v>25</v>
      </c>
      <c r="B28" s="100" t="s">
        <v>1080</v>
      </c>
      <c r="C28" s="120" t="s">
        <v>1063</v>
      </c>
      <c r="D28" s="47">
        <v>400</v>
      </c>
      <c r="E28" s="47"/>
      <c r="F28" s="47"/>
      <c r="G28" s="47"/>
      <c r="H28" s="44"/>
    </row>
    <row r="29" s="33" customFormat="1" spans="1:8">
      <c r="A29" s="47">
        <v>26</v>
      </c>
      <c r="B29" s="100" t="s">
        <v>1082</v>
      </c>
      <c r="C29" s="120" t="s">
        <v>1063</v>
      </c>
      <c r="D29" s="47">
        <v>817</v>
      </c>
      <c r="E29" s="47"/>
      <c r="F29" s="47"/>
      <c r="G29" s="47"/>
      <c r="H29" s="44"/>
    </row>
    <row r="30" s="33" customFormat="1" spans="1:8">
      <c r="A30" s="47">
        <v>27</v>
      </c>
      <c r="B30" s="100" t="s">
        <v>1125</v>
      </c>
      <c r="C30" s="120" t="s">
        <v>1063</v>
      </c>
      <c r="D30" s="47">
        <v>313</v>
      </c>
      <c r="E30" s="47"/>
      <c r="F30" s="47"/>
      <c r="G30" s="47"/>
      <c r="H30" s="44"/>
    </row>
    <row r="31" s="33" customFormat="1" spans="1:8">
      <c r="A31" s="47">
        <v>28</v>
      </c>
      <c r="B31" s="45" t="s">
        <v>1497</v>
      </c>
      <c r="C31" s="47" t="s">
        <v>608</v>
      </c>
      <c r="D31" s="47">
        <v>5</v>
      </c>
      <c r="E31" s="47"/>
      <c r="F31" s="47"/>
      <c r="G31" s="47"/>
      <c r="H31" s="44"/>
    </row>
    <row r="32" s="33" customFormat="1" spans="1:8">
      <c r="A32" s="47">
        <v>29</v>
      </c>
      <c r="B32" s="45" t="s">
        <v>1088</v>
      </c>
      <c r="C32" s="47" t="s">
        <v>608</v>
      </c>
      <c r="D32" s="47">
        <v>5</v>
      </c>
      <c r="E32" s="47"/>
      <c r="F32" s="47"/>
      <c r="G32" s="47"/>
      <c r="H32" s="44"/>
    </row>
    <row r="33" s="33" customFormat="1" spans="1:8">
      <c r="A33" s="47">
        <v>30</v>
      </c>
      <c r="B33" s="45" t="s">
        <v>1376</v>
      </c>
      <c r="C33" s="47" t="s">
        <v>608</v>
      </c>
      <c r="D33" s="47">
        <v>1</v>
      </c>
      <c r="E33" s="47"/>
      <c r="F33" s="47"/>
      <c r="G33" s="47"/>
      <c r="H33" s="44"/>
    </row>
    <row r="34" s="33" customFormat="1" spans="1:8">
      <c r="A34" s="47">
        <v>31</v>
      </c>
      <c r="B34" s="45" t="s">
        <v>1441</v>
      </c>
      <c r="C34" s="47" t="s">
        <v>608</v>
      </c>
      <c r="D34" s="47">
        <v>41</v>
      </c>
      <c r="E34" s="47"/>
      <c r="F34" s="47"/>
      <c r="G34" s="47"/>
      <c r="H34" s="44"/>
    </row>
    <row r="35" s="33" customFormat="1" ht="31.5" spans="1:8">
      <c r="A35" s="47">
        <v>32</v>
      </c>
      <c r="B35" s="100" t="s">
        <v>1498</v>
      </c>
      <c r="C35" s="120" t="s">
        <v>1063</v>
      </c>
      <c r="D35" s="47">
        <v>1230</v>
      </c>
      <c r="E35" s="47"/>
      <c r="F35" s="47"/>
      <c r="G35" s="47"/>
      <c r="H35" s="44"/>
    </row>
    <row r="36" s="33" customFormat="1" spans="1:8">
      <c r="A36" s="47">
        <v>33</v>
      </c>
      <c r="B36" s="45" t="s">
        <v>1092</v>
      </c>
      <c r="C36" s="47" t="s">
        <v>608</v>
      </c>
      <c r="D36" s="47">
        <v>90</v>
      </c>
      <c r="E36" s="47"/>
      <c r="F36" s="47"/>
      <c r="G36" s="47"/>
      <c r="H36" s="44"/>
    </row>
    <row r="37" s="33" customFormat="1" spans="1:8">
      <c r="A37" s="47">
        <v>34</v>
      </c>
      <c r="B37" s="100" t="s">
        <v>1093</v>
      </c>
      <c r="C37" s="120" t="s">
        <v>1063</v>
      </c>
      <c r="D37" s="47">
        <v>409</v>
      </c>
      <c r="E37" s="47"/>
      <c r="F37" s="47"/>
      <c r="G37" s="47"/>
      <c r="H37" s="44"/>
    </row>
    <row r="38" s="33" customFormat="1" spans="1:8">
      <c r="A38" s="47">
        <v>35</v>
      </c>
      <c r="B38" s="100" t="s">
        <v>1499</v>
      </c>
      <c r="C38" s="120" t="s">
        <v>1063</v>
      </c>
      <c r="D38" s="47">
        <v>420</v>
      </c>
      <c r="E38" s="47"/>
      <c r="F38" s="47"/>
      <c r="G38" s="47"/>
      <c r="H38" s="44"/>
    </row>
    <row r="39" s="33" customFormat="1" spans="1:8">
      <c r="A39" s="47">
        <v>36</v>
      </c>
      <c r="B39" s="100" t="s">
        <v>1265</v>
      </c>
      <c r="C39" s="120" t="s">
        <v>1063</v>
      </c>
      <c r="D39" s="47">
        <v>84</v>
      </c>
      <c r="E39" s="47"/>
      <c r="F39" s="47"/>
      <c r="G39" s="47"/>
      <c r="H39" s="44"/>
    </row>
    <row r="40" s="33" customFormat="1" spans="1:8">
      <c r="A40" s="47">
        <v>37</v>
      </c>
      <c r="B40" s="45" t="s">
        <v>1215</v>
      </c>
      <c r="C40" s="47" t="s">
        <v>608</v>
      </c>
      <c r="D40" s="47">
        <v>23</v>
      </c>
      <c r="E40" s="47"/>
      <c r="F40" s="47"/>
      <c r="G40" s="47"/>
      <c r="H40" s="44"/>
    </row>
    <row r="41" s="33" customFormat="1" spans="1:8">
      <c r="A41" s="47">
        <v>38</v>
      </c>
      <c r="B41" s="100" t="s">
        <v>1132</v>
      </c>
      <c r="C41" s="120" t="s">
        <v>1063</v>
      </c>
      <c r="D41" s="47">
        <v>2</v>
      </c>
      <c r="E41" s="47"/>
      <c r="F41" s="47"/>
      <c r="G41" s="47"/>
      <c r="H41" s="44"/>
    </row>
    <row r="42" s="33" customFormat="1" spans="1:8">
      <c r="A42" s="47">
        <v>39</v>
      </c>
      <c r="B42" s="45" t="s">
        <v>1367</v>
      </c>
      <c r="C42" s="47" t="s">
        <v>608</v>
      </c>
      <c r="D42" s="47">
        <v>16</v>
      </c>
      <c r="E42" s="47"/>
      <c r="F42" s="47"/>
      <c r="G42" s="47"/>
      <c r="H42" s="44"/>
    </row>
    <row r="43" s="33" customFormat="1" spans="1:8">
      <c r="A43" s="47">
        <v>40</v>
      </c>
      <c r="B43" s="45" t="s">
        <v>1450</v>
      </c>
      <c r="C43" s="47" t="s">
        <v>608</v>
      </c>
      <c r="D43" s="47">
        <v>32</v>
      </c>
      <c r="E43" s="47"/>
      <c r="F43" s="47"/>
      <c r="G43" s="47"/>
      <c r="H43" s="44"/>
    </row>
    <row r="44" s="33" customFormat="1" spans="1:8">
      <c r="A44" s="47">
        <v>41</v>
      </c>
      <c r="B44" s="45" t="s">
        <v>1101</v>
      </c>
      <c r="C44" s="47" t="s">
        <v>608</v>
      </c>
      <c r="D44" s="47">
        <v>6</v>
      </c>
      <c r="E44" s="47"/>
      <c r="F44" s="47"/>
      <c r="G44" s="47"/>
      <c r="H44" s="44"/>
    </row>
    <row r="45" s="33" customFormat="1" spans="1:8">
      <c r="A45" s="47">
        <v>42</v>
      </c>
      <c r="B45" s="100" t="s">
        <v>1500</v>
      </c>
      <c r="C45" s="120" t="s">
        <v>1063</v>
      </c>
      <c r="D45" s="47">
        <v>20</v>
      </c>
      <c r="E45" s="47"/>
      <c r="F45" s="47"/>
      <c r="G45" s="47"/>
      <c r="H45" s="44"/>
    </row>
    <row r="46" s="33" customFormat="1" spans="1:8">
      <c r="A46" s="47">
        <v>43</v>
      </c>
      <c r="B46" s="100" t="s">
        <v>1501</v>
      </c>
      <c r="C46" s="120" t="s">
        <v>1063</v>
      </c>
      <c r="D46" s="47">
        <v>24</v>
      </c>
      <c r="E46" s="47"/>
      <c r="F46" s="47"/>
      <c r="G46" s="47"/>
      <c r="H46" s="44"/>
    </row>
    <row r="47" s="33" customFormat="1" spans="1:8">
      <c r="A47" s="47">
        <v>44</v>
      </c>
      <c r="B47" s="100" t="s">
        <v>1502</v>
      </c>
      <c r="C47" s="120" t="s">
        <v>1063</v>
      </c>
      <c r="D47" s="47">
        <v>182</v>
      </c>
      <c r="E47" s="47"/>
      <c r="F47" s="47"/>
      <c r="G47" s="47"/>
      <c r="H47" s="44"/>
    </row>
    <row r="48" s="33" customFormat="1" spans="1:8">
      <c r="A48" s="47">
        <v>45</v>
      </c>
      <c r="B48" s="100" t="s">
        <v>1503</v>
      </c>
      <c r="C48" s="120" t="s">
        <v>1063</v>
      </c>
      <c r="D48" s="121">
        <v>384</v>
      </c>
      <c r="E48" s="121"/>
      <c r="F48" s="121"/>
      <c r="G48" s="47"/>
      <c r="H48" s="44"/>
    </row>
    <row r="49" s="33" customFormat="1" spans="1:8">
      <c r="A49" s="47">
        <v>46</v>
      </c>
      <c r="B49" s="45" t="s">
        <v>1453</v>
      </c>
      <c r="C49" s="47" t="s">
        <v>608</v>
      </c>
      <c r="D49" s="47">
        <v>3</v>
      </c>
      <c r="E49" s="47"/>
      <c r="F49" s="47"/>
      <c r="G49" s="47"/>
      <c r="H49" s="44"/>
    </row>
    <row r="50" s="33" customFormat="1" spans="1:8">
      <c r="A50" s="47">
        <v>47</v>
      </c>
      <c r="B50" s="45" t="s">
        <v>1504</v>
      </c>
      <c r="C50" s="47" t="s">
        <v>608</v>
      </c>
      <c r="D50" s="47">
        <v>3</v>
      </c>
      <c r="E50" s="47"/>
      <c r="F50" s="47"/>
      <c r="G50" s="47"/>
      <c r="H50" s="44"/>
    </row>
    <row r="51" s="33" customFormat="1" spans="1:8">
      <c r="A51" s="47">
        <v>48</v>
      </c>
      <c r="B51" s="45" t="s">
        <v>1505</v>
      </c>
      <c r="C51" s="47" t="s">
        <v>608</v>
      </c>
      <c r="D51" s="47">
        <v>3</v>
      </c>
      <c r="E51" s="47"/>
      <c r="F51" s="47"/>
      <c r="G51" s="47"/>
      <c r="H51" s="44"/>
    </row>
    <row r="52" s="33" customFormat="1" spans="1:8">
      <c r="A52" s="47">
        <v>49</v>
      </c>
      <c r="B52" s="45" t="s">
        <v>1506</v>
      </c>
      <c r="C52" s="47" t="s">
        <v>608</v>
      </c>
      <c r="D52" s="47">
        <v>2</v>
      </c>
      <c r="E52" s="47"/>
      <c r="F52" s="47"/>
      <c r="G52" s="47"/>
      <c r="H52" s="44"/>
    </row>
    <row r="53" s="33" customFormat="1" spans="1:8">
      <c r="A53" s="47">
        <v>50</v>
      </c>
      <c r="B53" s="45" t="s">
        <v>1102</v>
      </c>
      <c r="C53" s="47" t="s">
        <v>608</v>
      </c>
      <c r="D53" s="47">
        <v>39</v>
      </c>
      <c r="E53" s="47"/>
      <c r="F53" s="47"/>
      <c r="G53" s="47"/>
      <c r="H53" s="44"/>
    </row>
    <row r="54" s="33" customFormat="1" spans="1:8">
      <c r="A54" s="47">
        <v>51</v>
      </c>
      <c r="B54" s="45" t="s">
        <v>1103</v>
      </c>
      <c r="C54" s="47" t="s">
        <v>608</v>
      </c>
      <c r="D54" s="47">
        <v>23</v>
      </c>
      <c r="E54" s="47"/>
      <c r="F54" s="47"/>
      <c r="G54" s="47"/>
      <c r="H54" s="44"/>
    </row>
    <row r="55" s="33" customFormat="1" spans="1:8">
      <c r="A55" s="47">
        <v>52</v>
      </c>
      <c r="B55" s="45" t="s">
        <v>1455</v>
      </c>
      <c r="C55" s="47" t="s">
        <v>608</v>
      </c>
      <c r="D55" s="47">
        <v>2</v>
      </c>
      <c r="E55" s="47"/>
      <c r="F55" s="47"/>
      <c r="G55" s="47"/>
      <c r="H55" s="44"/>
    </row>
    <row r="56" s="33" customFormat="1" spans="1:8">
      <c r="A56" s="47">
        <v>53</v>
      </c>
      <c r="B56" s="100" t="s">
        <v>1507</v>
      </c>
      <c r="C56" s="120" t="s">
        <v>1063</v>
      </c>
      <c r="D56" s="47">
        <v>862</v>
      </c>
      <c r="E56" s="47"/>
      <c r="F56" s="47"/>
      <c r="G56" s="47"/>
      <c r="H56" s="44"/>
    </row>
    <row r="57" s="33" customFormat="1" spans="1:8">
      <c r="A57" s="47">
        <v>54</v>
      </c>
      <c r="B57" s="100" t="s">
        <v>1275</v>
      </c>
      <c r="C57" s="120" t="s">
        <v>1063</v>
      </c>
      <c r="D57" s="47">
        <v>682</v>
      </c>
      <c r="E57" s="47"/>
      <c r="F57" s="47"/>
      <c r="G57" s="47"/>
      <c r="H57" s="44"/>
    </row>
    <row r="58" s="33" customFormat="1" spans="1:8">
      <c r="A58" s="47">
        <v>55</v>
      </c>
      <c r="B58" s="45" t="s">
        <v>804</v>
      </c>
      <c r="C58" s="47" t="s">
        <v>608</v>
      </c>
      <c r="D58" s="47">
        <v>115</v>
      </c>
      <c r="E58" s="47"/>
      <c r="F58" s="47"/>
      <c r="G58" s="47"/>
      <c r="H58" s="44"/>
    </row>
    <row r="59" s="33" customFormat="1" spans="1:8">
      <c r="A59" s="47">
        <v>56</v>
      </c>
      <c r="B59" s="45" t="s">
        <v>1203</v>
      </c>
      <c r="C59" s="47" t="s">
        <v>608</v>
      </c>
      <c r="D59" s="47">
        <v>4</v>
      </c>
      <c r="E59" s="47"/>
      <c r="F59" s="47"/>
      <c r="G59" s="47"/>
      <c r="H59" s="44"/>
    </row>
    <row r="60" s="33" customFormat="1" spans="1:8">
      <c r="A60" s="47">
        <v>57</v>
      </c>
      <c r="B60" s="45" t="s">
        <v>1508</v>
      </c>
      <c r="C60" s="47" t="s">
        <v>608</v>
      </c>
      <c r="D60" s="47">
        <v>9</v>
      </c>
      <c r="E60" s="47"/>
      <c r="F60" s="47"/>
      <c r="G60" s="47"/>
      <c r="H60" s="44"/>
    </row>
    <row r="61" s="33" customFormat="1" spans="1:8">
      <c r="A61" s="47">
        <v>58</v>
      </c>
      <c r="B61" s="100" t="s">
        <v>1509</v>
      </c>
      <c r="C61" s="120" t="s">
        <v>1063</v>
      </c>
      <c r="D61" s="47">
        <v>36</v>
      </c>
      <c r="E61" s="47"/>
      <c r="F61" s="47"/>
      <c r="G61" s="47"/>
      <c r="H61" s="44"/>
    </row>
    <row r="62" s="33" customFormat="1" spans="1:8">
      <c r="A62" s="47">
        <v>59</v>
      </c>
      <c r="B62" s="45" t="s">
        <v>1459</v>
      </c>
      <c r="C62" s="47" t="s">
        <v>608</v>
      </c>
      <c r="D62" s="47">
        <v>2</v>
      </c>
      <c r="E62" s="47"/>
      <c r="F62" s="47"/>
      <c r="G62" s="47"/>
      <c r="H62" s="44"/>
    </row>
    <row r="63" s="33" customFormat="1" spans="1:8">
      <c r="A63" s="47">
        <v>60</v>
      </c>
      <c r="B63" s="100" t="s">
        <v>1510</v>
      </c>
      <c r="C63" s="120" t="s">
        <v>1063</v>
      </c>
      <c r="D63" s="47">
        <v>226</v>
      </c>
      <c r="E63" s="47"/>
      <c r="F63" s="47"/>
      <c r="G63" s="47"/>
      <c r="H63" s="44"/>
    </row>
    <row r="64" s="33" customFormat="1" spans="1:8">
      <c r="A64" s="47">
        <v>61</v>
      </c>
      <c r="B64" s="45" t="s">
        <v>1110</v>
      </c>
      <c r="C64" s="47" t="s">
        <v>608</v>
      </c>
      <c r="D64" s="47">
        <v>8</v>
      </c>
      <c r="E64" s="47"/>
      <c r="F64" s="47"/>
      <c r="G64" s="47"/>
      <c r="H64" s="44"/>
    </row>
    <row r="65" s="33" customFormat="1" spans="1:8">
      <c r="A65" s="47"/>
      <c r="B65" s="62" t="s">
        <v>894</v>
      </c>
      <c r="C65" s="89"/>
      <c r="D65" s="47"/>
      <c r="E65" s="47"/>
      <c r="F65" s="47"/>
      <c r="G65" s="47"/>
      <c r="H65" s="44"/>
    </row>
    <row r="66" s="33" customFormat="1" spans="1:8">
      <c r="A66" s="47">
        <v>1</v>
      </c>
      <c r="B66" s="47" t="s">
        <v>1511</v>
      </c>
      <c r="C66" s="123" t="s">
        <v>1063</v>
      </c>
      <c r="D66" s="47">
        <v>4028</v>
      </c>
      <c r="E66" s="47"/>
      <c r="F66" s="47"/>
      <c r="G66" s="47"/>
      <c r="H66" s="44"/>
    </row>
    <row r="67" s="33" customFormat="1" spans="1:8">
      <c r="A67" s="47"/>
      <c r="B67" s="62" t="s">
        <v>1149</v>
      </c>
      <c r="C67" s="89"/>
      <c r="D67" s="47"/>
      <c r="E67" s="47"/>
      <c r="F67" s="47"/>
      <c r="G67" s="47"/>
      <c r="H67" s="44"/>
    </row>
    <row r="68" s="33" customFormat="1" spans="1:8">
      <c r="A68" s="47">
        <v>1</v>
      </c>
      <c r="B68" s="124" t="s">
        <v>1512</v>
      </c>
      <c r="C68" s="123" t="s">
        <v>454</v>
      </c>
      <c r="D68" s="47">
        <v>10</v>
      </c>
      <c r="E68" s="47"/>
      <c r="F68" s="47"/>
      <c r="G68" s="47"/>
      <c r="H68" s="44"/>
    </row>
    <row r="69" s="33" customFormat="1" spans="1:8">
      <c r="A69" s="47">
        <v>2</v>
      </c>
      <c r="B69" s="124" t="s">
        <v>1513</v>
      </c>
      <c r="C69" s="123" t="s">
        <v>454</v>
      </c>
      <c r="D69" s="47">
        <v>10</v>
      </c>
      <c r="E69" s="47"/>
      <c r="F69" s="47"/>
      <c r="G69" s="47"/>
      <c r="H69" s="44"/>
    </row>
    <row r="70" s="33" customFormat="1" spans="1:8">
      <c r="A70" s="47">
        <v>3</v>
      </c>
      <c r="B70" s="124" t="s">
        <v>1514</v>
      </c>
      <c r="C70" s="123" t="s">
        <v>454</v>
      </c>
      <c r="D70" s="47">
        <v>53</v>
      </c>
      <c r="E70" s="47"/>
      <c r="F70" s="47"/>
      <c r="G70" s="47"/>
      <c r="H70" s="44"/>
    </row>
    <row r="71" s="33" customFormat="1" spans="1:8">
      <c r="A71" s="47">
        <v>4</v>
      </c>
      <c r="B71" s="124" t="s">
        <v>1515</v>
      </c>
      <c r="C71" s="123" t="s">
        <v>454</v>
      </c>
      <c r="D71" s="47">
        <v>1145</v>
      </c>
      <c r="E71" s="47"/>
      <c r="F71" s="47"/>
      <c r="G71" s="47"/>
      <c r="H71" s="44"/>
    </row>
    <row r="72" s="33" customFormat="1" spans="1:8">
      <c r="A72" s="47">
        <v>5</v>
      </c>
      <c r="B72" s="124" t="s">
        <v>1516</v>
      </c>
      <c r="C72" s="123" t="s">
        <v>454</v>
      </c>
      <c r="D72" s="47">
        <v>230</v>
      </c>
      <c r="E72" s="47"/>
      <c r="F72" s="47"/>
      <c r="G72" s="47"/>
      <c r="H72" s="44"/>
    </row>
    <row r="73" s="33" customFormat="1" spans="1:8">
      <c r="A73" s="47">
        <v>6</v>
      </c>
      <c r="B73" s="125" t="s">
        <v>1152</v>
      </c>
      <c r="C73" s="47" t="s">
        <v>285</v>
      </c>
      <c r="D73" s="47">
        <v>78</v>
      </c>
      <c r="E73" s="47"/>
      <c r="F73" s="47"/>
      <c r="G73" s="47"/>
      <c r="H73" s="44"/>
    </row>
    <row r="74" s="33" customFormat="1" spans="1:8">
      <c r="A74" s="47"/>
      <c r="B74" s="62" t="s">
        <v>1517</v>
      </c>
      <c r="C74" s="89"/>
      <c r="D74" s="47"/>
      <c r="E74" s="47"/>
      <c r="F74" s="47"/>
      <c r="G74" s="47"/>
      <c r="H74" s="44"/>
    </row>
    <row r="75" s="33" customFormat="1" spans="1:8">
      <c r="A75" s="47">
        <v>1</v>
      </c>
      <c r="B75" s="126" t="s">
        <v>1518</v>
      </c>
      <c r="C75" s="47" t="s">
        <v>1063</v>
      </c>
      <c r="D75" s="47">
        <v>60</v>
      </c>
      <c r="E75" s="47"/>
      <c r="F75" s="47"/>
      <c r="G75" s="47"/>
      <c r="H75" s="44"/>
    </row>
    <row r="76" s="33" customFormat="1" spans="1:8">
      <c r="A76" s="47">
        <v>2</v>
      </c>
      <c r="B76" s="126" t="s">
        <v>1519</v>
      </c>
      <c r="C76" s="47" t="s">
        <v>454</v>
      </c>
      <c r="D76" s="126">
        <v>34</v>
      </c>
      <c r="E76" s="47"/>
      <c r="F76" s="47"/>
      <c r="G76" s="47"/>
      <c r="H76" s="44"/>
    </row>
    <row r="77" s="33" customFormat="1" spans="1:8">
      <c r="A77" s="47"/>
      <c r="B77" s="62" t="s">
        <v>659</v>
      </c>
      <c r="C77" s="89"/>
      <c r="D77" s="47"/>
      <c r="E77" s="47"/>
      <c r="F77" s="47"/>
      <c r="G77" s="47"/>
      <c r="H77" s="44"/>
    </row>
    <row r="78" s="33" customFormat="1" spans="1:8">
      <c r="A78" s="47">
        <v>1</v>
      </c>
      <c r="B78" s="124" t="s">
        <v>1520</v>
      </c>
      <c r="C78" s="124" t="s">
        <v>1018</v>
      </c>
      <c r="D78" s="124">
        <v>2</v>
      </c>
      <c r="E78" s="47"/>
      <c r="F78" s="47"/>
      <c r="G78" s="47"/>
      <c r="H78" s="44"/>
    </row>
    <row r="79" s="33" customFormat="1" spans="1:8">
      <c r="A79" s="47">
        <v>2</v>
      </c>
      <c r="B79" s="127" t="s">
        <v>1521</v>
      </c>
      <c r="C79" s="124" t="s">
        <v>1018</v>
      </c>
      <c r="D79" s="127">
        <v>25</v>
      </c>
      <c r="E79" s="47"/>
      <c r="F79" s="47"/>
      <c r="G79" s="47"/>
      <c r="H79" s="44"/>
    </row>
    <row r="80" s="33" customFormat="1" spans="1:8">
      <c r="A80" s="47">
        <v>3</v>
      </c>
      <c r="B80" s="124" t="s">
        <v>1522</v>
      </c>
      <c r="C80" s="124" t="s">
        <v>1018</v>
      </c>
      <c r="D80" s="124">
        <v>2</v>
      </c>
      <c r="E80" s="47"/>
      <c r="F80" s="47"/>
      <c r="G80" s="47"/>
      <c r="H80" s="44"/>
    </row>
    <row r="81" s="33" customFormat="1" spans="1:8">
      <c r="A81" s="47">
        <v>4</v>
      </c>
      <c r="B81" s="124" t="s">
        <v>677</v>
      </c>
      <c r="C81" s="124" t="s">
        <v>1018</v>
      </c>
      <c r="D81" s="124">
        <v>3</v>
      </c>
      <c r="E81" s="47"/>
      <c r="F81" s="47"/>
      <c r="G81" s="47"/>
      <c r="H81" s="44"/>
    </row>
    <row r="82" s="33" customFormat="1" spans="1:8">
      <c r="A82" s="47">
        <v>5</v>
      </c>
      <c r="B82" s="124" t="s">
        <v>1523</v>
      </c>
      <c r="C82" s="124" t="s">
        <v>1018</v>
      </c>
      <c r="D82" s="124">
        <v>4</v>
      </c>
      <c r="E82" s="47"/>
      <c r="F82" s="47"/>
      <c r="G82" s="47"/>
      <c r="H82" s="44"/>
    </row>
    <row r="83" s="33" customFormat="1" spans="1:8">
      <c r="A83" s="47">
        <v>6</v>
      </c>
      <c r="B83" s="124" t="s">
        <v>1524</v>
      </c>
      <c r="C83" s="124" t="s">
        <v>1018</v>
      </c>
      <c r="D83" s="124">
        <v>5</v>
      </c>
      <c r="E83" s="47"/>
      <c r="F83" s="47"/>
      <c r="G83" s="47"/>
      <c r="H83" s="44"/>
    </row>
    <row r="84" s="33" customFormat="1" spans="1:8">
      <c r="A84" s="47">
        <v>7</v>
      </c>
      <c r="B84" s="124" t="s">
        <v>1525</v>
      </c>
      <c r="C84" s="124" t="s">
        <v>454</v>
      </c>
      <c r="D84" s="47">
        <v>10</v>
      </c>
      <c r="E84" s="47"/>
      <c r="F84" s="47"/>
      <c r="G84" s="47"/>
      <c r="H84" s="44"/>
    </row>
    <row r="85" s="33" customFormat="1" spans="1:8">
      <c r="A85" s="47"/>
      <c r="B85" s="62" t="s">
        <v>1526</v>
      </c>
      <c r="C85" s="89"/>
      <c r="D85" s="47"/>
      <c r="E85" s="47"/>
      <c r="F85" s="47"/>
      <c r="G85" s="47"/>
      <c r="H85" s="44"/>
    </row>
    <row r="86" s="33" customFormat="1" spans="1:8">
      <c r="A86" s="47">
        <v>1</v>
      </c>
      <c r="B86" s="125" t="s">
        <v>1166</v>
      </c>
      <c r="C86" s="123" t="s">
        <v>1018</v>
      </c>
      <c r="D86" s="125">
        <v>66</v>
      </c>
      <c r="E86" s="47"/>
      <c r="F86" s="47"/>
      <c r="G86" s="47"/>
      <c r="H86" s="44"/>
    </row>
    <row r="87" s="33" customFormat="1" spans="1:8">
      <c r="A87" s="47">
        <v>2</v>
      </c>
      <c r="B87" s="125" t="s">
        <v>1527</v>
      </c>
      <c r="C87" s="123" t="s">
        <v>454</v>
      </c>
      <c r="D87" s="125">
        <v>204</v>
      </c>
      <c r="E87" s="47"/>
      <c r="F87" s="47"/>
      <c r="G87" s="47"/>
      <c r="H87" s="44"/>
    </row>
    <row r="88" s="33" customFormat="1" spans="1:8">
      <c r="A88" s="47">
        <v>3</v>
      </c>
      <c r="B88" s="125" t="s">
        <v>1528</v>
      </c>
      <c r="C88" s="123" t="s">
        <v>1018</v>
      </c>
      <c r="D88" s="125">
        <v>22</v>
      </c>
      <c r="E88" s="47"/>
      <c r="F88" s="47"/>
      <c r="G88" s="47"/>
      <c r="H88" s="44"/>
    </row>
    <row r="89" s="33" customFormat="1" spans="1:8">
      <c r="A89" s="47">
        <v>4</v>
      </c>
      <c r="B89" s="125" t="s">
        <v>1529</v>
      </c>
      <c r="C89" s="123" t="s">
        <v>1018</v>
      </c>
      <c r="D89" s="125">
        <v>12</v>
      </c>
      <c r="E89" s="47"/>
      <c r="F89" s="47"/>
      <c r="G89" s="47"/>
      <c r="H89" s="44"/>
    </row>
    <row r="90" s="33" customFormat="1" spans="1:8">
      <c r="A90" s="47">
        <v>5</v>
      </c>
      <c r="B90" s="125" t="s">
        <v>1530</v>
      </c>
      <c r="C90" s="123" t="s">
        <v>1018</v>
      </c>
      <c r="D90" s="125">
        <v>2</v>
      </c>
      <c r="E90" s="47"/>
      <c r="F90" s="47"/>
      <c r="G90" s="47"/>
      <c r="H90" s="44"/>
    </row>
    <row r="91" s="33" customFormat="1" spans="1:8">
      <c r="A91" s="47">
        <v>6</v>
      </c>
      <c r="B91" s="125" t="s">
        <v>1531</v>
      </c>
      <c r="C91" s="123" t="s">
        <v>1018</v>
      </c>
      <c r="D91" s="125">
        <v>10</v>
      </c>
      <c r="E91" s="47"/>
      <c r="F91" s="47"/>
      <c r="G91" s="47"/>
      <c r="H91" s="44"/>
    </row>
    <row r="92" s="33" customFormat="1" spans="1:8">
      <c r="A92" s="128" t="s">
        <v>639</v>
      </c>
      <c r="B92" s="129"/>
      <c r="C92" s="130"/>
      <c r="D92" s="131"/>
      <c r="E92" s="47"/>
      <c r="F92" s="47"/>
      <c r="G92" s="47"/>
      <c r="H92" s="44"/>
    </row>
    <row r="93" s="33" customFormat="1" spans="1:8">
      <c r="A93" s="47">
        <v>1</v>
      </c>
      <c r="B93" s="125" t="s">
        <v>1532</v>
      </c>
      <c r="C93" s="123" t="s">
        <v>1018</v>
      </c>
      <c r="D93" s="125">
        <v>9</v>
      </c>
      <c r="E93" s="47"/>
      <c r="F93" s="47"/>
      <c r="G93" s="47"/>
      <c r="H93" s="44"/>
    </row>
    <row r="94" s="33" customFormat="1" spans="1:7">
      <c r="A94" s="62" t="s">
        <v>256</v>
      </c>
      <c r="B94" s="62"/>
      <c r="C94" s="62"/>
      <c r="D94" s="131"/>
      <c r="E94" s="47"/>
      <c r="F94" s="47"/>
      <c r="G94" s="47"/>
    </row>
  </sheetData>
  <mergeCells count="4">
    <mergeCell ref="A1:G1"/>
    <mergeCell ref="A3:C3"/>
    <mergeCell ref="A92:C92"/>
    <mergeCell ref="A94:C94"/>
  </mergeCells>
  <pageMargins left="0.75" right="0.75" top="1" bottom="1" header="0.5" footer="0.5"/>
  <headerFooter/>
</worksheet>
</file>

<file path=xl/worksheets/sheet1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14"/>
  <sheetViews>
    <sheetView workbookViewId="0">
      <selection activeCell="A1" sqref="A1:G1"/>
    </sheetView>
  </sheetViews>
  <sheetFormatPr defaultColWidth="10" defaultRowHeight="15.75"/>
  <cols>
    <col min="1" max="1" width="5.75221238938053" style="33" customWidth="1"/>
    <col min="2" max="2" width="20.7522123893805" style="33" customWidth="1"/>
    <col min="3" max="3" width="5.75221238938053" style="33" customWidth="1"/>
    <col min="4" max="7" width="15.7522123893805" style="33" customWidth="1"/>
    <col min="8" max="9" width="10" style="33"/>
    <col min="10" max="10" width="11.2566371681416" style="33" customWidth="1"/>
    <col min="11" max="16384" width="10" style="33"/>
  </cols>
  <sheetData>
    <row r="1" s="33" customFormat="1" ht="39.95" customHeight="1" spans="1:7">
      <c r="A1" s="90" t="s">
        <v>1533</v>
      </c>
      <c r="B1" s="91"/>
      <c r="C1" s="91"/>
      <c r="D1" s="91"/>
      <c r="E1" s="91"/>
      <c r="F1" s="91"/>
      <c r="G1" s="92"/>
    </row>
    <row r="2" s="38" customFormat="1" ht="21" customHeight="1" spans="1:10">
      <c r="A2" s="43" t="s">
        <v>0</v>
      </c>
      <c r="B2" s="43" t="s">
        <v>1052</v>
      </c>
      <c r="C2" s="43" t="s">
        <v>262</v>
      </c>
      <c r="D2" s="43" t="s">
        <v>268</v>
      </c>
      <c r="E2" s="43" t="s">
        <v>527</v>
      </c>
      <c r="F2" s="43" t="s">
        <v>528</v>
      </c>
      <c r="G2" s="43" t="s">
        <v>529</v>
      </c>
      <c r="H2" s="44"/>
      <c r="I2" s="44"/>
      <c r="J2" s="44"/>
    </row>
    <row r="3" s="38" customFormat="1" spans="1:10">
      <c r="A3" s="43" t="s">
        <v>891</v>
      </c>
      <c r="B3" s="43"/>
      <c r="C3" s="43"/>
      <c r="D3" s="45"/>
      <c r="E3" s="45"/>
      <c r="F3" s="45"/>
      <c r="G3" s="45"/>
      <c r="H3" s="44"/>
      <c r="I3" s="44"/>
      <c r="J3" s="44"/>
    </row>
    <row r="4" s="33" customFormat="1" spans="1:9">
      <c r="A4" s="47">
        <v>1</v>
      </c>
      <c r="B4" s="47" t="s">
        <v>1092</v>
      </c>
      <c r="C4" s="47" t="s">
        <v>608</v>
      </c>
      <c r="D4" s="47">
        <v>450</v>
      </c>
      <c r="E4" s="94"/>
      <c r="F4" s="94"/>
      <c r="G4" s="94"/>
      <c r="H4" s="44"/>
      <c r="I4" s="44"/>
    </row>
    <row r="5" s="33" customFormat="1" spans="1:9">
      <c r="A5" s="47">
        <v>2</v>
      </c>
      <c r="B5" s="47" t="s">
        <v>1421</v>
      </c>
      <c r="C5" s="47" t="s">
        <v>608</v>
      </c>
      <c r="D5" s="47">
        <v>186</v>
      </c>
      <c r="E5" s="94"/>
      <c r="F5" s="94"/>
      <c r="G5" s="94"/>
      <c r="H5" s="44"/>
      <c r="I5" s="44"/>
    </row>
    <row r="6" s="33" customFormat="1" spans="1:9">
      <c r="A6" s="47">
        <v>3</v>
      </c>
      <c r="B6" s="47" t="s">
        <v>1450</v>
      </c>
      <c r="C6" s="47" t="s">
        <v>608</v>
      </c>
      <c r="D6" s="47">
        <v>108</v>
      </c>
      <c r="E6" s="94"/>
      <c r="F6" s="94"/>
      <c r="G6" s="94"/>
      <c r="H6" s="44"/>
      <c r="I6" s="44"/>
    </row>
    <row r="7" s="33" customFormat="1" spans="1:9">
      <c r="A7" s="47">
        <v>4</v>
      </c>
      <c r="B7" s="47" t="s">
        <v>1093</v>
      </c>
      <c r="C7" s="47" t="s">
        <v>1063</v>
      </c>
      <c r="D7" s="47">
        <v>3035</v>
      </c>
      <c r="E7" s="94"/>
      <c r="F7" s="94"/>
      <c r="G7" s="94"/>
      <c r="H7" s="44"/>
      <c r="I7" s="44"/>
    </row>
    <row r="8" s="33" customFormat="1" spans="1:9">
      <c r="A8" s="47">
        <v>5</v>
      </c>
      <c r="B8" s="47" t="s">
        <v>1534</v>
      </c>
      <c r="C8" s="47" t="s">
        <v>1063</v>
      </c>
      <c r="D8" s="47">
        <v>2033</v>
      </c>
      <c r="E8" s="94"/>
      <c r="F8" s="94"/>
      <c r="G8" s="94"/>
      <c r="H8" s="44"/>
      <c r="I8" s="44"/>
    </row>
    <row r="9" s="33" customFormat="1" spans="1:9">
      <c r="A9" s="47">
        <v>6</v>
      </c>
      <c r="B9" s="47" t="s">
        <v>1100</v>
      </c>
      <c r="C9" s="47" t="s">
        <v>454</v>
      </c>
      <c r="D9" s="47">
        <v>1034</v>
      </c>
      <c r="E9" s="94"/>
      <c r="F9" s="94"/>
      <c r="G9" s="94"/>
      <c r="H9" s="44"/>
      <c r="I9" s="44"/>
    </row>
    <row r="10" s="38" customFormat="1" spans="1:10">
      <c r="A10" s="52" t="s">
        <v>639</v>
      </c>
      <c r="B10" s="52"/>
      <c r="C10" s="52"/>
      <c r="D10" s="69"/>
      <c r="E10" s="69"/>
      <c r="F10" s="69"/>
      <c r="G10" s="69"/>
      <c r="H10" s="44"/>
      <c r="I10" s="44"/>
      <c r="J10" s="33"/>
    </row>
    <row r="11" s="33" customFormat="1" spans="1:9">
      <c r="A11" s="47">
        <v>1</v>
      </c>
      <c r="B11" s="47" t="s">
        <v>1535</v>
      </c>
      <c r="C11" s="47" t="s">
        <v>463</v>
      </c>
      <c r="D11" s="47">
        <v>2</v>
      </c>
      <c r="E11" s="94"/>
      <c r="F11" s="94"/>
      <c r="G11" s="94"/>
      <c r="H11" s="44"/>
      <c r="I11" s="44"/>
    </row>
    <row r="12" s="33" customFormat="1" spans="1:9">
      <c r="A12" s="47">
        <v>2</v>
      </c>
      <c r="B12" s="47" t="s">
        <v>1536</v>
      </c>
      <c r="C12" s="47" t="s">
        <v>463</v>
      </c>
      <c r="D12" s="47">
        <v>2</v>
      </c>
      <c r="E12" s="94"/>
      <c r="F12" s="94"/>
      <c r="G12" s="94"/>
      <c r="H12" s="44"/>
      <c r="I12" s="44"/>
    </row>
    <row r="13" s="33" customFormat="1" spans="1:9">
      <c r="A13" s="47">
        <v>3</v>
      </c>
      <c r="B13" s="47" t="s">
        <v>1537</v>
      </c>
      <c r="C13" s="47" t="s">
        <v>463</v>
      </c>
      <c r="D13" s="47">
        <v>2</v>
      </c>
      <c r="E13" s="94"/>
      <c r="F13" s="94"/>
      <c r="G13" s="94"/>
      <c r="H13" s="44"/>
      <c r="I13" s="44"/>
    </row>
    <row r="14" s="38" customFormat="1" spans="1:10">
      <c r="A14" s="43" t="s">
        <v>256</v>
      </c>
      <c r="B14" s="43"/>
      <c r="C14" s="43"/>
      <c r="D14" s="75"/>
      <c r="E14" s="75"/>
      <c r="F14" s="75"/>
      <c r="G14" s="75"/>
      <c r="H14" s="44"/>
      <c r="I14" s="44"/>
      <c r="J14" s="44"/>
    </row>
  </sheetData>
  <mergeCells count="4">
    <mergeCell ref="A1:G1"/>
    <mergeCell ref="A3:C3"/>
    <mergeCell ref="A10:C10"/>
    <mergeCell ref="A14:C14"/>
  </mergeCells>
  <conditionalFormatting sqref="B4:B9">
    <cfRule type="duplicateValues" dxfId="0" priority="1"/>
  </conditionalFormatting>
  <pageMargins left="0.75" right="0.75" top="1" bottom="1" header="0.5" footer="0.5"/>
  <headerFooter/>
</worksheet>
</file>

<file path=xl/worksheets/sheet1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39"/>
  <sheetViews>
    <sheetView workbookViewId="0">
      <selection activeCell="K30" sqref="K30"/>
    </sheetView>
  </sheetViews>
  <sheetFormatPr defaultColWidth="10" defaultRowHeight="15.75"/>
  <cols>
    <col min="1" max="1" width="5.75221238938053" style="33" customWidth="1"/>
    <col min="2" max="2" width="20.7522123893805" style="33" customWidth="1"/>
    <col min="3" max="3" width="5.75221238938053" style="33" customWidth="1"/>
    <col min="4" max="7" width="15.7522123893805" style="33" customWidth="1"/>
    <col min="8" max="16384" width="10" style="33"/>
  </cols>
  <sheetData>
    <row r="1" s="33" customFormat="1" ht="29.1" customHeight="1" spans="1:7">
      <c r="A1" s="99" t="s">
        <v>1538</v>
      </c>
      <c r="B1" s="99"/>
      <c r="C1" s="99"/>
      <c r="D1" s="99"/>
      <c r="E1" s="99"/>
      <c r="F1" s="99"/>
      <c r="G1" s="109"/>
    </row>
    <row r="2" s="39" customFormat="1" ht="24.95" customHeight="1" spans="1:7">
      <c r="A2" s="43" t="s">
        <v>0</v>
      </c>
      <c r="B2" s="43" t="s">
        <v>1052</v>
      </c>
      <c r="C2" s="43" t="s">
        <v>262</v>
      </c>
      <c r="D2" s="43" t="s">
        <v>268</v>
      </c>
      <c r="E2" s="62" t="s">
        <v>527</v>
      </c>
      <c r="F2" s="62" t="s">
        <v>528</v>
      </c>
      <c r="G2" s="63" t="s">
        <v>529</v>
      </c>
    </row>
    <row r="3" s="38" customFormat="1" spans="1:7">
      <c r="A3" s="43" t="s">
        <v>891</v>
      </c>
      <c r="B3" s="43"/>
      <c r="C3" s="43"/>
      <c r="D3" s="101"/>
      <c r="E3" s="101"/>
      <c r="F3" s="101"/>
      <c r="G3" s="45"/>
    </row>
    <row r="4" s="33" customFormat="1" spans="1:9">
      <c r="A4" s="45">
        <v>1</v>
      </c>
      <c r="B4" s="45" t="s">
        <v>1218</v>
      </c>
      <c r="C4" s="45" t="s">
        <v>1063</v>
      </c>
      <c r="D4" s="101">
        <v>1530</v>
      </c>
      <c r="E4" s="110"/>
      <c r="F4" s="110"/>
      <c r="G4" s="111"/>
      <c r="I4" s="38"/>
    </row>
    <row r="5" s="33" customFormat="1" spans="1:9">
      <c r="A5" s="45">
        <v>2</v>
      </c>
      <c r="B5" s="45" t="s">
        <v>1115</v>
      </c>
      <c r="C5" s="45" t="s">
        <v>1063</v>
      </c>
      <c r="D5" s="101">
        <v>1112</v>
      </c>
      <c r="E5" s="110"/>
      <c r="F5" s="110"/>
      <c r="G5" s="111"/>
      <c r="I5" s="38"/>
    </row>
    <row r="6" s="33" customFormat="1" spans="1:9">
      <c r="A6" s="45">
        <v>3</v>
      </c>
      <c r="B6" s="45" t="s">
        <v>627</v>
      </c>
      <c r="C6" s="45" t="s">
        <v>1063</v>
      </c>
      <c r="D6" s="101">
        <v>8871</v>
      </c>
      <c r="E6" s="110"/>
      <c r="F6" s="110"/>
      <c r="G6" s="111"/>
      <c r="I6" s="38"/>
    </row>
    <row r="7" s="33" customFormat="1" spans="1:9">
      <c r="A7" s="45">
        <v>4</v>
      </c>
      <c r="B7" s="45" t="s">
        <v>1476</v>
      </c>
      <c r="C7" s="45" t="s">
        <v>608</v>
      </c>
      <c r="D7" s="101">
        <v>25</v>
      </c>
      <c r="E7" s="110"/>
      <c r="F7" s="110"/>
      <c r="G7" s="111"/>
      <c r="I7" s="38"/>
    </row>
    <row r="8" s="33" customFormat="1" spans="1:9">
      <c r="A8" s="45">
        <v>5</v>
      </c>
      <c r="B8" s="45" t="s">
        <v>1539</v>
      </c>
      <c r="C8" s="45" t="s">
        <v>1063</v>
      </c>
      <c r="D8" s="101">
        <v>342</v>
      </c>
      <c r="E8" s="110"/>
      <c r="F8" s="110"/>
      <c r="G8" s="111"/>
      <c r="I8" s="38"/>
    </row>
    <row r="9" s="33" customFormat="1" spans="1:9">
      <c r="A9" s="45">
        <v>6</v>
      </c>
      <c r="B9" s="45" t="s">
        <v>1540</v>
      </c>
      <c r="C9" s="45" t="s">
        <v>608</v>
      </c>
      <c r="D9" s="101">
        <v>58</v>
      </c>
      <c r="E9" s="110"/>
      <c r="F9" s="110"/>
      <c r="G9" s="111"/>
      <c r="I9" s="38"/>
    </row>
    <row r="10" s="33" customFormat="1" spans="1:9">
      <c r="A10" s="45">
        <v>7</v>
      </c>
      <c r="B10" s="45" t="s">
        <v>1541</v>
      </c>
      <c r="C10" s="45" t="s">
        <v>1063</v>
      </c>
      <c r="D10" s="101">
        <v>758</v>
      </c>
      <c r="E10" s="110"/>
      <c r="F10" s="110"/>
      <c r="G10" s="111"/>
      <c r="I10" s="38"/>
    </row>
    <row r="11" s="33" customFormat="1" spans="1:9">
      <c r="A11" s="45">
        <v>8</v>
      </c>
      <c r="B11" s="45" t="s">
        <v>1246</v>
      </c>
      <c r="C11" s="45" t="s">
        <v>608</v>
      </c>
      <c r="D11" s="101">
        <v>49</v>
      </c>
      <c r="E11" s="110"/>
      <c r="F11" s="110"/>
      <c r="G11" s="111"/>
      <c r="I11" s="38"/>
    </row>
    <row r="12" s="33" customFormat="1" spans="1:9">
      <c r="A12" s="45">
        <v>9</v>
      </c>
      <c r="B12" s="45" t="s">
        <v>1542</v>
      </c>
      <c r="C12" s="45" t="s">
        <v>1063</v>
      </c>
      <c r="D12" s="101">
        <v>551</v>
      </c>
      <c r="E12" s="110"/>
      <c r="F12" s="110"/>
      <c r="G12" s="111"/>
      <c r="I12" s="38"/>
    </row>
    <row r="13" s="33" customFormat="1" spans="1:9">
      <c r="A13" s="45">
        <v>10</v>
      </c>
      <c r="B13" s="45" t="s">
        <v>1257</v>
      </c>
      <c r="C13" s="45" t="s">
        <v>608</v>
      </c>
      <c r="D13" s="101">
        <v>10</v>
      </c>
      <c r="E13" s="110"/>
      <c r="F13" s="110"/>
      <c r="G13" s="111"/>
      <c r="I13" s="38"/>
    </row>
    <row r="14" s="33" customFormat="1" spans="1:9">
      <c r="A14" s="45">
        <v>11</v>
      </c>
      <c r="B14" s="45" t="s">
        <v>1088</v>
      </c>
      <c r="C14" s="46" t="s">
        <v>608</v>
      </c>
      <c r="D14" s="101">
        <v>8</v>
      </c>
      <c r="E14" s="110"/>
      <c r="F14" s="110"/>
      <c r="G14" s="111"/>
      <c r="I14" s="38"/>
    </row>
    <row r="15" s="33" customFormat="1" spans="1:9">
      <c r="A15" s="45">
        <v>12</v>
      </c>
      <c r="B15" s="45" t="s">
        <v>1482</v>
      </c>
      <c r="C15" s="45" t="s">
        <v>1063</v>
      </c>
      <c r="D15" s="101">
        <v>827</v>
      </c>
      <c r="E15" s="110"/>
      <c r="F15" s="110"/>
      <c r="G15" s="111"/>
      <c r="I15" s="38"/>
    </row>
    <row r="16" s="33" customFormat="1" spans="1:9">
      <c r="A16" s="45">
        <v>13</v>
      </c>
      <c r="B16" s="45" t="s">
        <v>1543</v>
      </c>
      <c r="C16" s="46" t="s">
        <v>608</v>
      </c>
      <c r="D16" s="101">
        <v>2</v>
      </c>
      <c r="E16" s="110"/>
      <c r="F16" s="110"/>
      <c r="G16" s="111"/>
      <c r="I16" s="38"/>
    </row>
    <row r="17" s="33" customFormat="1" spans="1:9">
      <c r="A17" s="45">
        <v>14</v>
      </c>
      <c r="B17" s="45" t="s">
        <v>1062</v>
      </c>
      <c r="C17" s="45" t="s">
        <v>608</v>
      </c>
      <c r="D17" s="101">
        <v>8</v>
      </c>
      <c r="E17" s="110"/>
      <c r="F17" s="110"/>
      <c r="G17" s="111"/>
      <c r="I17" s="38"/>
    </row>
    <row r="18" s="33" customFormat="1" spans="1:9">
      <c r="A18" s="45">
        <v>15</v>
      </c>
      <c r="B18" s="45" t="s">
        <v>1266</v>
      </c>
      <c r="C18" s="46" t="s">
        <v>608</v>
      </c>
      <c r="D18" s="101">
        <v>5</v>
      </c>
      <c r="E18" s="110"/>
      <c r="F18" s="110"/>
      <c r="G18" s="111"/>
      <c r="I18" s="38"/>
    </row>
    <row r="19" s="33" customFormat="1" spans="1:9">
      <c r="A19" s="45">
        <v>16</v>
      </c>
      <c r="B19" s="45" t="s">
        <v>1099</v>
      </c>
      <c r="C19" s="45" t="s">
        <v>608</v>
      </c>
      <c r="D19" s="101">
        <v>46</v>
      </c>
      <c r="E19" s="110"/>
      <c r="F19" s="110"/>
      <c r="G19" s="111"/>
      <c r="I19" s="38"/>
    </row>
    <row r="20" s="33" customFormat="1" spans="1:9">
      <c r="A20" s="45">
        <v>17</v>
      </c>
      <c r="B20" s="45" t="s">
        <v>1102</v>
      </c>
      <c r="C20" s="45" t="s">
        <v>608</v>
      </c>
      <c r="D20" s="101">
        <v>21</v>
      </c>
      <c r="E20" s="110"/>
      <c r="F20" s="110"/>
      <c r="G20" s="111"/>
      <c r="I20" s="38"/>
    </row>
    <row r="21" s="33" customFormat="1" spans="1:9">
      <c r="A21" s="45">
        <v>18</v>
      </c>
      <c r="B21" s="45" t="s">
        <v>1103</v>
      </c>
      <c r="C21" s="45" t="s">
        <v>608</v>
      </c>
      <c r="D21" s="101">
        <v>24</v>
      </c>
      <c r="E21" s="110"/>
      <c r="F21" s="110"/>
      <c r="G21" s="111"/>
      <c r="I21" s="38"/>
    </row>
    <row r="22" s="33" customFormat="1" spans="1:9">
      <c r="A22" s="45">
        <v>19</v>
      </c>
      <c r="B22" s="45" t="s">
        <v>1275</v>
      </c>
      <c r="C22" s="45" t="s">
        <v>1063</v>
      </c>
      <c r="D22" s="101">
        <v>214</v>
      </c>
      <c r="E22" s="110"/>
      <c r="F22" s="110"/>
      <c r="G22" s="111"/>
      <c r="I22" s="38"/>
    </row>
    <row r="23" s="33" customFormat="1" spans="1:9">
      <c r="A23" s="45">
        <v>20</v>
      </c>
      <c r="B23" s="45" t="s">
        <v>804</v>
      </c>
      <c r="C23" s="45" t="s">
        <v>608</v>
      </c>
      <c r="D23" s="101">
        <v>70</v>
      </c>
      <c r="E23" s="110"/>
      <c r="F23" s="110"/>
      <c r="G23" s="111"/>
      <c r="I23" s="38"/>
    </row>
    <row r="24" s="33" customFormat="1" spans="1:9">
      <c r="A24" s="45">
        <v>21</v>
      </c>
      <c r="B24" s="45" t="s">
        <v>1108</v>
      </c>
      <c r="C24" s="45" t="s">
        <v>1063</v>
      </c>
      <c r="D24" s="101">
        <v>161.5</v>
      </c>
      <c r="E24" s="110"/>
      <c r="F24" s="110"/>
      <c r="G24" s="111"/>
      <c r="I24" s="38"/>
    </row>
    <row r="25" s="33" customFormat="1" spans="1:9">
      <c r="A25" s="45">
        <v>22</v>
      </c>
      <c r="B25" s="45" t="s">
        <v>1281</v>
      </c>
      <c r="C25" s="45" t="s">
        <v>1063</v>
      </c>
      <c r="D25" s="101">
        <v>945</v>
      </c>
      <c r="E25" s="110"/>
      <c r="F25" s="110"/>
      <c r="G25" s="111"/>
      <c r="I25" s="38"/>
    </row>
    <row r="26" s="33" customFormat="1" spans="1:9">
      <c r="A26" s="112" t="s">
        <v>639</v>
      </c>
      <c r="B26" s="113"/>
      <c r="C26" s="114"/>
      <c r="D26" s="115"/>
      <c r="E26" s="110"/>
      <c r="F26" s="110"/>
      <c r="G26" s="111"/>
      <c r="I26" s="38"/>
    </row>
    <row r="27" s="33" customFormat="1" spans="1:9">
      <c r="A27" s="46">
        <v>1</v>
      </c>
      <c r="B27" s="116" t="s">
        <v>1544</v>
      </c>
      <c r="C27" s="45" t="s">
        <v>285</v>
      </c>
      <c r="D27" s="117">
        <v>1</v>
      </c>
      <c r="E27" s="110"/>
      <c r="F27" s="110"/>
      <c r="G27" s="111"/>
      <c r="I27" s="38"/>
    </row>
    <row r="28" s="33" customFormat="1" spans="1:9">
      <c r="A28" s="46">
        <v>2</v>
      </c>
      <c r="B28" s="116" t="s">
        <v>1545</v>
      </c>
      <c r="C28" s="45" t="s">
        <v>1546</v>
      </c>
      <c r="D28" s="117">
        <v>75</v>
      </c>
      <c r="E28" s="110"/>
      <c r="F28" s="110"/>
      <c r="G28" s="111"/>
      <c r="I28" s="38"/>
    </row>
    <row r="29" s="33" customFormat="1" spans="1:9">
      <c r="A29" s="46">
        <v>3</v>
      </c>
      <c r="B29" s="116" t="s">
        <v>1547</v>
      </c>
      <c r="C29" s="46" t="s">
        <v>1063</v>
      </c>
      <c r="D29" s="117">
        <v>6500</v>
      </c>
      <c r="E29" s="110"/>
      <c r="F29" s="110"/>
      <c r="G29" s="111"/>
      <c r="I29" s="38"/>
    </row>
    <row r="30" s="33" customFormat="1" spans="1:9">
      <c r="A30" s="46">
        <v>4</v>
      </c>
      <c r="B30" s="45" t="s">
        <v>1521</v>
      </c>
      <c r="C30" s="45" t="s">
        <v>1018</v>
      </c>
      <c r="D30" s="101">
        <v>7</v>
      </c>
      <c r="E30" s="110"/>
      <c r="F30" s="110"/>
      <c r="G30" s="111"/>
      <c r="I30" s="38"/>
    </row>
    <row r="31" s="33" customFormat="1" spans="1:9">
      <c r="A31" s="46">
        <v>5</v>
      </c>
      <c r="B31" s="47" t="s">
        <v>1548</v>
      </c>
      <c r="C31" s="45" t="s">
        <v>1018</v>
      </c>
      <c r="D31" s="118">
        <v>1</v>
      </c>
      <c r="E31" s="110"/>
      <c r="F31" s="110"/>
      <c r="G31" s="111"/>
      <c r="I31" s="38"/>
    </row>
    <row r="32" s="33" customFormat="1" spans="1:9">
      <c r="A32" s="46">
        <v>6</v>
      </c>
      <c r="B32" s="47" t="s">
        <v>1549</v>
      </c>
      <c r="C32" s="45" t="s">
        <v>1018</v>
      </c>
      <c r="D32" s="118">
        <v>1</v>
      </c>
      <c r="E32" s="110"/>
      <c r="F32" s="110"/>
      <c r="G32" s="111"/>
      <c r="I32" s="38"/>
    </row>
    <row r="33" s="33" customFormat="1" spans="1:9">
      <c r="A33" s="46">
        <v>7</v>
      </c>
      <c r="B33" s="47" t="s">
        <v>1550</v>
      </c>
      <c r="C33" s="45" t="s">
        <v>1018</v>
      </c>
      <c r="D33" s="118">
        <v>2</v>
      </c>
      <c r="E33" s="110"/>
      <c r="F33" s="110"/>
      <c r="G33" s="111"/>
      <c r="I33" s="38"/>
    </row>
    <row r="34" s="33" customFormat="1" spans="1:9">
      <c r="A34" s="46">
        <v>8</v>
      </c>
      <c r="B34" s="47" t="s">
        <v>1551</v>
      </c>
      <c r="C34" s="45" t="s">
        <v>1018</v>
      </c>
      <c r="D34" s="118">
        <v>10</v>
      </c>
      <c r="E34" s="110"/>
      <c r="F34" s="110"/>
      <c r="G34" s="111"/>
      <c r="I34" s="38"/>
    </row>
    <row r="35" s="33" customFormat="1" spans="1:9">
      <c r="A35" s="46">
        <v>9</v>
      </c>
      <c r="B35" s="47" t="s">
        <v>1552</v>
      </c>
      <c r="C35" s="45" t="s">
        <v>1018</v>
      </c>
      <c r="D35" s="118">
        <v>2</v>
      </c>
      <c r="E35" s="110"/>
      <c r="F35" s="110"/>
      <c r="G35" s="111"/>
      <c r="I35" s="38"/>
    </row>
    <row r="36" s="33" customFormat="1" spans="1:9">
      <c r="A36" s="46">
        <v>10</v>
      </c>
      <c r="B36" s="47" t="s">
        <v>1166</v>
      </c>
      <c r="C36" s="45" t="s">
        <v>1018</v>
      </c>
      <c r="D36" s="118">
        <v>14</v>
      </c>
      <c r="E36" s="110"/>
      <c r="F36" s="110"/>
      <c r="G36" s="111"/>
      <c r="I36" s="38"/>
    </row>
    <row r="37" s="33" customFormat="1" spans="1:9">
      <c r="A37" s="46">
        <v>11</v>
      </c>
      <c r="B37" s="47" t="s">
        <v>1553</v>
      </c>
      <c r="C37" s="45" t="s">
        <v>1018</v>
      </c>
      <c r="D37" s="118">
        <v>120</v>
      </c>
      <c r="E37" s="110"/>
      <c r="F37" s="110"/>
      <c r="G37" s="111"/>
      <c r="I37" s="38"/>
    </row>
    <row r="38" s="33" customFormat="1" spans="1:9">
      <c r="A38" s="46">
        <v>12</v>
      </c>
      <c r="B38" s="47" t="s">
        <v>1554</v>
      </c>
      <c r="C38" s="47" t="s">
        <v>285</v>
      </c>
      <c r="D38" s="118">
        <v>1</v>
      </c>
      <c r="E38" s="110"/>
      <c r="F38" s="110"/>
      <c r="G38" s="111"/>
      <c r="I38" s="38"/>
    </row>
    <row r="39" s="39" customFormat="1" spans="1:7">
      <c r="A39" s="53" t="s">
        <v>256</v>
      </c>
      <c r="B39" s="54"/>
      <c r="C39" s="55"/>
      <c r="D39" s="56"/>
      <c r="E39" s="56"/>
      <c r="F39" s="56"/>
      <c r="G39" s="57"/>
    </row>
  </sheetData>
  <mergeCells count="4">
    <mergeCell ref="A1:G1"/>
    <mergeCell ref="A3:C3"/>
    <mergeCell ref="A26:C26"/>
    <mergeCell ref="A39:C39"/>
  </mergeCells>
  <pageMargins left="0.75" right="0.75" top="1" bottom="1" header="0.5" footer="0.5"/>
  <headerFooter/>
</worksheet>
</file>

<file path=xl/worksheets/sheet1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11"/>
  <sheetViews>
    <sheetView workbookViewId="0">
      <selection activeCell="A1" sqref="A1:G1"/>
    </sheetView>
  </sheetViews>
  <sheetFormatPr defaultColWidth="10" defaultRowHeight="15.75"/>
  <cols>
    <col min="1" max="1" width="5.75221238938053" style="33" customWidth="1"/>
    <col min="2" max="2" width="20.7522123893805" style="33" customWidth="1"/>
    <col min="3" max="3" width="5.75221238938053" style="33" customWidth="1"/>
    <col min="4" max="7" width="15.7522123893805" style="33" customWidth="1"/>
    <col min="8" max="9" width="10" style="33"/>
    <col min="10" max="10" width="11.2566371681416" style="33" customWidth="1"/>
    <col min="11" max="16384" width="10" style="33"/>
  </cols>
  <sheetData>
    <row r="1" s="33" customFormat="1" ht="39.95" customHeight="1" spans="1:7">
      <c r="A1" s="90" t="s">
        <v>1555</v>
      </c>
      <c r="B1" s="91"/>
      <c r="C1" s="91"/>
      <c r="D1" s="91"/>
      <c r="E1" s="91"/>
      <c r="F1" s="91"/>
      <c r="G1" s="92"/>
    </row>
    <row r="2" s="38" customFormat="1" ht="21" customHeight="1" spans="1:10">
      <c r="A2" s="43" t="s">
        <v>0</v>
      </c>
      <c r="B2" s="43" t="s">
        <v>1052</v>
      </c>
      <c r="C2" s="43" t="s">
        <v>262</v>
      </c>
      <c r="D2" s="43" t="s">
        <v>268</v>
      </c>
      <c r="E2" s="43" t="s">
        <v>527</v>
      </c>
      <c r="F2" s="43" t="s">
        <v>528</v>
      </c>
      <c r="G2" s="43" t="s">
        <v>529</v>
      </c>
      <c r="H2" s="44"/>
      <c r="I2" s="44"/>
      <c r="J2" s="44"/>
    </row>
    <row r="3" s="38" customFormat="1" spans="1:10">
      <c r="A3" s="43" t="s">
        <v>891</v>
      </c>
      <c r="B3" s="43"/>
      <c r="C3" s="43"/>
      <c r="D3" s="45"/>
      <c r="E3" s="46"/>
      <c r="F3" s="46"/>
      <c r="G3" s="46"/>
      <c r="H3" s="44"/>
      <c r="I3" s="44"/>
      <c r="J3" s="44"/>
    </row>
    <row r="4" s="33" customFormat="1" spans="1:9">
      <c r="A4" s="47">
        <v>1</v>
      </c>
      <c r="B4" s="89" t="s">
        <v>1421</v>
      </c>
      <c r="C4" s="47" t="s">
        <v>608</v>
      </c>
      <c r="D4" s="47">
        <v>211</v>
      </c>
      <c r="E4" s="46"/>
      <c r="F4" s="46"/>
      <c r="G4" s="46"/>
      <c r="H4" s="44"/>
      <c r="I4" s="44"/>
    </row>
    <row r="5" s="33" customFormat="1" spans="1:9">
      <c r="A5" s="47">
        <v>2</v>
      </c>
      <c r="B5" s="89" t="s">
        <v>1450</v>
      </c>
      <c r="C5" s="47" t="s">
        <v>608</v>
      </c>
      <c r="D5" s="47">
        <v>40</v>
      </c>
      <c r="E5" s="46"/>
      <c r="F5" s="46"/>
      <c r="G5" s="46"/>
      <c r="H5" s="44"/>
      <c r="I5" s="44"/>
    </row>
    <row r="6" s="33" customFormat="1" spans="1:9">
      <c r="A6" s="47">
        <v>3</v>
      </c>
      <c r="B6" s="89" t="s">
        <v>1084</v>
      </c>
      <c r="C6" s="47" t="s">
        <v>1063</v>
      </c>
      <c r="D6" s="47">
        <v>2273</v>
      </c>
      <c r="E6" s="46"/>
      <c r="F6" s="46"/>
      <c r="G6" s="46"/>
      <c r="H6" s="44"/>
      <c r="I6" s="44"/>
    </row>
    <row r="7" s="38" customFormat="1" spans="1:10">
      <c r="A7" s="52" t="s">
        <v>639</v>
      </c>
      <c r="B7" s="52"/>
      <c r="C7" s="52"/>
      <c r="D7" s="69"/>
      <c r="E7" s="46"/>
      <c r="F7" s="46"/>
      <c r="G7" s="46"/>
      <c r="H7" s="44"/>
      <c r="I7" s="44"/>
      <c r="J7" s="44"/>
    </row>
    <row r="8" s="33" customFormat="1" spans="1:9">
      <c r="A8" s="47">
        <v>1</v>
      </c>
      <c r="B8" s="89" t="s">
        <v>1473</v>
      </c>
      <c r="C8" s="47" t="s">
        <v>1063</v>
      </c>
      <c r="D8" s="47">
        <v>669</v>
      </c>
      <c r="E8" s="46"/>
      <c r="F8" s="46"/>
      <c r="G8" s="46"/>
      <c r="H8" s="44"/>
      <c r="I8" s="44"/>
    </row>
    <row r="9" s="33" customFormat="1" spans="1:9">
      <c r="A9" s="47">
        <v>2</v>
      </c>
      <c r="B9" s="89" t="s">
        <v>1536</v>
      </c>
      <c r="C9" s="47" t="s">
        <v>463</v>
      </c>
      <c r="D9" s="47">
        <v>1</v>
      </c>
      <c r="E9" s="46"/>
      <c r="F9" s="46"/>
      <c r="G9" s="46"/>
      <c r="H9" s="44"/>
      <c r="I9" s="44"/>
    </row>
    <row r="10" s="33" customFormat="1" spans="1:9">
      <c r="A10" s="47">
        <v>3</v>
      </c>
      <c r="B10" s="89" t="s">
        <v>1535</v>
      </c>
      <c r="C10" s="47" t="s">
        <v>463</v>
      </c>
      <c r="D10" s="47">
        <v>2</v>
      </c>
      <c r="E10" s="46"/>
      <c r="F10" s="46"/>
      <c r="G10" s="46"/>
      <c r="H10" s="44"/>
      <c r="I10" s="44"/>
    </row>
    <row r="11" s="38" customFormat="1" spans="1:10">
      <c r="A11" s="43" t="s">
        <v>256</v>
      </c>
      <c r="B11" s="43"/>
      <c r="C11" s="43"/>
      <c r="D11" s="75"/>
      <c r="E11" s="46"/>
      <c r="F11" s="46"/>
      <c r="G11" s="46"/>
      <c r="H11" s="44"/>
      <c r="I11" s="44"/>
      <c r="J11" s="44"/>
    </row>
  </sheetData>
  <mergeCells count="4">
    <mergeCell ref="A1:G1"/>
    <mergeCell ref="A3:C3"/>
    <mergeCell ref="A7:C7"/>
    <mergeCell ref="A11:C11"/>
  </mergeCells>
  <dataValidations count="1">
    <dataValidation allowBlank="1" showInputMessage="1" showErrorMessage="1" sqref="B8:B10"/>
  </dataValidations>
  <pageMargins left="0.75" right="0.75" top="1" bottom="1" header="0.5" footer="0.5"/>
  <headerFooter/>
</worksheet>
</file>

<file path=xl/worksheets/sheet1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8"/>
  <sheetViews>
    <sheetView workbookViewId="0">
      <selection activeCell="K29" sqref="K29"/>
    </sheetView>
  </sheetViews>
  <sheetFormatPr defaultColWidth="10" defaultRowHeight="15.75" outlineLevelRow="7"/>
  <cols>
    <col min="1" max="1" width="5.75221238938053" style="33" customWidth="1"/>
    <col min="2" max="2" width="20.7522123893805" style="33" customWidth="1"/>
    <col min="3" max="3" width="5.75221238938053" style="33" customWidth="1"/>
    <col min="4" max="7" width="15.7522123893805" style="33" customWidth="1"/>
    <col min="8" max="9" width="10" style="33"/>
    <col min="10" max="10" width="11.2566371681416" style="33" customWidth="1"/>
    <col min="11" max="16384" width="10" style="33"/>
  </cols>
  <sheetData>
    <row r="1" s="33" customFormat="1" ht="39.95" customHeight="1" spans="1:7">
      <c r="A1" s="90" t="s">
        <v>1556</v>
      </c>
      <c r="B1" s="91"/>
      <c r="C1" s="91"/>
      <c r="D1" s="91"/>
      <c r="E1" s="91"/>
      <c r="F1" s="91"/>
      <c r="G1" s="92"/>
    </row>
    <row r="2" s="38" customFormat="1" ht="21" customHeight="1" spans="1:10">
      <c r="A2" s="43" t="s">
        <v>0</v>
      </c>
      <c r="B2" s="43" t="s">
        <v>1052</v>
      </c>
      <c r="C2" s="43" t="s">
        <v>262</v>
      </c>
      <c r="D2" s="43" t="s">
        <v>268</v>
      </c>
      <c r="E2" s="43" t="s">
        <v>527</v>
      </c>
      <c r="F2" s="43" t="s">
        <v>528</v>
      </c>
      <c r="G2" s="43" t="s">
        <v>529</v>
      </c>
      <c r="H2" s="44"/>
      <c r="I2" s="44"/>
      <c r="J2" s="44"/>
    </row>
    <row r="3" s="38" customFormat="1" spans="1:10">
      <c r="A3" s="43" t="s">
        <v>891</v>
      </c>
      <c r="B3" s="43"/>
      <c r="C3" s="43"/>
      <c r="D3" s="45"/>
      <c r="E3" s="45"/>
      <c r="F3" s="45"/>
      <c r="G3" s="45"/>
      <c r="H3" s="44"/>
      <c r="I3" s="44"/>
      <c r="J3" s="44"/>
    </row>
    <row r="4" s="33" customFormat="1" spans="1:9">
      <c r="A4" s="47">
        <v>1</v>
      </c>
      <c r="B4" s="46" t="s">
        <v>1421</v>
      </c>
      <c r="C4" s="47" t="s">
        <v>608</v>
      </c>
      <c r="D4" s="47">
        <v>255</v>
      </c>
      <c r="E4" s="46"/>
      <c r="F4" s="46"/>
      <c r="G4" s="46"/>
      <c r="I4" s="44"/>
    </row>
    <row r="5" s="33" customFormat="1" spans="1:9">
      <c r="A5" s="47">
        <v>2</v>
      </c>
      <c r="B5" s="47" t="s">
        <v>1093</v>
      </c>
      <c r="C5" s="46" t="s">
        <v>1063</v>
      </c>
      <c r="D5" s="47">
        <v>850</v>
      </c>
      <c r="E5" s="46"/>
      <c r="F5" s="46"/>
      <c r="G5" s="46"/>
      <c r="I5" s="44"/>
    </row>
    <row r="6" s="38" customFormat="1" spans="1:10">
      <c r="A6" s="52" t="s">
        <v>639</v>
      </c>
      <c r="B6" s="52"/>
      <c r="C6" s="52"/>
      <c r="D6" s="69"/>
      <c r="E6" s="69"/>
      <c r="F6" s="69"/>
      <c r="G6" s="69"/>
      <c r="H6" s="33"/>
      <c r="I6" s="44"/>
      <c r="J6" s="44"/>
    </row>
    <row r="7" s="33" customFormat="1" spans="1:9">
      <c r="A7" s="47">
        <v>1</v>
      </c>
      <c r="B7" s="46" t="s">
        <v>1473</v>
      </c>
      <c r="C7" s="46" t="s">
        <v>1063</v>
      </c>
      <c r="D7" s="47">
        <v>645</v>
      </c>
      <c r="E7" s="45"/>
      <c r="F7" s="45"/>
      <c r="G7" s="45"/>
      <c r="I7" s="44"/>
    </row>
    <row r="8" s="38" customFormat="1" spans="1:10">
      <c r="A8" s="43" t="s">
        <v>256</v>
      </c>
      <c r="B8" s="43"/>
      <c r="C8" s="43"/>
      <c r="D8" s="75"/>
      <c r="E8" s="75"/>
      <c r="F8" s="75"/>
      <c r="G8" s="75"/>
      <c r="H8" s="44"/>
      <c r="I8" s="44"/>
      <c r="J8" s="44"/>
    </row>
  </sheetData>
  <mergeCells count="4">
    <mergeCell ref="A1:G1"/>
    <mergeCell ref="A3:C3"/>
    <mergeCell ref="A6:C6"/>
    <mergeCell ref="A8:C8"/>
  </mergeCells>
  <dataValidations count="1">
    <dataValidation allowBlank="1" showInputMessage="1" showErrorMessage="1" sqref="B7"/>
  </dataValidations>
  <pageMargins left="0.75" right="0.75" top="1" bottom="1" header="0.5" footer="0.5"/>
  <headerFooter/>
</worksheet>
</file>

<file path=xl/worksheets/sheet1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16"/>
  <sheetViews>
    <sheetView workbookViewId="0">
      <selection activeCell="A1" sqref="A1:G1"/>
    </sheetView>
  </sheetViews>
  <sheetFormatPr defaultColWidth="10" defaultRowHeight="15.75"/>
  <cols>
    <col min="1" max="1" width="5.75221238938053" style="33" customWidth="1"/>
    <col min="2" max="2" width="20.7522123893805" style="33" customWidth="1"/>
    <col min="3" max="3" width="5.75221238938053" style="33" customWidth="1"/>
    <col min="4" max="7" width="15.7522123893805" style="33" customWidth="1"/>
    <col min="8" max="9" width="10.5044247787611" style="33"/>
    <col min="10" max="10" width="11.2566371681416" style="33" customWidth="1"/>
    <col min="11" max="16384" width="10" style="33"/>
  </cols>
  <sheetData>
    <row r="1" s="33" customFormat="1" ht="39.95" customHeight="1" spans="1:7">
      <c r="A1" s="90" t="s">
        <v>1557</v>
      </c>
      <c r="B1" s="91"/>
      <c r="C1" s="91"/>
      <c r="D1" s="91"/>
      <c r="E1" s="91"/>
      <c r="F1" s="91"/>
      <c r="G1" s="92"/>
    </row>
    <row r="2" s="38" customFormat="1" ht="21" customHeight="1" spans="1:10">
      <c r="A2" s="43" t="s">
        <v>0</v>
      </c>
      <c r="B2" s="43" t="s">
        <v>1052</v>
      </c>
      <c r="C2" s="43" t="s">
        <v>262</v>
      </c>
      <c r="D2" s="43" t="s">
        <v>268</v>
      </c>
      <c r="E2" s="43" t="s">
        <v>527</v>
      </c>
      <c r="F2" s="43" t="s">
        <v>528</v>
      </c>
      <c r="G2" s="43" t="s">
        <v>529</v>
      </c>
      <c r="H2" s="44"/>
      <c r="I2" s="44"/>
      <c r="J2" s="44"/>
    </row>
    <row r="3" s="38" customFormat="1" spans="1:10">
      <c r="A3" s="43" t="s">
        <v>891</v>
      </c>
      <c r="B3" s="43"/>
      <c r="C3" s="43"/>
      <c r="D3" s="45"/>
      <c r="E3" s="45"/>
      <c r="F3" s="45"/>
      <c r="G3" s="45"/>
      <c r="H3" s="44"/>
      <c r="I3" s="44"/>
      <c r="J3" s="44"/>
    </row>
    <row r="4" s="33" customFormat="1" spans="1:9">
      <c r="A4" s="47">
        <v>1</v>
      </c>
      <c r="B4" s="47" t="s">
        <v>1365</v>
      </c>
      <c r="C4" s="45" t="s">
        <v>608</v>
      </c>
      <c r="D4" s="47">
        <v>269</v>
      </c>
      <c r="E4" s="94"/>
      <c r="F4" s="94"/>
      <c r="G4" s="94"/>
      <c r="H4" s="44"/>
      <c r="I4" s="44"/>
    </row>
    <row r="5" s="33" customFormat="1" spans="1:9">
      <c r="A5" s="47">
        <v>2</v>
      </c>
      <c r="B5" s="47" t="s">
        <v>1092</v>
      </c>
      <c r="C5" s="45" t="s">
        <v>608</v>
      </c>
      <c r="D5" s="47">
        <v>380</v>
      </c>
      <c r="E5" s="94"/>
      <c r="F5" s="94"/>
      <c r="G5" s="94"/>
      <c r="H5" s="44"/>
      <c r="I5" s="44"/>
    </row>
    <row r="6" s="33" customFormat="1" spans="1:9">
      <c r="A6" s="47">
        <v>3</v>
      </c>
      <c r="B6" s="47" t="s">
        <v>1109</v>
      </c>
      <c r="C6" s="45" t="s">
        <v>608</v>
      </c>
      <c r="D6" s="47">
        <v>242</v>
      </c>
      <c r="E6" s="94"/>
      <c r="F6" s="94"/>
      <c r="G6" s="94"/>
      <c r="H6" s="44"/>
      <c r="I6" s="44"/>
    </row>
    <row r="7" s="33" customFormat="1" spans="1:9">
      <c r="A7" s="47">
        <v>4</v>
      </c>
      <c r="B7" s="47" t="s">
        <v>1558</v>
      </c>
      <c r="C7" s="47" t="s">
        <v>1063</v>
      </c>
      <c r="D7" s="47">
        <v>1244</v>
      </c>
      <c r="E7" s="94"/>
      <c r="F7" s="94"/>
      <c r="G7" s="94"/>
      <c r="H7" s="44"/>
      <c r="I7" s="44"/>
    </row>
    <row r="8" s="33" customFormat="1" spans="1:9">
      <c r="A8" s="47">
        <v>5</v>
      </c>
      <c r="B8" s="47" t="s">
        <v>1070</v>
      </c>
      <c r="C8" s="47" t="s">
        <v>1063</v>
      </c>
      <c r="D8" s="47">
        <v>3107</v>
      </c>
      <c r="E8" s="94"/>
      <c r="F8" s="94"/>
      <c r="G8" s="94"/>
      <c r="H8" s="44"/>
      <c r="I8" s="44"/>
    </row>
    <row r="9" s="33" customFormat="1" spans="1:9">
      <c r="A9" s="47">
        <v>6</v>
      </c>
      <c r="B9" s="47" t="s">
        <v>1534</v>
      </c>
      <c r="C9" s="47" t="s">
        <v>1063</v>
      </c>
      <c r="D9" s="47">
        <v>1709</v>
      </c>
      <c r="E9" s="94"/>
      <c r="F9" s="94"/>
      <c r="G9" s="94"/>
      <c r="H9" s="44"/>
      <c r="I9" s="44"/>
    </row>
    <row r="10" s="33" customFormat="1" spans="1:9">
      <c r="A10" s="47">
        <v>7</v>
      </c>
      <c r="B10" s="47" t="s">
        <v>1559</v>
      </c>
      <c r="C10" s="47" t="s">
        <v>1063</v>
      </c>
      <c r="D10" s="47">
        <v>2155</v>
      </c>
      <c r="E10" s="94"/>
      <c r="F10" s="94"/>
      <c r="G10" s="94"/>
      <c r="H10" s="44"/>
      <c r="I10" s="44"/>
    </row>
    <row r="11" s="33" customFormat="1" spans="1:9">
      <c r="A11" s="47">
        <v>8</v>
      </c>
      <c r="B11" s="47" t="s">
        <v>1510</v>
      </c>
      <c r="C11" s="47" t="s">
        <v>1063</v>
      </c>
      <c r="D11" s="47">
        <v>1570</v>
      </c>
      <c r="E11" s="94"/>
      <c r="F11" s="94"/>
      <c r="G11" s="94"/>
      <c r="H11" s="44"/>
      <c r="I11" s="44"/>
    </row>
    <row r="12" s="38" customFormat="1" spans="1:10">
      <c r="A12" s="52" t="s">
        <v>639</v>
      </c>
      <c r="B12" s="52"/>
      <c r="C12" s="52"/>
      <c r="D12" s="69"/>
      <c r="E12" s="69"/>
      <c r="F12" s="69"/>
      <c r="G12" s="69"/>
      <c r="H12" s="44"/>
      <c r="I12" s="44"/>
      <c r="J12" s="44"/>
    </row>
    <row r="13" s="33" customFormat="1" spans="1:9">
      <c r="A13" s="47">
        <v>1</v>
      </c>
      <c r="B13" s="47" t="s">
        <v>1473</v>
      </c>
      <c r="C13" s="47" t="s">
        <v>1063</v>
      </c>
      <c r="D13" s="47">
        <v>864</v>
      </c>
      <c r="E13" s="94"/>
      <c r="F13" s="94"/>
      <c r="G13" s="94"/>
      <c r="H13" s="44"/>
      <c r="I13" s="44"/>
    </row>
    <row r="14" s="33" customFormat="1" spans="1:9">
      <c r="A14" s="47">
        <v>2</v>
      </c>
      <c r="B14" s="47" t="s">
        <v>1560</v>
      </c>
      <c r="C14" s="47" t="s">
        <v>1063</v>
      </c>
      <c r="D14" s="47">
        <v>60</v>
      </c>
      <c r="E14" s="94"/>
      <c r="F14" s="94"/>
      <c r="G14" s="94"/>
      <c r="H14" s="44"/>
      <c r="I14" s="44"/>
    </row>
    <row r="15" s="33" customFormat="1" spans="1:9">
      <c r="A15" s="47">
        <v>3</v>
      </c>
      <c r="B15" s="47" t="s">
        <v>1535</v>
      </c>
      <c r="C15" s="47" t="s">
        <v>463</v>
      </c>
      <c r="D15" s="47">
        <v>1</v>
      </c>
      <c r="E15" s="94"/>
      <c r="F15" s="94"/>
      <c r="G15" s="94"/>
      <c r="H15" s="44"/>
      <c r="I15" s="44"/>
    </row>
    <row r="16" s="60" customFormat="1" spans="1:10">
      <c r="A16" s="43" t="s">
        <v>256</v>
      </c>
      <c r="B16" s="43"/>
      <c r="C16" s="43"/>
      <c r="D16" s="70"/>
      <c r="E16" s="70"/>
      <c r="F16" s="70"/>
      <c r="G16" s="70"/>
      <c r="H16" s="71"/>
      <c r="I16" s="71"/>
      <c r="J16" s="71"/>
    </row>
  </sheetData>
  <mergeCells count="4">
    <mergeCell ref="A1:G1"/>
    <mergeCell ref="A3:C3"/>
    <mergeCell ref="A12:C12"/>
    <mergeCell ref="A16:C16"/>
  </mergeCells>
  <conditionalFormatting sqref="B4:B11">
    <cfRule type="duplicateValues" dxfId="0" priority="1"/>
  </conditionalFormatting>
  <pageMargins left="0.75" right="0.75" top="1" bottom="1" header="0.5" footer="0.5"/>
  <headerFooter/>
</worksheet>
</file>

<file path=xl/worksheets/sheet1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47"/>
  <sheetViews>
    <sheetView workbookViewId="0">
      <selection activeCell="A1" sqref="A1:G1"/>
    </sheetView>
  </sheetViews>
  <sheetFormatPr defaultColWidth="10" defaultRowHeight="15.75"/>
  <cols>
    <col min="1" max="1" width="5.75221238938053" style="33" customWidth="1"/>
    <col min="2" max="2" width="20.7522123893805" style="33" customWidth="1"/>
    <col min="3" max="3" width="5.75221238938053" style="33" customWidth="1"/>
    <col min="4" max="7" width="15.7522123893805" style="33" customWidth="1"/>
    <col min="8" max="9" width="12.7522123893805" style="33" customWidth="1"/>
    <col min="10" max="10" width="12.5044247787611" style="33" customWidth="1"/>
    <col min="11" max="16384" width="10" style="33"/>
  </cols>
  <sheetData>
    <row r="1" s="33" customFormat="1" ht="39.95" customHeight="1" spans="1:7">
      <c r="A1" s="90" t="s">
        <v>1561</v>
      </c>
      <c r="B1" s="91"/>
      <c r="C1" s="91"/>
      <c r="D1" s="91"/>
      <c r="E1" s="91"/>
      <c r="F1" s="91"/>
      <c r="G1" s="92"/>
    </row>
    <row r="2" s="38" customFormat="1" ht="21" customHeight="1" spans="1:10">
      <c r="A2" s="43" t="s">
        <v>0</v>
      </c>
      <c r="B2" s="43" t="s">
        <v>1052</v>
      </c>
      <c r="C2" s="43" t="s">
        <v>262</v>
      </c>
      <c r="D2" s="43" t="s">
        <v>268</v>
      </c>
      <c r="E2" s="43" t="s">
        <v>527</v>
      </c>
      <c r="F2" s="43" t="s">
        <v>528</v>
      </c>
      <c r="G2" s="43" t="s">
        <v>529</v>
      </c>
      <c r="H2" s="44"/>
      <c r="I2" s="44"/>
      <c r="J2" s="44"/>
    </row>
    <row r="3" s="38" customFormat="1" spans="1:10">
      <c r="A3" s="43" t="s">
        <v>891</v>
      </c>
      <c r="B3" s="43"/>
      <c r="C3" s="43"/>
      <c r="D3" s="45"/>
      <c r="E3" s="45"/>
      <c r="F3" s="45"/>
      <c r="G3" s="45"/>
      <c r="H3" s="44"/>
      <c r="I3" s="44"/>
      <c r="J3" s="44"/>
    </row>
    <row r="4" s="33" customFormat="1" spans="1:9">
      <c r="A4" s="47">
        <v>1</v>
      </c>
      <c r="B4" s="47" t="s">
        <v>1365</v>
      </c>
      <c r="C4" s="47" t="s">
        <v>608</v>
      </c>
      <c r="D4" s="47">
        <v>604</v>
      </c>
      <c r="E4" s="94"/>
      <c r="F4" s="94"/>
      <c r="G4" s="108"/>
      <c r="H4" s="44"/>
      <c r="I4" s="44"/>
    </row>
    <row r="5" s="33" customFormat="1" spans="1:9">
      <c r="A5" s="47">
        <v>2</v>
      </c>
      <c r="B5" s="47" t="s">
        <v>1092</v>
      </c>
      <c r="C5" s="47" t="s">
        <v>608</v>
      </c>
      <c r="D5" s="47">
        <v>482</v>
      </c>
      <c r="E5" s="94"/>
      <c r="F5" s="94"/>
      <c r="G5" s="108"/>
      <c r="H5" s="44"/>
      <c r="I5" s="44"/>
    </row>
    <row r="6" s="33" customFormat="1" spans="1:9">
      <c r="A6" s="47">
        <v>3</v>
      </c>
      <c r="B6" s="47" t="s">
        <v>1109</v>
      </c>
      <c r="C6" s="47" t="s">
        <v>608</v>
      </c>
      <c r="D6" s="47">
        <v>292</v>
      </c>
      <c r="E6" s="94"/>
      <c r="F6" s="94"/>
      <c r="G6" s="108"/>
      <c r="H6" s="44"/>
      <c r="I6" s="44"/>
    </row>
    <row r="7" s="33" customFormat="1" spans="1:9">
      <c r="A7" s="47">
        <v>4</v>
      </c>
      <c r="B7" s="47" t="s">
        <v>1450</v>
      </c>
      <c r="C7" s="47" t="s">
        <v>608</v>
      </c>
      <c r="D7" s="47">
        <v>208</v>
      </c>
      <c r="E7" s="94"/>
      <c r="F7" s="94"/>
      <c r="G7" s="108"/>
      <c r="H7" s="44"/>
      <c r="I7" s="44"/>
    </row>
    <row r="8" s="33" customFormat="1" spans="1:9">
      <c r="A8" s="47">
        <v>5</v>
      </c>
      <c r="B8" s="47" t="s">
        <v>1062</v>
      </c>
      <c r="C8" s="47" t="s">
        <v>608</v>
      </c>
      <c r="D8" s="47">
        <v>4</v>
      </c>
      <c r="E8" s="94"/>
      <c r="F8" s="94"/>
      <c r="G8" s="108"/>
      <c r="H8" s="44"/>
      <c r="I8" s="44"/>
    </row>
    <row r="9" s="33" customFormat="1" spans="1:9">
      <c r="A9" s="47">
        <v>6</v>
      </c>
      <c r="B9" s="47" t="s">
        <v>1562</v>
      </c>
      <c r="C9" s="47" t="s">
        <v>608</v>
      </c>
      <c r="D9" s="47">
        <v>5</v>
      </c>
      <c r="E9" s="94"/>
      <c r="F9" s="94"/>
      <c r="G9" s="108"/>
      <c r="H9" s="44"/>
      <c r="I9" s="44"/>
    </row>
    <row r="10" s="33" customFormat="1" spans="1:9">
      <c r="A10" s="47">
        <v>7</v>
      </c>
      <c r="B10" s="47" t="s">
        <v>1558</v>
      </c>
      <c r="C10" s="47" t="s">
        <v>1063</v>
      </c>
      <c r="D10" s="47">
        <v>728</v>
      </c>
      <c r="E10" s="94"/>
      <c r="F10" s="94"/>
      <c r="G10" s="108"/>
      <c r="H10" s="44"/>
      <c r="I10" s="44"/>
    </row>
    <row r="11" s="33" customFormat="1" spans="1:9">
      <c r="A11" s="47">
        <v>8</v>
      </c>
      <c r="B11" s="47" t="s">
        <v>1563</v>
      </c>
      <c r="C11" s="47" t="s">
        <v>1063</v>
      </c>
      <c r="D11" s="47">
        <v>10</v>
      </c>
      <c r="E11" s="94"/>
      <c r="F11" s="94"/>
      <c r="G11" s="108"/>
      <c r="H11" s="44"/>
      <c r="I11" s="44"/>
    </row>
    <row r="12" s="33" customFormat="1" spans="1:9">
      <c r="A12" s="47">
        <v>9</v>
      </c>
      <c r="B12" s="47" t="s">
        <v>1256</v>
      </c>
      <c r="C12" s="47" t="s">
        <v>1063</v>
      </c>
      <c r="D12" s="47">
        <v>772</v>
      </c>
      <c r="E12" s="94"/>
      <c r="F12" s="94"/>
      <c r="G12" s="108"/>
      <c r="H12" s="44"/>
      <c r="I12" s="44"/>
    </row>
    <row r="13" s="33" customFormat="1" spans="1:9">
      <c r="A13" s="47">
        <v>10</v>
      </c>
      <c r="B13" s="47" t="s">
        <v>1106</v>
      </c>
      <c r="C13" s="47" t="s">
        <v>1063</v>
      </c>
      <c r="D13" s="47">
        <v>1621</v>
      </c>
      <c r="E13" s="94"/>
      <c r="F13" s="94"/>
      <c r="G13" s="108"/>
      <c r="H13" s="44"/>
      <c r="I13" s="44"/>
    </row>
    <row r="14" s="33" customFormat="1" spans="1:9">
      <c r="A14" s="47">
        <v>11</v>
      </c>
      <c r="B14" s="47" t="s">
        <v>1564</v>
      </c>
      <c r="C14" s="47" t="s">
        <v>1063</v>
      </c>
      <c r="D14" s="47">
        <v>1104</v>
      </c>
      <c r="E14" s="94"/>
      <c r="F14" s="94"/>
      <c r="G14" s="108"/>
      <c r="H14" s="44"/>
      <c r="I14" s="44"/>
    </row>
    <row r="15" s="33" customFormat="1" spans="1:9">
      <c r="A15" s="47">
        <v>12</v>
      </c>
      <c r="B15" s="47" t="s">
        <v>1234</v>
      </c>
      <c r="C15" s="47" t="s">
        <v>1063</v>
      </c>
      <c r="D15" s="47">
        <v>647</v>
      </c>
      <c r="E15" s="94"/>
      <c r="F15" s="94"/>
      <c r="G15" s="108"/>
      <c r="H15" s="44"/>
      <c r="I15" s="44"/>
    </row>
    <row r="16" s="33" customFormat="1" spans="1:9">
      <c r="A16" s="47">
        <v>13</v>
      </c>
      <c r="B16" s="47" t="s">
        <v>1275</v>
      </c>
      <c r="C16" s="47" t="s">
        <v>1063</v>
      </c>
      <c r="D16" s="47">
        <v>269</v>
      </c>
      <c r="E16" s="94"/>
      <c r="F16" s="94"/>
      <c r="G16" s="108"/>
      <c r="H16" s="44"/>
      <c r="I16" s="44"/>
    </row>
    <row r="17" s="33" customFormat="1" spans="1:9">
      <c r="A17" s="47">
        <v>14</v>
      </c>
      <c r="B17" s="47" t="s">
        <v>1501</v>
      </c>
      <c r="C17" s="47" t="s">
        <v>1063</v>
      </c>
      <c r="D17" s="47">
        <v>2956</v>
      </c>
      <c r="E17" s="94"/>
      <c r="F17" s="94"/>
      <c r="G17" s="108"/>
      <c r="H17" s="44"/>
      <c r="I17" s="44"/>
    </row>
    <row r="18" s="33" customFormat="1" spans="1:9">
      <c r="A18" s="47">
        <v>15</v>
      </c>
      <c r="B18" s="47" t="s">
        <v>1510</v>
      </c>
      <c r="C18" s="47" t="s">
        <v>1063</v>
      </c>
      <c r="D18" s="47">
        <v>6269</v>
      </c>
      <c r="E18" s="94"/>
      <c r="F18" s="94"/>
      <c r="G18" s="108"/>
      <c r="H18" s="44"/>
      <c r="I18" s="44"/>
    </row>
    <row r="19" s="33" customFormat="1" spans="1:9">
      <c r="A19" s="47">
        <v>16</v>
      </c>
      <c r="B19" s="45" t="s">
        <v>1425</v>
      </c>
      <c r="C19" s="46" t="s">
        <v>608</v>
      </c>
      <c r="D19" s="47">
        <v>5</v>
      </c>
      <c r="E19" s="94"/>
      <c r="F19" s="94"/>
      <c r="G19" s="108"/>
      <c r="H19" s="44"/>
      <c r="I19" s="44"/>
    </row>
    <row r="20" s="33" customFormat="1" spans="1:9">
      <c r="A20" s="47">
        <v>17</v>
      </c>
      <c r="B20" s="45" t="s">
        <v>1246</v>
      </c>
      <c r="C20" s="46" t="s">
        <v>608</v>
      </c>
      <c r="D20" s="47">
        <v>22</v>
      </c>
      <c r="E20" s="94"/>
      <c r="F20" s="94"/>
      <c r="G20" s="108"/>
      <c r="H20" s="44"/>
      <c r="I20" s="44"/>
    </row>
    <row r="21" s="33" customFormat="1" spans="1:9">
      <c r="A21" s="47">
        <v>18</v>
      </c>
      <c r="B21" s="45" t="s">
        <v>1565</v>
      </c>
      <c r="C21" s="46" t="s">
        <v>608</v>
      </c>
      <c r="D21" s="47">
        <v>1</v>
      </c>
      <c r="E21" s="94"/>
      <c r="F21" s="94"/>
      <c r="G21" s="108"/>
      <c r="H21" s="44"/>
      <c r="I21" s="44"/>
    </row>
    <row r="22" s="33" customFormat="1" spans="1:9">
      <c r="A22" s="47">
        <v>19</v>
      </c>
      <c r="B22" s="45" t="s">
        <v>1566</v>
      </c>
      <c r="C22" s="46" t="s">
        <v>608</v>
      </c>
      <c r="D22" s="47">
        <v>1</v>
      </c>
      <c r="E22" s="94"/>
      <c r="F22" s="94"/>
      <c r="G22" s="108"/>
      <c r="H22" s="44"/>
      <c r="I22" s="44"/>
    </row>
    <row r="23" s="33" customFormat="1" spans="1:9">
      <c r="A23" s="47">
        <v>20</v>
      </c>
      <c r="B23" s="45" t="s">
        <v>1077</v>
      </c>
      <c r="C23" s="46" t="s">
        <v>608</v>
      </c>
      <c r="D23" s="47">
        <v>1</v>
      </c>
      <c r="E23" s="94"/>
      <c r="F23" s="94"/>
      <c r="G23" s="108"/>
      <c r="H23" s="44"/>
      <c r="I23" s="44"/>
    </row>
    <row r="24" s="33" customFormat="1" spans="1:9">
      <c r="A24" s="47">
        <v>21</v>
      </c>
      <c r="B24" s="45" t="s">
        <v>1257</v>
      </c>
      <c r="C24" s="46" t="s">
        <v>608</v>
      </c>
      <c r="D24" s="47">
        <v>15</v>
      </c>
      <c r="E24" s="94"/>
      <c r="F24" s="94"/>
      <c r="G24" s="108"/>
      <c r="H24" s="44"/>
      <c r="I24" s="44"/>
    </row>
    <row r="25" s="33" customFormat="1" spans="1:9">
      <c r="A25" s="47">
        <v>22</v>
      </c>
      <c r="B25" s="45" t="s">
        <v>811</v>
      </c>
      <c r="C25" s="46" t="s">
        <v>1063</v>
      </c>
      <c r="D25" s="47">
        <v>55</v>
      </c>
      <c r="E25" s="94"/>
      <c r="F25" s="94"/>
      <c r="G25" s="108"/>
      <c r="H25" s="44"/>
      <c r="I25" s="44"/>
    </row>
    <row r="26" s="33" customFormat="1" spans="1:9">
      <c r="A26" s="47">
        <v>23</v>
      </c>
      <c r="B26" s="45" t="s">
        <v>1567</v>
      </c>
      <c r="C26" s="46" t="s">
        <v>1063</v>
      </c>
      <c r="D26" s="47">
        <v>4978</v>
      </c>
      <c r="E26" s="94"/>
      <c r="F26" s="94"/>
      <c r="G26" s="108"/>
      <c r="H26" s="44"/>
      <c r="I26" s="44"/>
    </row>
    <row r="27" s="33" customFormat="1" spans="1:9">
      <c r="A27" s="47">
        <v>24</v>
      </c>
      <c r="B27" s="45" t="s">
        <v>1568</v>
      </c>
      <c r="C27" s="46" t="s">
        <v>608</v>
      </c>
      <c r="D27" s="47">
        <v>1000</v>
      </c>
      <c r="E27" s="94"/>
      <c r="F27" s="94"/>
      <c r="G27" s="108"/>
      <c r="H27" s="44"/>
      <c r="I27" s="44"/>
    </row>
    <row r="28" s="33" customFormat="1" spans="1:9">
      <c r="A28" s="47">
        <v>25</v>
      </c>
      <c r="B28" s="45" t="s">
        <v>1449</v>
      </c>
      <c r="C28" s="46" t="s">
        <v>1148</v>
      </c>
      <c r="D28" s="47">
        <v>25</v>
      </c>
      <c r="E28" s="94"/>
      <c r="F28" s="94"/>
      <c r="G28" s="108"/>
      <c r="H28" s="44"/>
      <c r="I28" s="44"/>
    </row>
    <row r="29" s="33" customFormat="1" spans="1:9">
      <c r="A29" s="47">
        <v>26</v>
      </c>
      <c r="B29" s="45" t="s">
        <v>1102</v>
      </c>
      <c r="C29" s="46" t="s">
        <v>608</v>
      </c>
      <c r="D29" s="47">
        <v>5</v>
      </c>
      <c r="E29" s="94"/>
      <c r="F29" s="94"/>
      <c r="G29" s="108"/>
      <c r="H29" s="44"/>
      <c r="I29" s="44"/>
    </row>
    <row r="30" s="33" customFormat="1" spans="1:9">
      <c r="A30" s="47">
        <v>27</v>
      </c>
      <c r="B30" s="45" t="s">
        <v>1417</v>
      </c>
      <c r="C30" s="46" t="s">
        <v>608</v>
      </c>
      <c r="D30" s="47">
        <v>2</v>
      </c>
      <c r="E30" s="94"/>
      <c r="F30" s="94"/>
      <c r="G30" s="108"/>
      <c r="H30" s="44"/>
      <c r="I30" s="44"/>
    </row>
    <row r="31" s="33" customFormat="1" spans="1:9">
      <c r="A31" s="47">
        <v>28</v>
      </c>
      <c r="B31" s="45" t="s">
        <v>1134</v>
      </c>
      <c r="C31" s="46" t="s">
        <v>608</v>
      </c>
      <c r="D31" s="47">
        <v>3</v>
      </c>
      <c r="E31" s="94"/>
      <c r="F31" s="94"/>
      <c r="G31" s="108"/>
      <c r="H31" s="44"/>
      <c r="I31" s="44"/>
    </row>
    <row r="32" s="33" customFormat="1" spans="1:9">
      <c r="A32" s="47">
        <v>29</v>
      </c>
      <c r="B32" s="45" t="s">
        <v>1088</v>
      </c>
      <c r="C32" s="46" t="s">
        <v>608</v>
      </c>
      <c r="D32" s="47">
        <v>5</v>
      </c>
      <c r="E32" s="94"/>
      <c r="F32" s="94"/>
      <c r="G32" s="108"/>
      <c r="H32" s="44"/>
      <c r="I32" s="44"/>
    </row>
    <row r="33" s="33" customFormat="1" spans="1:9">
      <c r="A33" s="47">
        <v>30</v>
      </c>
      <c r="B33" s="45" t="s">
        <v>1334</v>
      </c>
      <c r="C33" s="46" t="s">
        <v>1063</v>
      </c>
      <c r="D33" s="47">
        <v>1123</v>
      </c>
      <c r="E33" s="94"/>
      <c r="F33" s="94"/>
      <c r="G33" s="108"/>
      <c r="H33" s="44"/>
      <c r="I33" s="44"/>
    </row>
    <row r="34" s="33" customFormat="1" spans="1:9">
      <c r="A34" s="47">
        <v>31</v>
      </c>
      <c r="B34" s="45" t="s">
        <v>1274</v>
      </c>
      <c r="C34" s="46" t="s">
        <v>1063</v>
      </c>
      <c r="D34" s="47">
        <v>3300</v>
      </c>
      <c r="E34" s="94"/>
      <c r="F34" s="94"/>
      <c r="G34" s="108"/>
      <c r="H34" s="44"/>
      <c r="I34" s="44"/>
    </row>
    <row r="35" s="38" customFormat="1" spans="1:10">
      <c r="A35" s="52" t="s">
        <v>639</v>
      </c>
      <c r="B35" s="52"/>
      <c r="C35" s="52"/>
      <c r="D35" s="69"/>
      <c r="E35" s="69"/>
      <c r="F35" s="69"/>
      <c r="G35" s="69"/>
      <c r="H35" s="44"/>
      <c r="I35" s="44"/>
      <c r="J35" s="44"/>
    </row>
    <row r="36" s="33" customFormat="1" spans="1:9">
      <c r="A36" s="47">
        <v>1</v>
      </c>
      <c r="B36" s="45" t="s">
        <v>1569</v>
      </c>
      <c r="C36" s="46" t="s">
        <v>1018</v>
      </c>
      <c r="D36" s="47">
        <v>11</v>
      </c>
      <c r="E36" s="94"/>
      <c r="F36" s="94"/>
      <c r="G36" s="108"/>
      <c r="H36" s="44"/>
      <c r="I36" s="44"/>
    </row>
    <row r="37" s="33" customFormat="1" spans="1:9">
      <c r="A37" s="47">
        <v>2</v>
      </c>
      <c r="B37" s="45" t="s">
        <v>1532</v>
      </c>
      <c r="C37" s="46" t="s">
        <v>1018</v>
      </c>
      <c r="D37" s="47">
        <v>4</v>
      </c>
      <c r="E37" s="94"/>
      <c r="F37" s="94"/>
      <c r="G37" s="108"/>
      <c r="H37" s="44"/>
      <c r="I37" s="44"/>
    </row>
    <row r="38" s="33" customFormat="1" spans="1:9">
      <c r="A38" s="47">
        <v>3</v>
      </c>
      <c r="B38" s="47" t="s">
        <v>1473</v>
      </c>
      <c r="C38" s="47" t="s">
        <v>1063</v>
      </c>
      <c r="D38" s="47">
        <v>3790.8</v>
      </c>
      <c r="E38" s="94"/>
      <c r="F38" s="94"/>
      <c r="G38" s="108"/>
      <c r="H38" s="44"/>
      <c r="I38" s="44"/>
    </row>
    <row r="39" s="33" customFormat="1" spans="1:9">
      <c r="A39" s="47">
        <v>4</v>
      </c>
      <c r="B39" s="47" t="s">
        <v>1570</v>
      </c>
      <c r="C39" s="47" t="s">
        <v>454</v>
      </c>
      <c r="D39" s="47">
        <v>990</v>
      </c>
      <c r="E39" s="94"/>
      <c r="F39" s="94"/>
      <c r="G39" s="108"/>
      <c r="H39" s="44"/>
      <c r="I39" s="44"/>
    </row>
    <row r="40" s="33" customFormat="1" spans="1:9">
      <c r="A40" s="47">
        <v>5</v>
      </c>
      <c r="B40" s="47" t="s">
        <v>1535</v>
      </c>
      <c r="C40" s="47" t="s">
        <v>463</v>
      </c>
      <c r="D40" s="47">
        <v>15</v>
      </c>
      <c r="E40" s="94"/>
      <c r="F40" s="94"/>
      <c r="G40" s="108"/>
      <c r="H40" s="44"/>
      <c r="I40" s="44"/>
    </row>
    <row r="41" s="33" customFormat="1" spans="1:9">
      <c r="A41" s="47">
        <v>6</v>
      </c>
      <c r="B41" s="47" t="s">
        <v>1426</v>
      </c>
      <c r="C41" s="47" t="s">
        <v>463</v>
      </c>
      <c r="D41" s="47">
        <v>6</v>
      </c>
      <c r="E41" s="94"/>
      <c r="F41" s="94"/>
      <c r="G41" s="108"/>
      <c r="H41" s="44"/>
      <c r="I41" s="44"/>
    </row>
    <row r="42" s="33" customFormat="1" spans="1:9">
      <c r="A42" s="47">
        <v>7</v>
      </c>
      <c r="B42" s="47" t="s">
        <v>1571</v>
      </c>
      <c r="C42" s="47" t="s">
        <v>463</v>
      </c>
      <c r="D42" s="47">
        <v>2</v>
      </c>
      <c r="E42" s="94"/>
      <c r="F42" s="94"/>
      <c r="G42" s="108"/>
      <c r="H42" s="44"/>
      <c r="I42" s="44"/>
    </row>
    <row r="43" s="33" customFormat="1" spans="1:9">
      <c r="A43" s="47">
        <v>8</v>
      </c>
      <c r="B43" s="47" t="s">
        <v>1427</v>
      </c>
      <c r="C43" s="47" t="s">
        <v>463</v>
      </c>
      <c r="D43" s="47">
        <v>2</v>
      </c>
      <c r="E43" s="94"/>
      <c r="F43" s="94"/>
      <c r="G43" s="108"/>
      <c r="H43" s="44"/>
      <c r="I43" s="44"/>
    </row>
    <row r="44" s="33" customFormat="1" spans="1:9">
      <c r="A44" s="47">
        <v>9</v>
      </c>
      <c r="B44" s="47" t="s">
        <v>1016</v>
      </c>
      <c r="C44" s="47" t="s">
        <v>463</v>
      </c>
      <c r="D44" s="47">
        <v>33</v>
      </c>
      <c r="E44" s="94"/>
      <c r="F44" s="94"/>
      <c r="G44" s="108"/>
      <c r="H44" s="44"/>
      <c r="I44" s="44"/>
    </row>
    <row r="45" s="33" customFormat="1" spans="1:9">
      <c r="A45" s="47">
        <v>10</v>
      </c>
      <c r="B45" s="47" t="s">
        <v>1572</v>
      </c>
      <c r="C45" s="47" t="s">
        <v>1063</v>
      </c>
      <c r="D45" s="47">
        <v>150</v>
      </c>
      <c r="E45" s="94"/>
      <c r="F45" s="94"/>
      <c r="G45" s="108"/>
      <c r="H45" s="44"/>
      <c r="I45" s="44"/>
    </row>
    <row r="46" s="33" customFormat="1" spans="1:9">
      <c r="A46" s="47">
        <v>11</v>
      </c>
      <c r="B46" s="47" t="s">
        <v>1573</v>
      </c>
      <c r="C46" s="47" t="s">
        <v>1063</v>
      </c>
      <c r="D46" s="47">
        <v>364.65</v>
      </c>
      <c r="E46" s="94"/>
      <c r="F46" s="94"/>
      <c r="G46" s="108"/>
      <c r="H46" s="44"/>
      <c r="I46" s="44"/>
    </row>
    <row r="47" s="60" customFormat="1" spans="1:10">
      <c r="A47" s="43" t="s">
        <v>256</v>
      </c>
      <c r="B47" s="43"/>
      <c r="C47" s="43"/>
      <c r="D47" s="70"/>
      <c r="E47" s="70"/>
      <c r="F47" s="70"/>
      <c r="G47" s="70"/>
      <c r="H47" s="71"/>
      <c r="I47" s="71"/>
      <c r="J47" s="71"/>
    </row>
  </sheetData>
  <mergeCells count="4">
    <mergeCell ref="A1:G1"/>
    <mergeCell ref="A3:C3"/>
    <mergeCell ref="A35:C35"/>
    <mergeCell ref="A47:C47"/>
  </mergeCells>
  <conditionalFormatting sqref="B4:B34">
    <cfRule type="duplicateValues" dxfId="0" priority="1"/>
  </conditionalFormatting>
  <pageMargins left="0.75" right="0.75" top="1" bottom="1" header="0.5" footer="0.5"/>
  <headerFooter/>
</worksheet>
</file>

<file path=xl/worksheets/sheet1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34"/>
  <sheetViews>
    <sheetView workbookViewId="0">
      <selection activeCell="A1" sqref="A1:G1"/>
    </sheetView>
  </sheetViews>
  <sheetFormatPr defaultColWidth="10" defaultRowHeight="15.75"/>
  <cols>
    <col min="1" max="1" width="5.75221238938053" style="33" customWidth="1"/>
    <col min="2" max="2" width="20.7522123893805" style="61" customWidth="1"/>
    <col min="3" max="3" width="5.75221238938053" style="33" customWidth="1"/>
    <col min="4" max="7" width="15.7522123893805" style="33" customWidth="1"/>
    <col min="8" max="8" width="10" style="33"/>
    <col min="9" max="9" width="12.5044247787611" style="33" customWidth="1"/>
    <col min="10" max="16384" width="10" style="33"/>
  </cols>
  <sheetData>
    <row r="1" s="33" customFormat="1" ht="39.95" customHeight="1" spans="1:7">
      <c r="A1" s="99" t="s">
        <v>1574</v>
      </c>
      <c r="B1" s="99"/>
      <c r="C1" s="99"/>
      <c r="D1" s="99"/>
      <c r="E1" s="99"/>
      <c r="F1" s="99"/>
      <c r="G1" s="99"/>
    </row>
    <row r="2" s="38" customFormat="1" ht="21" customHeight="1" spans="1:9">
      <c r="A2" s="43" t="s">
        <v>0</v>
      </c>
      <c r="B2" s="43" t="s">
        <v>1052</v>
      </c>
      <c r="C2" s="43" t="s">
        <v>262</v>
      </c>
      <c r="D2" s="43" t="s">
        <v>268</v>
      </c>
      <c r="E2" s="43" t="s">
        <v>527</v>
      </c>
      <c r="F2" s="43" t="s">
        <v>528</v>
      </c>
      <c r="G2" s="43" t="s">
        <v>529</v>
      </c>
      <c r="H2" s="44"/>
      <c r="I2" s="44"/>
    </row>
    <row r="3" s="38" customFormat="1" spans="1:9">
      <c r="A3" s="43" t="s">
        <v>891</v>
      </c>
      <c r="B3" s="43"/>
      <c r="C3" s="43"/>
      <c r="D3" s="45"/>
      <c r="E3" s="45"/>
      <c r="F3" s="45"/>
      <c r="G3" s="45"/>
      <c r="H3" s="44"/>
      <c r="I3" s="44"/>
    </row>
    <row r="4" s="33" customFormat="1" spans="1:9">
      <c r="A4" s="45">
        <v>1</v>
      </c>
      <c r="B4" s="100" t="s">
        <v>1410</v>
      </c>
      <c r="C4" s="45" t="s">
        <v>608</v>
      </c>
      <c r="D4" s="47">
        <v>15</v>
      </c>
      <c r="E4" s="94"/>
      <c r="F4" s="94"/>
      <c r="G4" s="94"/>
      <c r="H4" s="44"/>
      <c r="I4" s="106"/>
    </row>
    <row r="5" s="33" customFormat="1" spans="1:9">
      <c r="A5" s="45">
        <v>2</v>
      </c>
      <c r="B5" s="100" t="s">
        <v>627</v>
      </c>
      <c r="C5" s="45" t="s">
        <v>1063</v>
      </c>
      <c r="D5" s="47">
        <v>15975</v>
      </c>
      <c r="E5" s="94"/>
      <c r="F5" s="94"/>
      <c r="G5" s="94"/>
      <c r="H5" s="44"/>
      <c r="I5" s="106"/>
    </row>
    <row r="6" s="33" customFormat="1" spans="1:9">
      <c r="A6" s="45">
        <v>3</v>
      </c>
      <c r="B6" s="100" t="s">
        <v>1575</v>
      </c>
      <c r="C6" s="45" t="s">
        <v>1063</v>
      </c>
      <c r="D6" s="47">
        <v>702</v>
      </c>
      <c r="E6" s="94"/>
      <c r="F6" s="94"/>
      <c r="G6" s="94"/>
      <c r="H6" s="44"/>
      <c r="I6" s="106"/>
    </row>
    <row r="7" s="33" customFormat="1" spans="1:9">
      <c r="A7" s="45">
        <v>4</v>
      </c>
      <c r="B7" s="100" t="s">
        <v>1327</v>
      </c>
      <c r="C7" s="45" t="s">
        <v>1063</v>
      </c>
      <c r="D7" s="47">
        <v>2764</v>
      </c>
      <c r="E7" s="94"/>
      <c r="F7" s="94"/>
      <c r="G7" s="94"/>
      <c r="H7" s="44"/>
      <c r="I7" s="106"/>
    </row>
    <row r="8" s="33" customFormat="1" spans="1:9">
      <c r="A8" s="45">
        <v>5</v>
      </c>
      <c r="B8" s="100" t="s">
        <v>1342</v>
      </c>
      <c r="C8" s="45" t="s">
        <v>608</v>
      </c>
      <c r="D8" s="47">
        <v>8</v>
      </c>
      <c r="E8" s="94"/>
      <c r="F8" s="94"/>
      <c r="G8" s="94"/>
      <c r="H8" s="44"/>
      <c r="I8" s="106"/>
    </row>
    <row r="9" s="33" customFormat="1" spans="1:9">
      <c r="A9" s="45">
        <v>6</v>
      </c>
      <c r="B9" s="100" t="s">
        <v>1059</v>
      </c>
      <c r="C9" s="45" t="s">
        <v>608</v>
      </c>
      <c r="D9" s="47">
        <v>171</v>
      </c>
      <c r="E9" s="94"/>
      <c r="F9" s="94"/>
      <c r="G9" s="94"/>
      <c r="H9" s="44"/>
      <c r="I9" s="106"/>
    </row>
    <row r="10" s="33" customFormat="1" spans="1:9">
      <c r="A10" s="45">
        <v>7</v>
      </c>
      <c r="B10" s="100" t="s">
        <v>1054</v>
      </c>
      <c r="C10" s="45" t="s">
        <v>1063</v>
      </c>
      <c r="D10" s="47">
        <v>84</v>
      </c>
      <c r="E10" s="94"/>
      <c r="F10" s="94"/>
      <c r="G10" s="94"/>
      <c r="H10" s="44"/>
      <c r="I10" s="106"/>
    </row>
    <row r="11" s="33" customFormat="1" spans="1:9">
      <c r="A11" s="45">
        <v>8</v>
      </c>
      <c r="B11" s="100" t="s">
        <v>1240</v>
      </c>
      <c r="C11" s="45" t="s">
        <v>608</v>
      </c>
      <c r="D11" s="47">
        <v>188</v>
      </c>
      <c r="E11" s="94"/>
      <c r="F11" s="94"/>
      <c r="G11" s="94"/>
      <c r="H11" s="44"/>
      <c r="I11" s="106"/>
    </row>
    <row r="12" s="33" customFormat="1" spans="1:9">
      <c r="A12" s="45">
        <v>9</v>
      </c>
      <c r="B12" s="100" t="s">
        <v>1417</v>
      </c>
      <c r="C12" s="45" t="s">
        <v>608</v>
      </c>
      <c r="D12" s="47">
        <v>8</v>
      </c>
      <c r="E12" s="94"/>
      <c r="F12" s="94"/>
      <c r="G12" s="94"/>
      <c r="H12" s="44"/>
      <c r="I12" s="106"/>
    </row>
    <row r="13" s="33" customFormat="1" spans="1:9">
      <c r="A13" s="45">
        <v>10</v>
      </c>
      <c r="B13" s="100" t="s">
        <v>836</v>
      </c>
      <c r="C13" s="45" t="s">
        <v>1063</v>
      </c>
      <c r="D13" s="47">
        <v>170</v>
      </c>
      <c r="E13" s="94"/>
      <c r="F13" s="94"/>
      <c r="G13" s="94"/>
      <c r="H13" s="44"/>
      <c r="I13" s="106"/>
    </row>
    <row r="14" s="33" customFormat="1" spans="1:9">
      <c r="A14" s="45">
        <v>11</v>
      </c>
      <c r="B14" s="100" t="s">
        <v>1246</v>
      </c>
      <c r="C14" s="45" t="s">
        <v>608</v>
      </c>
      <c r="D14" s="47">
        <v>15</v>
      </c>
      <c r="E14" s="94"/>
      <c r="F14" s="94"/>
      <c r="G14" s="94"/>
      <c r="H14" s="44"/>
      <c r="I14" s="106"/>
    </row>
    <row r="15" s="33" customFormat="1" spans="1:9">
      <c r="A15" s="45">
        <v>12</v>
      </c>
      <c r="B15" s="100" t="s">
        <v>1125</v>
      </c>
      <c r="C15" s="45" t="s">
        <v>1063</v>
      </c>
      <c r="D15" s="45">
        <v>66</v>
      </c>
      <c r="E15" s="94"/>
      <c r="F15" s="94"/>
      <c r="G15" s="94"/>
      <c r="H15" s="44"/>
      <c r="I15" s="106"/>
    </row>
    <row r="16" s="33" customFormat="1" spans="1:9">
      <c r="A16" s="45">
        <v>13</v>
      </c>
      <c r="B16" s="100" t="s">
        <v>1126</v>
      </c>
      <c r="C16" s="45" t="s">
        <v>608</v>
      </c>
      <c r="D16" s="47">
        <v>341</v>
      </c>
      <c r="E16" s="94"/>
      <c r="F16" s="94"/>
      <c r="G16" s="94"/>
      <c r="H16" s="44"/>
      <c r="I16" s="106"/>
    </row>
    <row r="17" s="33" customFormat="1" spans="1:9">
      <c r="A17" s="45">
        <v>14</v>
      </c>
      <c r="B17" s="100" t="s">
        <v>1253</v>
      </c>
      <c r="C17" s="45" t="s">
        <v>608</v>
      </c>
      <c r="D17" s="47">
        <v>8</v>
      </c>
      <c r="E17" s="94"/>
      <c r="F17" s="94"/>
      <c r="G17" s="94"/>
      <c r="H17" s="44"/>
      <c r="I17" s="106"/>
    </row>
    <row r="18" s="33" customFormat="1" spans="1:9">
      <c r="A18" s="45">
        <v>15</v>
      </c>
      <c r="B18" s="100" t="s">
        <v>1086</v>
      </c>
      <c r="C18" s="45" t="s">
        <v>1063</v>
      </c>
      <c r="D18" s="47">
        <v>160.5</v>
      </c>
      <c r="E18" s="94"/>
      <c r="F18" s="94"/>
      <c r="G18" s="94"/>
      <c r="H18" s="44"/>
      <c r="I18" s="106"/>
    </row>
    <row r="19" s="33" customFormat="1" spans="1:9">
      <c r="A19" s="45">
        <v>16</v>
      </c>
      <c r="B19" s="100" t="s">
        <v>1257</v>
      </c>
      <c r="C19" s="45" t="s">
        <v>608</v>
      </c>
      <c r="D19" s="47">
        <v>67</v>
      </c>
      <c r="E19" s="94"/>
      <c r="F19" s="94"/>
      <c r="G19" s="94"/>
      <c r="H19" s="44"/>
      <c r="I19" s="106"/>
    </row>
    <row r="20" s="33" customFormat="1" spans="1:9">
      <c r="A20" s="45">
        <v>17</v>
      </c>
      <c r="B20" s="100" t="s">
        <v>1219</v>
      </c>
      <c r="C20" s="45" t="s">
        <v>1063</v>
      </c>
      <c r="D20" s="47">
        <v>760</v>
      </c>
      <c r="E20" s="94"/>
      <c r="F20" s="94"/>
      <c r="G20" s="94"/>
      <c r="H20" s="44"/>
      <c r="I20" s="106"/>
    </row>
    <row r="21" s="33" customFormat="1" spans="1:9">
      <c r="A21" s="45">
        <v>18</v>
      </c>
      <c r="B21" s="100" t="s">
        <v>1421</v>
      </c>
      <c r="C21" s="45" t="s">
        <v>608</v>
      </c>
      <c r="D21" s="47">
        <v>310</v>
      </c>
      <c r="E21" s="94"/>
      <c r="F21" s="94"/>
      <c r="G21" s="94"/>
      <c r="H21" s="44"/>
      <c r="I21" s="106"/>
    </row>
    <row r="22" s="33" customFormat="1" spans="1:9">
      <c r="A22" s="45">
        <v>19</v>
      </c>
      <c r="B22" s="100" t="s">
        <v>1205</v>
      </c>
      <c r="C22" s="45" t="s">
        <v>608</v>
      </c>
      <c r="D22" s="47">
        <v>80</v>
      </c>
      <c r="E22" s="94"/>
      <c r="F22" s="94"/>
      <c r="G22" s="94"/>
      <c r="H22" s="44"/>
      <c r="I22" s="106"/>
    </row>
    <row r="23" s="33" customFormat="1" spans="1:9">
      <c r="A23" s="45">
        <v>20</v>
      </c>
      <c r="B23" s="100" t="s">
        <v>1056</v>
      </c>
      <c r="C23" s="45" t="s">
        <v>608</v>
      </c>
      <c r="D23" s="47">
        <v>17</v>
      </c>
      <c r="E23" s="94"/>
      <c r="F23" s="94"/>
      <c r="G23" s="94"/>
      <c r="H23" s="44"/>
      <c r="I23" s="106"/>
    </row>
    <row r="24" s="33" customFormat="1" spans="1:9">
      <c r="A24" s="45">
        <v>21</v>
      </c>
      <c r="B24" s="100" t="s">
        <v>1271</v>
      </c>
      <c r="C24" s="45" t="s">
        <v>1063</v>
      </c>
      <c r="D24" s="45">
        <v>66</v>
      </c>
      <c r="E24" s="94"/>
      <c r="F24" s="94"/>
      <c r="G24" s="94"/>
      <c r="H24" s="44"/>
      <c r="I24" s="106"/>
    </row>
    <row r="25" s="33" customFormat="1" spans="1:9">
      <c r="A25" s="45">
        <v>22</v>
      </c>
      <c r="B25" s="100" t="s">
        <v>1576</v>
      </c>
      <c r="C25" s="45" t="s">
        <v>608</v>
      </c>
      <c r="D25" s="47">
        <v>272</v>
      </c>
      <c r="E25" s="94"/>
      <c r="F25" s="94"/>
      <c r="G25" s="94"/>
      <c r="H25" s="44"/>
      <c r="I25" s="106"/>
    </row>
    <row r="26" s="33" customFormat="1" spans="1:9">
      <c r="A26" s="45">
        <v>23</v>
      </c>
      <c r="B26" s="100" t="s">
        <v>1343</v>
      </c>
      <c r="C26" s="45" t="s">
        <v>608</v>
      </c>
      <c r="D26" s="47">
        <v>8</v>
      </c>
      <c r="E26" s="94"/>
      <c r="F26" s="94"/>
      <c r="G26" s="94"/>
      <c r="H26" s="44"/>
      <c r="I26" s="106"/>
    </row>
    <row r="27" s="33" customFormat="1" spans="1:9">
      <c r="A27" s="45">
        <v>24</v>
      </c>
      <c r="B27" s="100" t="s">
        <v>804</v>
      </c>
      <c r="C27" s="45" t="s">
        <v>608</v>
      </c>
      <c r="D27" s="47">
        <v>176</v>
      </c>
      <c r="E27" s="94"/>
      <c r="F27" s="94"/>
      <c r="G27" s="94"/>
      <c r="H27" s="44"/>
      <c r="I27" s="106"/>
    </row>
    <row r="28" s="33" customFormat="1" spans="1:9">
      <c r="A28" s="45">
        <v>25</v>
      </c>
      <c r="B28" s="100" t="s">
        <v>1577</v>
      </c>
      <c r="C28" s="45" t="s">
        <v>1063</v>
      </c>
      <c r="D28" s="47">
        <v>2433.5</v>
      </c>
      <c r="E28" s="94"/>
      <c r="F28" s="94"/>
      <c r="G28" s="94"/>
      <c r="H28" s="44"/>
      <c r="I28" s="106"/>
    </row>
    <row r="29" s="33" customFormat="1" spans="1:9">
      <c r="A29" s="45">
        <v>26</v>
      </c>
      <c r="B29" s="100" t="s">
        <v>1578</v>
      </c>
      <c r="C29" s="45" t="s">
        <v>1063</v>
      </c>
      <c r="D29" s="47">
        <v>6163</v>
      </c>
      <c r="E29" s="94"/>
      <c r="F29" s="94"/>
      <c r="G29" s="94"/>
      <c r="H29" s="44"/>
      <c r="I29" s="106"/>
    </row>
    <row r="30" s="33" customFormat="1" spans="1:11">
      <c r="A30" s="45">
        <v>27</v>
      </c>
      <c r="B30" s="100" t="s">
        <v>1047</v>
      </c>
      <c r="C30" s="45" t="s">
        <v>608</v>
      </c>
      <c r="D30" s="47">
        <v>168</v>
      </c>
      <c r="E30" s="94"/>
      <c r="F30" s="94"/>
      <c r="G30" s="94"/>
      <c r="H30" s="44"/>
      <c r="I30" s="106"/>
      <c r="K30" s="107"/>
    </row>
    <row r="31" s="33" customFormat="1" spans="1:9">
      <c r="A31" s="101" t="s">
        <v>639</v>
      </c>
      <c r="B31" s="102"/>
      <c r="C31" s="102"/>
      <c r="D31" s="103"/>
      <c r="E31" s="98"/>
      <c r="F31" s="98"/>
      <c r="G31" s="94"/>
      <c r="H31" s="44"/>
      <c r="I31" s="106"/>
    </row>
    <row r="32" s="33" customFormat="1" spans="1:9">
      <c r="A32" s="45">
        <v>1</v>
      </c>
      <c r="B32" s="104" t="s">
        <v>1536</v>
      </c>
      <c r="C32" s="105" t="s">
        <v>463</v>
      </c>
      <c r="D32" s="47">
        <v>1</v>
      </c>
      <c r="E32" s="94"/>
      <c r="F32" s="94"/>
      <c r="G32" s="94"/>
      <c r="H32" s="44"/>
      <c r="I32" s="106"/>
    </row>
    <row r="33" s="33" customFormat="1" spans="1:7">
      <c r="A33" s="100" t="s">
        <v>256</v>
      </c>
      <c r="B33" s="100"/>
      <c r="C33" s="100"/>
      <c r="D33" s="100"/>
      <c r="E33" s="47"/>
      <c r="F33" s="47"/>
      <c r="G33" s="47"/>
    </row>
    <row r="34" s="33" customFormat="1" spans="2:7">
      <c r="B34" s="61"/>
      <c r="D34" s="40"/>
      <c r="E34" s="40"/>
      <c r="F34" s="40"/>
      <c r="G34" s="40"/>
    </row>
  </sheetData>
  <mergeCells count="4">
    <mergeCell ref="A1:G1"/>
    <mergeCell ref="A3:C3"/>
    <mergeCell ref="A31:D31"/>
    <mergeCell ref="A33:D33"/>
  </mergeCells>
  <dataValidations count="1">
    <dataValidation allowBlank="1" showInputMessage="1" showErrorMessage="1" sqref="B32"/>
  </dataValidations>
  <pageMargins left="0.75" right="0.75" top="1" bottom="1" header="0.5" footer="0.5"/>
  <headerFooter/>
</worksheet>
</file>

<file path=xl/worksheets/sheet1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2"/>
  <sheetViews>
    <sheetView workbookViewId="0">
      <selection activeCell="A1" sqref="A1:G1"/>
    </sheetView>
  </sheetViews>
  <sheetFormatPr defaultColWidth="10" defaultRowHeight="15.75"/>
  <cols>
    <col min="1" max="1" width="5.75221238938053" style="33" customWidth="1"/>
    <col min="2" max="2" width="20.7522123893805" style="33" customWidth="1"/>
    <col min="3" max="3" width="5.75221238938053" style="33" customWidth="1"/>
    <col min="4" max="7" width="15.7522123893805" style="33" customWidth="1"/>
    <col min="8" max="8" width="10" style="33"/>
    <col min="9" max="9" width="12.5044247787611" style="33" customWidth="1"/>
    <col min="10" max="16384" width="10" style="33"/>
  </cols>
  <sheetData>
    <row r="1" s="33" customFormat="1" ht="39.95" customHeight="1" spans="1:7">
      <c r="A1" s="41" t="s">
        <v>1579</v>
      </c>
      <c r="B1" s="41"/>
      <c r="C1" s="41"/>
      <c r="D1" s="41"/>
      <c r="E1" s="41"/>
      <c r="F1" s="41"/>
      <c r="G1" s="41"/>
    </row>
    <row r="2" s="38" customFormat="1" ht="21" customHeight="1" spans="1:9">
      <c r="A2" s="43" t="s">
        <v>0</v>
      </c>
      <c r="B2" s="43" t="s">
        <v>1052</v>
      </c>
      <c r="C2" s="43" t="s">
        <v>262</v>
      </c>
      <c r="D2" s="43" t="s">
        <v>268</v>
      </c>
      <c r="E2" s="43" t="s">
        <v>527</v>
      </c>
      <c r="F2" s="43" t="s">
        <v>528</v>
      </c>
      <c r="G2" s="43" t="s">
        <v>529</v>
      </c>
      <c r="H2" s="44"/>
      <c r="I2" s="44"/>
    </row>
    <row r="3" s="38" customFormat="1" spans="1:9">
      <c r="A3" s="43" t="s">
        <v>891</v>
      </c>
      <c r="B3" s="43"/>
      <c r="C3" s="43"/>
      <c r="D3" s="45"/>
      <c r="E3" s="45"/>
      <c r="F3" s="45"/>
      <c r="G3" s="45"/>
      <c r="H3" s="44"/>
      <c r="I3" s="44"/>
    </row>
    <row r="4" s="33" customFormat="1" spans="1:8">
      <c r="A4" s="47">
        <v>1</v>
      </c>
      <c r="B4" s="47" t="s">
        <v>1580</v>
      </c>
      <c r="C4" s="46" t="s">
        <v>1063</v>
      </c>
      <c r="D4" s="47">
        <v>1580</v>
      </c>
      <c r="E4" s="94"/>
      <c r="F4" s="94"/>
      <c r="G4" s="94"/>
      <c r="H4" s="44"/>
    </row>
    <row r="5" s="33" customFormat="1" spans="1:8">
      <c r="A5" s="47">
        <v>2</v>
      </c>
      <c r="B5" s="47" t="s">
        <v>627</v>
      </c>
      <c r="C5" s="47" t="s">
        <v>1063</v>
      </c>
      <c r="D5" s="47">
        <v>48111</v>
      </c>
      <c r="E5" s="94"/>
      <c r="F5" s="94"/>
      <c r="G5" s="94"/>
      <c r="H5" s="44"/>
    </row>
    <row r="6" s="33" customFormat="1" spans="1:8">
      <c r="A6" s="47">
        <v>3</v>
      </c>
      <c r="B6" s="47" t="s">
        <v>1427</v>
      </c>
      <c r="C6" s="47" t="s">
        <v>463</v>
      </c>
      <c r="D6" s="47">
        <v>3</v>
      </c>
      <c r="E6" s="94"/>
      <c r="F6" s="94"/>
      <c r="G6" s="94"/>
      <c r="H6" s="44"/>
    </row>
    <row r="7" s="33" customFormat="1" spans="1:8">
      <c r="A7" s="47">
        <v>4</v>
      </c>
      <c r="B7" s="47" t="s">
        <v>1581</v>
      </c>
      <c r="C7" s="47" t="s">
        <v>463</v>
      </c>
      <c r="D7" s="47">
        <v>1</v>
      </c>
      <c r="E7" s="94"/>
      <c r="F7" s="94"/>
      <c r="G7" s="94"/>
      <c r="H7" s="44"/>
    </row>
    <row r="8" s="33" customFormat="1" spans="1:8">
      <c r="A8" s="47">
        <v>5</v>
      </c>
      <c r="B8" s="47" t="s">
        <v>1352</v>
      </c>
      <c r="C8" s="46" t="s">
        <v>1063</v>
      </c>
      <c r="D8" s="47">
        <v>136</v>
      </c>
      <c r="E8" s="94"/>
      <c r="F8" s="94"/>
      <c r="G8" s="94"/>
      <c r="H8" s="44"/>
    </row>
    <row r="9" s="33" customFormat="1" spans="1:8">
      <c r="A9" s="47">
        <v>6</v>
      </c>
      <c r="B9" s="47" t="s">
        <v>1240</v>
      </c>
      <c r="C9" s="47" t="s">
        <v>608</v>
      </c>
      <c r="D9" s="47">
        <v>22</v>
      </c>
      <c r="E9" s="94"/>
      <c r="F9" s="94"/>
      <c r="G9" s="94"/>
      <c r="H9" s="44"/>
    </row>
    <row r="10" s="33" customFormat="1" spans="1:8">
      <c r="A10" s="47">
        <v>7</v>
      </c>
      <c r="B10" s="47" t="s">
        <v>1582</v>
      </c>
      <c r="C10" s="46" t="s">
        <v>1063</v>
      </c>
      <c r="D10" s="47">
        <v>1560</v>
      </c>
      <c r="E10" s="94"/>
      <c r="F10" s="94"/>
      <c r="G10" s="94"/>
      <c r="H10" s="44"/>
    </row>
    <row r="11" s="33" customFormat="1" spans="1:8">
      <c r="A11" s="47">
        <v>8</v>
      </c>
      <c r="B11" s="47" t="s">
        <v>836</v>
      </c>
      <c r="C11" s="46" t="s">
        <v>1063</v>
      </c>
      <c r="D11" s="47">
        <v>310</v>
      </c>
      <c r="E11" s="94"/>
      <c r="F11" s="94"/>
      <c r="G11" s="94"/>
      <c r="H11" s="44"/>
    </row>
    <row r="12" s="33" customFormat="1" spans="1:8">
      <c r="A12" s="47">
        <v>9</v>
      </c>
      <c r="B12" s="47" t="s">
        <v>1249</v>
      </c>
      <c r="C12" s="46" t="s">
        <v>1063</v>
      </c>
      <c r="D12" s="47">
        <v>56</v>
      </c>
      <c r="E12" s="94"/>
      <c r="F12" s="94"/>
      <c r="G12" s="94"/>
      <c r="H12" s="44"/>
    </row>
    <row r="13" s="33" customFormat="1" spans="1:8">
      <c r="A13" s="47">
        <v>10</v>
      </c>
      <c r="B13" s="47" t="s">
        <v>1091</v>
      </c>
      <c r="C13" s="45" t="s">
        <v>608</v>
      </c>
      <c r="D13" s="47">
        <v>253</v>
      </c>
      <c r="E13" s="94"/>
      <c r="F13" s="94"/>
      <c r="G13" s="94"/>
      <c r="H13" s="44"/>
    </row>
    <row r="14" s="33" customFormat="1" spans="1:8">
      <c r="A14" s="47">
        <v>11</v>
      </c>
      <c r="B14" s="47" t="s">
        <v>1583</v>
      </c>
      <c r="C14" s="47" t="s">
        <v>1063</v>
      </c>
      <c r="D14" s="47">
        <v>5725</v>
      </c>
      <c r="E14" s="94"/>
      <c r="F14" s="94"/>
      <c r="G14" s="94"/>
      <c r="H14" s="44"/>
    </row>
    <row r="15" s="33" customFormat="1" spans="1:8">
      <c r="A15" s="47">
        <v>12</v>
      </c>
      <c r="B15" s="47" t="s">
        <v>1093</v>
      </c>
      <c r="C15" s="46" t="s">
        <v>1063</v>
      </c>
      <c r="D15" s="47">
        <v>350</v>
      </c>
      <c r="E15" s="94"/>
      <c r="F15" s="94"/>
      <c r="G15" s="94"/>
      <c r="H15" s="44"/>
    </row>
    <row r="16" s="33" customFormat="1" spans="1:8">
      <c r="A16" s="47">
        <v>13</v>
      </c>
      <c r="B16" s="47" t="s">
        <v>835</v>
      </c>
      <c r="C16" s="45" t="s">
        <v>608</v>
      </c>
      <c r="D16" s="47">
        <f>428+133</f>
        <v>561</v>
      </c>
      <c r="E16" s="94"/>
      <c r="F16" s="94"/>
      <c r="G16" s="94"/>
      <c r="H16" s="44"/>
    </row>
    <row r="17" s="33" customFormat="1" spans="1:8">
      <c r="A17" s="47">
        <v>14</v>
      </c>
      <c r="B17" s="47" t="s">
        <v>1101</v>
      </c>
      <c r="C17" s="45" t="s">
        <v>608</v>
      </c>
      <c r="D17" s="47">
        <v>16</v>
      </c>
      <c r="E17" s="94"/>
      <c r="F17" s="94"/>
      <c r="G17" s="94"/>
      <c r="H17" s="44"/>
    </row>
    <row r="18" s="33" customFormat="1" spans="1:8">
      <c r="A18" s="47">
        <v>15</v>
      </c>
      <c r="B18" s="47" t="s">
        <v>1584</v>
      </c>
      <c r="C18" s="45" t="s">
        <v>608</v>
      </c>
      <c r="D18" s="47">
        <v>45</v>
      </c>
      <c r="E18" s="94"/>
      <c r="F18" s="94"/>
      <c r="G18" s="94"/>
      <c r="H18" s="44"/>
    </row>
    <row r="19" s="33" customFormat="1" spans="1:8">
      <c r="A19" s="47">
        <v>16</v>
      </c>
      <c r="B19" s="47" t="s">
        <v>804</v>
      </c>
      <c r="C19" s="45" t="s">
        <v>608</v>
      </c>
      <c r="D19" s="47">
        <v>184</v>
      </c>
      <c r="E19" s="94"/>
      <c r="F19" s="94"/>
      <c r="G19" s="94"/>
      <c r="H19" s="44"/>
    </row>
    <row r="20" s="33" customFormat="1" spans="1:8">
      <c r="A20" s="47" t="s">
        <v>639</v>
      </c>
      <c r="B20" s="47"/>
      <c r="C20" s="47"/>
      <c r="D20" s="89"/>
      <c r="E20" s="94"/>
      <c r="F20" s="94"/>
      <c r="G20" s="94"/>
      <c r="H20" s="44"/>
    </row>
    <row r="21" s="33" customFormat="1" spans="1:8">
      <c r="A21" s="47">
        <v>1</v>
      </c>
      <c r="B21" s="47" t="s">
        <v>1426</v>
      </c>
      <c r="C21" s="47" t="s">
        <v>463</v>
      </c>
      <c r="D21" s="47">
        <v>4</v>
      </c>
      <c r="E21" s="94"/>
      <c r="F21" s="94"/>
      <c r="G21" s="94"/>
      <c r="H21" s="44"/>
    </row>
    <row r="22" s="33" customFormat="1" spans="1:7">
      <c r="A22" s="95" t="s">
        <v>1585</v>
      </c>
      <c r="B22" s="96"/>
      <c r="C22" s="96"/>
      <c r="D22" s="97"/>
      <c r="E22" s="98"/>
      <c r="F22" s="98"/>
      <c r="G22" s="94"/>
    </row>
  </sheetData>
  <mergeCells count="4">
    <mergeCell ref="A1:G1"/>
    <mergeCell ref="A3:C3"/>
    <mergeCell ref="A20:C20"/>
    <mergeCell ref="A22:D22"/>
  </mergeCells>
  <dataValidations count="1">
    <dataValidation allowBlank="1" showInputMessage="1" showErrorMessage="1" sqref="B11:B13"/>
  </dataValidations>
  <pageMargins left="0.75" right="0.75" top="1" bottom="1" header="0.5" footer="0.5"/>
  <headerFooter/>
</worksheet>
</file>

<file path=xl/worksheets/sheet1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1"/>
  <sheetViews>
    <sheetView workbookViewId="0">
      <selection activeCell="A1" sqref="A1:G1"/>
    </sheetView>
  </sheetViews>
  <sheetFormatPr defaultColWidth="10" defaultRowHeight="15.75"/>
  <cols>
    <col min="1" max="1" width="5.75221238938053" style="33" customWidth="1"/>
    <col min="2" max="2" width="20.7522123893805" style="33" customWidth="1"/>
    <col min="3" max="3" width="5.75221238938053" style="33" customWidth="1"/>
    <col min="4" max="7" width="15.7522123893805" style="33" customWidth="1"/>
    <col min="8" max="9" width="10" style="33"/>
    <col min="10" max="10" width="11.2566371681416" style="33" customWidth="1"/>
    <col min="11" max="16384" width="10" style="33"/>
  </cols>
  <sheetData>
    <row r="1" s="33" customFormat="1" ht="39.95" customHeight="1" spans="1:7">
      <c r="A1" s="90" t="s">
        <v>1586</v>
      </c>
      <c r="B1" s="91"/>
      <c r="C1" s="91"/>
      <c r="D1" s="91"/>
      <c r="E1" s="91"/>
      <c r="F1" s="91"/>
      <c r="G1" s="92"/>
    </row>
    <row r="2" s="38" customFormat="1" ht="21" customHeight="1" spans="1:10">
      <c r="A2" s="43" t="s">
        <v>0</v>
      </c>
      <c r="B2" s="43" t="s">
        <v>1052</v>
      </c>
      <c r="C2" s="43" t="s">
        <v>262</v>
      </c>
      <c r="D2" s="43" t="s">
        <v>268</v>
      </c>
      <c r="E2" s="43" t="s">
        <v>527</v>
      </c>
      <c r="F2" s="43" t="s">
        <v>528</v>
      </c>
      <c r="G2" s="43" t="s">
        <v>529</v>
      </c>
      <c r="H2" s="44"/>
      <c r="I2" s="44"/>
      <c r="J2" s="44"/>
    </row>
    <row r="3" s="38" customFormat="1" spans="1:10">
      <c r="A3" s="43" t="s">
        <v>891</v>
      </c>
      <c r="B3" s="43"/>
      <c r="C3" s="43"/>
      <c r="D3" s="45"/>
      <c r="E3" s="45"/>
      <c r="F3" s="45"/>
      <c r="G3" s="45"/>
      <c r="H3" s="44"/>
      <c r="I3" s="44"/>
      <c r="J3" s="44"/>
    </row>
    <row r="4" s="33" customFormat="1" spans="1:9">
      <c r="A4" s="47">
        <v>1</v>
      </c>
      <c r="B4" s="47" t="s">
        <v>804</v>
      </c>
      <c r="C4" s="47" t="s">
        <v>608</v>
      </c>
      <c r="D4" s="47">
        <v>3</v>
      </c>
      <c r="E4" s="94"/>
      <c r="F4" s="94"/>
      <c r="G4" s="94"/>
      <c r="H4" s="44"/>
      <c r="I4" s="44"/>
    </row>
    <row r="5" s="33" customFormat="1" spans="1:9">
      <c r="A5" s="47">
        <v>2</v>
      </c>
      <c r="B5" s="47" t="s">
        <v>1433</v>
      </c>
      <c r="C5" s="47" t="s">
        <v>608</v>
      </c>
      <c r="D5" s="47">
        <v>42</v>
      </c>
      <c r="E5" s="94"/>
      <c r="F5" s="94"/>
      <c r="G5" s="94"/>
      <c r="H5" s="44"/>
      <c r="I5" s="44"/>
    </row>
    <row r="6" s="33" customFormat="1" spans="1:9">
      <c r="A6" s="47">
        <v>3</v>
      </c>
      <c r="B6" s="47" t="s">
        <v>1443</v>
      </c>
      <c r="C6" s="47" t="s">
        <v>608</v>
      </c>
      <c r="D6" s="47">
        <v>4</v>
      </c>
      <c r="E6" s="94"/>
      <c r="F6" s="94"/>
      <c r="G6" s="94"/>
      <c r="H6" s="44"/>
      <c r="I6" s="44"/>
    </row>
    <row r="7" s="33" customFormat="1" spans="1:9">
      <c r="A7" s="47">
        <v>4</v>
      </c>
      <c r="B7" s="47" t="s">
        <v>1085</v>
      </c>
      <c r="C7" s="47" t="s">
        <v>608</v>
      </c>
      <c r="D7" s="47">
        <v>16</v>
      </c>
      <c r="E7" s="94"/>
      <c r="F7" s="94"/>
      <c r="G7" s="94"/>
      <c r="H7" s="44"/>
      <c r="I7" s="44"/>
    </row>
    <row r="8" s="33" customFormat="1" spans="1:9">
      <c r="A8" s="47">
        <v>5</v>
      </c>
      <c r="B8" s="47" t="s">
        <v>1091</v>
      </c>
      <c r="C8" s="47" t="s">
        <v>608</v>
      </c>
      <c r="D8" s="47">
        <v>15</v>
      </c>
      <c r="E8" s="94"/>
      <c r="F8" s="94"/>
      <c r="G8" s="94"/>
      <c r="H8" s="44"/>
      <c r="I8" s="44"/>
    </row>
    <row r="9" s="33" customFormat="1" spans="1:9">
      <c r="A9" s="47">
        <v>6</v>
      </c>
      <c r="B9" s="47" t="s">
        <v>1242</v>
      </c>
      <c r="C9" s="47" t="s">
        <v>608</v>
      </c>
      <c r="D9" s="47">
        <v>1</v>
      </c>
      <c r="E9" s="94"/>
      <c r="F9" s="94"/>
      <c r="G9" s="94"/>
      <c r="H9" s="44"/>
      <c r="I9" s="44"/>
    </row>
    <row r="10" s="33" customFormat="1" spans="1:9">
      <c r="A10" s="47">
        <v>7</v>
      </c>
      <c r="B10" s="47" t="s">
        <v>1208</v>
      </c>
      <c r="C10" s="47" t="s">
        <v>608</v>
      </c>
      <c r="D10" s="47">
        <v>101</v>
      </c>
      <c r="E10" s="94"/>
      <c r="F10" s="94"/>
      <c r="G10" s="94"/>
      <c r="H10" s="44"/>
      <c r="I10" s="44"/>
    </row>
    <row r="11" s="33" customFormat="1" spans="1:9">
      <c r="A11" s="47">
        <v>8</v>
      </c>
      <c r="B11" s="47" t="s">
        <v>1092</v>
      </c>
      <c r="C11" s="47" t="s">
        <v>608</v>
      </c>
      <c r="D11" s="47">
        <v>103</v>
      </c>
      <c r="E11" s="94"/>
      <c r="F11" s="94"/>
      <c r="G11" s="94"/>
      <c r="H11" s="44"/>
      <c r="I11" s="44"/>
    </row>
    <row r="12" s="33" customFormat="1" spans="1:9">
      <c r="A12" s="47">
        <v>9</v>
      </c>
      <c r="B12" s="47" t="s">
        <v>1365</v>
      </c>
      <c r="C12" s="47" t="s">
        <v>608</v>
      </c>
      <c r="D12" s="47">
        <v>133</v>
      </c>
      <c r="E12" s="94"/>
      <c r="F12" s="94"/>
      <c r="G12" s="94"/>
      <c r="H12" s="44"/>
      <c r="I12" s="44"/>
    </row>
    <row r="13" s="33" customFormat="1" spans="1:9">
      <c r="A13" s="47">
        <v>10</v>
      </c>
      <c r="B13" s="47" t="s">
        <v>1245</v>
      </c>
      <c r="C13" s="47" t="s">
        <v>608</v>
      </c>
      <c r="D13" s="47">
        <v>32</v>
      </c>
      <c r="E13" s="94"/>
      <c r="F13" s="94"/>
      <c r="G13" s="94"/>
      <c r="H13" s="44"/>
      <c r="I13" s="44"/>
    </row>
    <row r="14" s="33" customFormat="1" spans="1:9">
      <c r="A14" s="47">
        <v>11</v>
      </c>
      <c r="B14" s="47" t="s">
        <v>1071</v>
      </c>
      <c r="C14" s="47" t="s">
        <v>608</v>
      </c>
      <c r="D14" s="47">
        <v>42</v>
      </c>
      <c r="E14" s="94"/>
      <c r="F14" s="94"/>
      <c r="G14" s="94"/>
      <c r="H14" s="44"/>
      <c r="I14" s="44"/>
    </row>
    <row r="15" s="33" customFormat="1" spans="1:9">
      <c r="A15" s="47">
        <v>12</v>
      </c>
      <c r="B15" s="47" t="s">
        <v>1098</v>
      </c>
      <c r="C15" s="47" t="s">
        <v>608</v>
      </c>
      <c r="D15" s="47">
        <v>8</v>
      </c>
      <c r="E15" s="94"/>
      <c r="F15" s="94"/>
      <c r="G15" s="94"/>
      <c r="H15" s="44"/>
      <c r="I15" s="44"/>
    </row>
    <row r="16" s="33" customFormat="1" spans="1:9">
      <c r="A16" s="47">
        <v>13</v>
      </c>
      <c r="B16" s="47" t="s">
        <v>1047</v>
      </c>
      <c r="C16" s="47" t="s">
        <v>608</v>
      </c>
      <c r="D16" s="47">
        <v>41</v>
      </c>
      <c r="E16" s="94"/>
      <c r="F16" s="94"/>
      <c r="G16" s="94"/>
      <c r="H16" s="44"/>
      <c r="I16" s="44"/>
    </row>
    <row r="17" s="33" customFormat="1" spans="1:9">
      <c r="A17" s="47">
        <v>14</v>
      </c>
      <c r="B17" s="47" t="s">
        <v>1199</v>
      </c>
      <c r="C17" s="47" t="s">
        <v>608</v>
      </c>
      <c r="D17" s="47">
        <v>24</v>
      </c>
      <c r="E17" s="94"/>
      <c r="F17" s="94"/>
      <c r="G17" s="94"/>
      <c r="H17" s="44"/>
      <c r="I17" s="44"/>
    </row>
    <row r="18" s="33" customFormat="1" spans="1:9">
      <c r="A18" s="47">
        <v>15</v>
      </c>
      <c r="B18" s="47" t="s">
        <v>1240</v>
      </c>
      <c r="C18" s="47" t="s">
        <v>608</v>
      </c>
      <c r="D18" s="47">
        <v>33</v>
      </c>
      <c r="E18" s="94"/>
      <c r="F18" s="94"/>
      <c r="G18" s="94"/>
      <c r="H18" s="44"/>
      <c r="I18" s="44"/>
    </row>
    <row r="19" s="33" customFormat="1" spans="1:9">
      <c r="A19" s="47">
        <v>16</v>
      </c>
      <c r="B19" s="47" t="s">
        <v>1467</v>
      </c>
      <c r="C19" s="47" t="s">
        <v>608</v>
      </c>
      <c r="D19" s="47">
        <v>7</v>
      </c>
      <c r="E19" s="94"/>
      <c r="F19" s="94"/>
      <c r="G19" s="94"/>
      <c r="H19" s="44"/>
      <c r="I19" s="44"/>
    </row>
    <row r="20" s="33" customFormat="1" spans="1:9">
      <c r="A20" s="47">
        <v>17</v>
      </c>
      <c r="B20" s="47" t="s">
        <v>1257</v>
      </c>
      <c r="C20" s="47" t="s">
        <v>608</v>
      </c>
      <c r="D20" s="47">
        <v>59</v>
      </c>
      <c r="E20" s="94"/>
      <c r="F20" s="94"/>
      <c r="G20" s="94"/>
      <c r="H20" s="44"/>
      <c r="I20" s="44"/>
    </row>
    <row r="21" s="33" customFormat="1" spans="1:9">
      <c r="A21" s="47">
        <v>18</v>
      </c>
      <c r="B21" s="47" t="s">
        <v>1246</v>
      </c>
      <c r="C21" s="47" t="s">
        <v>608</v>
      </c>
      <c r="D21" s="47">
        <v>62</v>
      </c>
      <c r="E21" s="94"/>
      <c r="F21" s="94"/>
      <c r="G21" s="94"/>
      <c r="H21" s="44"/>
      <c r="I21" s="44"/>
    </row>
    <row r="22" s="33" customFormat="1" spans="1:9">
      <c r="A22" s="47">
        <v>19</v>
      </c>
      <c r="B22" s="47" t="s">
        <v>811</v>
      </c>
      <c r="C22" s="47" t="s">
        <v>1063</v>
      </c>
      <c r="D22" s="47">
        <v>250</v>
      </c>
      <c r="E22" s="94"/>
      <c r="F22" s="94"/>
      <c r="G22" s="94"/>
      <c r="H22" s="44"/>
      <c r="I22" s="44"/>
    </row>
    <row r="23" s="33" customFormat="1" spans="1:9">
      <c r="A23" s="47">
        <v>20</v>
      </c>
      <c r="B23" s="47" t="s">
        <v>1054</v>
      </c>
      <c r="C23" s="47" t="s">
        <v>1063</v>
      </c>
      <c r="D23" s="47">
        <v>479</v>
      </c>
      <c r="E23" s="94"/>
      <c r="F23" s="94"/>
      <c r="G23" s="94"/>
      <c r="H23" s="44"/>
      <c r="I23" s="44"/>
    </row>
    <row r="24" s="33" customFormat="1" spans="1:9">
      <c r="A24" s="47">
        <v>21</v>
      </c>
      <c r="B24" s="47" t="s">
        <v>836</v>
      </c>
      <c r="C24" s="47" t="s">
        <v>1063</v>
      </c>
      <c r="D24" s="47">
        <v>374</v>
      </c>
      <c r="E24" s="94"/>
      <c r="F24" s="94"/>
      <c r="G24" s="94"/>
      <c r="H24" s="44"/>
      <c r="I24" s="44"/>
    </row>
    <row r="25" s="33" customFormat="1" spans="1:9">
      <c r="A25" s="47">
        <v>22</v>
      </c>
      <c r="B25" s="47" t="s">
        <v>1086</v>
      </c>
      <c r="C25" s="47" t="s">
        <v>1063</v>
      </c>
      <c r="D25" s="47">
        <v>546</v>
      </c>
      <c r="E25" s="94"/>
      <c r="F25" s="94"/>
      <c r="G25" s="94"/>
      <c r="H25" s="44"/>
      <c r="I25" s="44"/>
    </row>
    <row r="26" s="33" customFormat="1" spans="1:9">
      <c r="A26" s="47">
        <v>23</v>
      </c>
      <c r="B26" s="47" t="s">
        <v>1090</v>
      </c>
      <c r="C26" s="47" t="s">
        <v>1063</v>
      </c>
      <c r="D26" s="47">
        <v>108</v>
      </c>
      <c r="E26" s="94"/>
      <c r="F26" s="94"/>
      <c r="G26" s="94"/>
      <c r="H26" s="44"/>
      <c r="I26" s="44"/>
    </row>
    <row r="27" s="33" customFormat="1" spans="1:9">
      <c r="A27" s="47">
        <v>24</v>
      </c>
      <c r="B27" s="47" t="s">
        <v>1093</v>
      </c>
      <c r="C27" s="47" t="s">
        <v>1063</v>
      </c>
      <c r="D27" s="47">
        <v>320</v>
      </c>
      <c r="E27" s="94"/>
      <c r="F27" s="94"/>
      <c r="G27" s="94"/>
      <c r="H27" s="44"/>
      <c r="I27" s="44"/>
    </row>
    <row r="28" s="33" customFormat="1" spans="1:9">
      <c r="A28" s="47">
        <v>25</v>
      </c>
      <c r="B28" s="47" t="s">
        <v>1108</v>
      </c>
      <c r="C28" s="47" t="s">
        <v>1063</v>
      </c>
      <c r="D28" s="47">
        <v>929</v>
      </c>
      <c r="E28" s="94"/>
      <c r="F28" s="94"/>
      <c r="G28" s="94"/>
      <c r="H28" s="44"/>
      <c r="I28" s="44"/>
    </row>
    <row r="29" s="33" customFormat="1" spans="1:9">
      <c r="A29" s="47">
        <v>26</v>
      </c>
      <c r="B29" s="47" t="s">
        <v>1587</v>
      </c>
      <c r="C29" s="47" t="s">
        <v>1063</v>
      </c>
      <c r="D29" s="47">
        <v>3172</v>
      </c>
      <c r="E29" s="94"/>
      <c r="F29" s="94"/>
      <c r="G29" s="94"/>
      <c r="H29" s="44"/>
      <c r="I29" s="44"/>
    </row>
    <row r="30" s="33" customFormat="1" spans="1:9">
      <c r="A30" s="47">
        <v>27</v>
      </c>
      <c r="B30" s="47" t="s">
        <v>1102</v>
      </c>
      <c r="C30" s="47" t="s">
        <v>608</v>
      </c>
      <c r="D30" s="47">
        <v>1</v>
      </c>
      <c r="E30" s="47"/>
      <c r="F30" s="47"/>
      <c r="G30" s="47"/>
      <c r="H30" s="44"/>
      <c r="I30" s="44"/>
    </row>
    <row r="31" s="60" customFormat="1" spans="1:10">
      <c r="A31" s="43" t="s">
        <v>256</v>
      </c>
      <c r="B31" s="43"/>
      <c r="C31" s="43"/>
      <c r="D31" s="70"/>
      <c r="E31" s="70"/>
      <c r="F31" s="70"/>
      <c r="G31" s="70"/>
      <c r="H31" s="71"/>
      <c r="I31" s="71"/>
      <c r="J31" s="71"/>
    </row>
  </sheetData>
  <mergeCells count="3">
    <mergeCell ref="A1:G1"/>
    <mergeCell ref="A3:C3"/>
    <mergeCell ref="A31:C31"/>
  </mergeCells>
  <conditionalFormatting sqref="B4:B30">
    <cfRule type="duplicateValues" dxfId="0" priority="1"/>
  </conditionalFormatting>
  <pageMargins left="0.75" right="0.75" top="1" bottom="1" header="0.5" footer="0.5"/>
  <headerFooter/>
</worksheet>
</file>

<file path=xl/worksheets/sheet1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90"/>
  <sheetViews>
    <sheetView workbookViewId="0">
      <selection activeCell="A1" sqref="A1:G1"/>
    </sheetView>
  </sheetViews>
  <sheetFormatPr defaultColWidth="10" defaultRowHeight="15.75"/>
  <cols>
    <col min="1" max="1" width="5.75221238938053" style="33" customWidth="1"/>
    <col min="2" max="2" width="20.7522123893805" style="61" customWidth="1"/>
    <col min="3" max="3" width="5.75221238938053" style="33" customWidth="1"/>
    <col min="4" max="7" width="15.7522123893805" style="33" customWidth="1"/>
    <col min="8" max="9" width="10.5044247787611" style="33"/>
    <col min="10" max="10" width="12.5044247787611" style="33" customWidth="1"/>
    <col min="11" max="16384" width="10" style="33"/>
  </cols>
  <sheetData>
    <row r="1" s="33" customFormat="1" ht="39.95" customHeight="1" spans="1:8">
      <c r="A1" s="90" t="s">
        <v>1588</v>
      </c>
      <c r="B1" s="91"/>
      <c r="C1" s="91"/>
      <c r="D1" s="91"/>
      <c r="E1" s="91"/>
      <c r="F1" s="91"/>
      <c r="G1" s="92"/>
      <c r="H1" s="93"/>
    </row>
    <row r="2" s="38" customFormat="1" ht="21" customHeight="1" spans="1:10">
      <c r="A2" s="43" t="s">
        <v>0</v>
      </c>
      <c r="B2" s="43" t="s">
        <v>1052</v>
      </c>
      <c r="C2" s="43" t="s">
        <v>262</v>
      </c>
      <c r="D2" s="43" t="s">
        <v>268</v>
      </c>
      <c r="E2" s="43" t="s">
        <v>527</v>
      </c>
      <c r="F2" s="43" t="s">
        <v>528</v>
      </c>
      <c r="G2" s="43" t="s">
        <v>529</v>
      </c>
      <c r="H2" s="44"/>
      <c r="I2" s="44"/>
      <c r="J2" s="44"/>
    </row>
    <row r="3" s="38" customFormat="1" spans="1:10">
      <c r="A3" s="43" t="s">
        <v>891</v>
      </c>
      <c r="B3" s="43"/>
      <c r="C3" s="43"/>
      <c r="D3" s="45"/>
      <c r="E3" s="45"/>
      <c r="F3" s="45"/>
      <c r="G3" s="45"/>
      <c r="H3" s="44"/>
      <c r="I3" s="44"/>
      <c r="J3" s="44"/>
    </row>
    <row r="4" s="33" customFormat="1" spans="1:9">
      <c r="A4" s="47">
        <v>1</v>
      </c>
      <c r="B4" s="65" t="s">
        <v>1218</v>
      </c>
      <c r="C4" s="47" t="s">
        <v>608</v>
      </c>
      <c r="D4" s="47">
        <v>37</v>
      </c>
      <c r="E4" s="94"/>
      <c r="F4" s="94"/>
      <c r="G4" s="94"/>
      <c r="H4" s="44"/>
      <c r="I4" s="44"/>
    </row>
    <row r="5" s="33" customFormat="1" spans="1:9">
      <c r="A5" s="47">
        <v>2</v>
      </c>
      <c r="B5" s="65" t="s">
        <v>1322</v>
      </c>
      <c r="C5" s="47" t="s">
        <v>1063</v>
      </c>
      <c r="D5" s="47">
        <v>202</v>
      </c>
      <c r="E5" s="94"/>
      <c r="F5" s="94"/>
      <c r="G5" s="94"/>
      <c r="H5" s="44"/>
      <c r="I5" s="44"/>
    </row>
    <row r="6" s="33" customFormat="1" spans="1:9">
      <c r="A6" s="47">
        <v>3</v>
      </c>
      <c r="B6" s="65" t="s">
        <v>1589</v>
      </c>
      <c r="C6" s="47" t="s">
        <v>1063</v>
      </c>
      <c r="D6" s="47">
        <v>60</v>
      </c>
      <c r="E6" s="94"/>
      <c r="F6" s="94"/>
      <c r="G6" s="94"/>
      <c r="H6" s="44"/>
      <c r="I6" s="44"/>
    </row>
    <row r="7" s="33" customFormat="1" spans="1:9">
      <c r="A7" s="47">
        <v>4</v>
      </c>
      <c r="B7" s="65" t="s">
        <v>1590</v>
      </c>
      <c r="C7" s="47" t="s">
        <v>1063</v>
      </c>
      <c r="D7" s="47">
        <v>200</v>
      </c>
      <c r="E7" s="94"/>
      <c r="F7" s="94"/>
      <c r="G7" s="94"/>
      <c r="H7" s="44"/>
      <c r="I7" s="44"/>
    </row>
    <row r="8" s="33" customFormat="1" spans="1:9">
      <c r="A8" s="47">
        <v>5</v>
      </c>
      <c r="B8" s="65" t="s">
        <v>627</v>
      </c>
      <c r="C8" s="47" t="s">
        <v>1063</v>
      </c>
      <c r="D8" s="47">
        <v>1806</v>
      </c>
      <c r="E8" s="94"/>
      <c r="F8" s="94"/>
      <c r="G8" s="94"/>
      <c r="H8" s="44"/>
      <c r="I8" s="44"/>
    </row>
    <row r="9" s="33" customFormat="1" spans="1:9">
      <c r="A9" s="47">
        <v>6</v>
      </c>
      <c r="B9" s="65" t="s">
        <v>1591</v>
      </c>
      <c r="C9" s="47" t="s">
        <v>608</v>
      </c>
      <c r="D9" s="47">
        <v>51</v>
      </c>
      <c r="E9" s="94"/>
      <c r="F9" s="94"/>
      <c r="G9" s="94"/>
      <c r="H9" s="44"/>
      <c r="I9" s="44"/>
    </row>
    <row r="10" s="33" customFormat="1" spans="1:9">
      <c r="A10" s="47">
        <v>7</v>
      </c>
      <c r="B10" s="65" t="s">
        <v>1071</v>
      </c>
      <c r="C10" s="47" t="s">
        <v>608</v>
      </c>
      <c r="D10" s="47">
        <v>27</v>
      </c>
      <c r="E10" s="94"/>
      <c r="F10" s="94"/>
      <c r="G10" s="94"/>
      <c r="H10" s="44"/>
      <c r="I10" s="44"/>
    </row>
    <row r="11" s="33" customFormat="1" spans="1:9">
      <c r="A11" s="47">
        <v>8</v>
      </c>
      <c r="B11" s="65" t="s">
        <v>1592</v>
      </c>
      <c r="C11" s="47" t="s">
        <v>608</v>
      </c>
      <c r="D11" s="47">
        <v>16</v>
      </c>
      <c r="E11" s="94"/>
      <c r="F11" s="94"/>
      <c r="G11" s="94"/>
      <c r="H11" s="44"/>
      <c r="I11" s="44"/>
    </row>
    <row r="12" s="33" customFormat="1" spans="1:9">
      <c r="A12" s="47">
        <v>9</v>
      </c>
      <c r="B12" s="65" t="s">
        <v>1593</v>
      </c>
      <c r="C12" s="47" t="s">
        <v>1063</v>
      </c>
      <c r="D12" s="47">
        <v>200</v>
      </c>
      <c r="E12" s="94"/>
      <c r="F12" s="94"/>
      <c r="G12" s="94"/>
      <c r="H12" s="44"/>
      <c r="I12" s="44"/>
    </row>
    <row r="13" s="33" customFormat="1" spans="1:9">
      <c r="A13" s="47">
        <v>10</v>
      </c>
      <c r="B13" s="65" t="s">
        <v>1351</v>
      </c>
      <c r="C13" s="47" t="s">
        <v>608</v>
      </c>
      <c r="D13" s="47">
        <v>230</v>
      </c>
      <c r="E13" s="94"/>
      <c r="F13" s="94"/>
      <c r="G13" s="94"/>
      <c r="H13" s="44"/>
      <c r="I13" s="44"/>
    </row>
    <row r="14" s="33" customFormat="1" spans="1:9">
      <c r="A14" s="47">
        <v>11</v>
      </c>
      <c r="B14" s="65" t="s">
        <v>1594</v>
      </c>
      <c r="C14" s="47" t="s">
        <v>608</v>
      </c>
      <c r="D14" s="47">
        <v>58</v>
      </c>
      <c r="E14" s="94"/>
      <c r="F14" s="94"/>
      <c r="G14" s="94"/>
      <c r="H14" s="44"/>
      <c r="I14" s="44"/>
    </row>
    <row r="15" s="33" customFormat="1" spans="1:9">
      <c r="A15" s="47">
        <v>12</v>
      </c>
      <c r="B15" s="65" t="s">
        <v>1476</v>
      </c>
      <c r="C15" s="47" t="s">
        <v>608</v>
      </c>
      <c r="D15" s="47">
        <v>33</v>
      </c>
      <c r="E15" s="94"/>
      <c r="F15" s="94"/>
      <c r="G15" s="94"/>
      <c r="H15" s="44"/>
      <c r="I15" s="44"/>
    </row>
    <row r="16" s="33" customFormat="1" spans="1:9">
      <c r="A16" s="47">
        <v>13</v>
      </c>
      <c r="B16" s="65" t="s">
        <v>1475</v>
      </c>
      <c r="C16" s="47" t="s">
        <v>608</v>
      </c>
      <c r="D16" s="47">
        <v>37</v>
      </c>
      <c r="E16" s="94"/>
      <c r="F16" s="94"/>
      <c r="G16" s="94"/>
      <c r="H16" s="44"/>
      <c r="I16" s="44"/>
    </row>
    <row r="17" s="33" customFormat="1" spans="1:9">
      <c r="A17" s="47">
        <v>14</v>
      </c>
      <c r="B17" s="65" t="s">
        <v>1595</v>
      </c>
      <c r="C17" s="47" t="s">
        <v>1063</v>
      </c>
      <c r="D17" s="47">
        <v>10</v>
      </c>
      <c r="E17" s="94"/>
      <c r="F17" s="94"/>
      <c r="G17" s="94"/>
      <c r="H17" s="44"/>
      <c r="I17" s="44"/>
    </row>
    <row r="18" s="33" customFormat="1" spans="1:9">
      <c r="A18" s="47">
        <v>15</v>
      </c>
      <c r="B18" s="65" t="s">
        <v>1238</v>
      </c>
      <c r="C18" s="47" t="s">
        <v>608</v>
      </c>
      <c r="D18" s="47">
        <v>24</v>
      </c>
      <c r="E18" s="94"/>
      <c r="F18" s="94"/>
      <c r="G18" s="94"/>
      <c r="H18" s="44"/>
      <c r="I18" s="44"/>
    </row>
    <row r="19" s="33" customFormat="1" spans="1:9">
      <c r="A19" s="47">
        <v>16</v>
      </c>
      <c r="B19" s="65" t="s">
        <v>1437</v>
      </c>
      <c r="C19" s="47" t="s">
        <v>1063</v>
      </c>
      <c r="D19" s="47">
        <v>320</v>
      </c>
      <c r="E19" s="94"/>
      <c r="F19" s="94"/>
      <c r="G19" s="94"/>
      <c r="H19" s="44"/>
      <c r="I19" s="44"/>
    </row>
    <row r="20" s="33" customFormat="1" spans="1:9">
      <c r="A20" s="47">
        <v>17</v>
      </c>
      <c r="B20" s="65" t="s">
        <v>811</v>
      </c>
      <c r="C20" s="47" t="s">
        <v>608</v>
      </c>
      <c r="D20" s="47">
        <v>94</v>
      </c>
      <c r="E20" s="94"/>
      <c r="F20" s="94"/>
      <c r="G20" s="94"/>
      <c r="H20" s="44"/>
      <c r="I20" s="44"/>
    </row>
    <row r="21" s="33" customFormat="1" spans="1:9">
      <c r="A21" s="47">
        <v>18</v>
      </c>
      <c r="B21" s="65" t="s">
        <v>1059</v>
      </c>
      <c r="C21" s="47" t="s">
        <v>608</v>
      </c>
      <c r="D21" s="47">
        <v>9</v>
      </c>
      <c r="E21" s="94"/>
      <c r="F21" s="94"/>
      <c r="G21" s="94"/>
      <c r="H21" s="44"/>
      <c r="I21" s="44"/>
    </row>
    <row r="22" s="33" customFormat="1" spans="1:9">
      <c r="A22" s="47">
        <v>19</v>
      </c>
      <c r="B22" s="65" t="s">
        <v>1124</v>
      </c>
      <c r="C22" s="47" t="s">
        <v>608</v>
      </c>
      <c r="D22" s="47">
        <v>25</v>
      </c>
      <c r="E22" s="94"/>
      <c r="F22" s="94"/>
      <c r="G22" s="94"/>
      <c r="H22" s="44"/>
      <c r="I22" s="44"/>
    </row>
    <row r="23" s="33" customFormat="1" spans="1:9">
      <c r="A23" s="47">
        <v>20</v>
      </c>
      <c r="B23" s="65" t="s">
        <v>1054</v>
      </c>
      <c r="C23" s="47" t="s">
        <v>608</v>
      </c>
      <c r="D23" s="47">
        <v>21</v>
      </c>
      <c r="E23" s="94"/>
      <c r="F23" s="94"/>
      <c r="G23" s="94"/>
      <c r="H23" s="44"/>
      <c r="I23" s="44"/>
    </row>
    <row r="24" s="33" customFormat="1" spans="1:9">
      <c r="A24" s="47">
        <v>21</v>
      </c>
      <c r="B24" s="65" t="s">
        <v>1240</v>
      </c>
      <c r="C24" s="47" t="s">
        <v>608</v>
      </c>
      <c r="D24" s="47">
        <v>14</v>
      </c>
      <c r="E24" s="94"/>
      <c r="F24" s="94"/>
      <c r="G24" s="94"/>
      <c r="H24" s="44"/>
      <c r="I24" s="44"/>
    </row>
    <row r="25" s="33" customFormat="1" spans="1:9">
      <c r="A25" s="47">
        <v>22</v>
      </c>
      <c r="B25" s="65" t="s">
        <v>1596</v>
      </c>
      <c r="C25" s="47" t="s">
        <v>1063</v>
      </c>
      <c r="D25" s="47">
        <v>130</v>
      </c>
      <c r="E25" s="94"/>
      <c r="F25" s="94"/>
      <c r="G25" s="94"/>
      <c r="H25" s="44"/>
      <c r="I25" s="44"/>
    </row>
    <row r="26" s="33" customFormat="1" spans="1:9">
      <c r="A26" s="47">
        <v>23</v>
      </c>
      <c r="B26" s="65" t="s">
        <v>1077</v>
      </c>
      <c r="C26" s="47" t="s">
        <v>608</v>
      </c>
      <c r="D26" s="47">
        <v>18</v>
      </c>
      <c r="E26" s="94"/>
      <c r="F26" s="94"/>
      <c r="G26" s="94"/>
      <c r="H26" s="44"/>
      <c r="I26" s="44"/>
    </row>
    <row r="27" s="33" customFormat="1" spans="1:9">
      <c r="A27" s="47">
        <v>24</v>
      </c>
      <c r="B27" s="65" t="s">
        <v>1416</v>
      </c>
      <c r="C27" s="47" t="s">
        <v>608</v>
      </c>
      <c r="D27" s="47">
        <v>342</v>
      </c>
      <c r="E27" s="94"/>
      <c r="F27" s="94"/>
      <c r="G27" s="94"/>
      <c r="H27" s="44"/>
      <c r="I27" s="44"/>
    </row>
    <row r="28" s="33" customFormat="1" spans="1:9">
      <c r="A28" s="47">
        <v>25</v>
      </c>
      <c r="B28" s="65" t="s">
        <v>1417</v>
      </c>
      <c r="C28" s="47" t="s">
        <v>608</v>
      </c>
      <c r="D28" s="47">
        <v>23</v>
      </c>
      <c r="E28" s="94"/>
      <c r="F28" s="94"/>
      <c r="G28" s="94"/>
      <c r="H28" s="44"/>
      <c r="I28" s="44"/>
    </row>
    <row r="29" s="33" customFormat="1" spans="1:9">
      <c r="A29" s="47">
        <v>26</v>
      </c>
      <c r="B29" s="65" t="s">
        <v>1079</v>
      </c>
      <c r="C29" s="47" t="s">
        <v>608</v>
      </c>
      <c r="D29" s="47">
        <v>9</v>
      </c>
      <c r="E29" s="94"/>
      <c r="F29" s="94"/>
      <c r="G29" s="94"/>
      <c r="H29" s="44"/>
      <c r="I29" s="44"/>
    </row>
    <row r="30" s="33" customFormat="1" spans="1:9">
      <c r="A30" s="47">
        <v>27</v>
      </c>
      <c r="B30" s="65" t="s">
        <v>1246</v>
      </c>
      <c r="C30" s="47" t="s">
        <v>608</v>
      </c>
      <c r="D30" s="47">
        <v>807</v>
      </c>
      <c r="E30" s="94"/>
      <c r="F30" s="94"/>
      <c r="G30" s="94"/>
      <c r="H30" s="44"/>
      <c r="I30" s="44"/>
    </row>
    <row r="31" s="33" customFormat="1" spans="1:9">
      <c r="A31" s="47">
        <v>28</v>
      </c>
      <c r="B31" s="65" t="s">
        <v>1248</v>
      </c>
      <c r="C31" s="47" t="s">
        <v>608</v>
      </c>
      <c r="D31" s="47">
        <v>5</v>
      </c>
      <c r="E31" s="94"/>
      <c r="F31" s="94"/>
      <c r="G31" s="94"/>
      <c r="H31" s="44"/>
      <c r="I31" s="44"/>
    </row>
    <row r="32" s="33" customFormat="1" spans="1:9">
      <c r="A32" s="47">
        <v>29</v>
      </c>
      <c r="B32" s="65" t="s">
        <v>1597</v>
      </c>
      <c r="C32" s="47" t="s">
        <v>1063</v>
      </c>
      <c r="D32" s="47">
        <v>16</v>
      </c>
      <c r="E32" s="94"/>
      <c r="F32" s="94"/>
      <c r="G32" s="94"/>
      <c r="H32" s="44"/>
      <c r="I32" s="44"/>
    </row>
    <row r="33" s="33" customFormat="1" spans="1:9">
      <c r="A33" s="47">
        <v>30</v>
      </c>
      <c r="B33" s="65" t="s">
        <v>1598</v>
      </c>
      <c r="C33" s="47" t="s">
        <v>1063</v>
      </c>
      <c r="D33" s="47">
        <v>240</v>
      </c>
      <c r="E33" s="94"/>
      <c r="F33" s="94"/>
      <c r="G33" s="94"/>
      <c r="H33" s="44"/>
      <c r="I33" s="44"/>
    </row>
    <row r="34" s="33" customFormat="1" spans="1:9">
      <c r="A34" s="47">
        <v>31</v>
      </c>
      <c r="B34" s="65" t="s">
        <v>1082</v>
      </c>
      <c r="C34" s="47" t="s">
        <v>608</v>
      </c>
      <c r="D34" s="47">
        <v>92</v>
      </c>
      <c r="E34" s="94"/>
      <c r="F34" s="94"/>
      <c r="G34" s="94"/>
      <c r="H34" s="44"/>
      <c r="I34" s="44"/>
    </row>
    <row r="35" s="33" customFormat="1" spans="1:9">
      <c r="A35" s="47">
        <v>32</v>
      </c>
      <c r="B35" s="65" t="s">
        <v>1599</v>
      </c>
      <c r="C35" s="47" t="s">
        <v>1063</v>
      </c>
      <c r="D35" s="47">
        <v>40</v>
      </c>
      <c r="E35" s="94"/>
      <c r="F35" s="94"/>
      <c r="G35" s="94"/>
      <c r="H35" s="44"/>
      <c r="I35" s="44"/>
    </row>
    <row r="36" s="33" customFormat="1" spans="1:9">
      <c r="A36" s="47">
        <v>33</v>
      </c>
      <c r="B36" s="65" t="s">
        <v>1600</v>
      </c>
      <c r="C36" s="47" t="s">
        <v>1063</v>
      </c>
      <c r="D36" s="47">
        <v>25</v>
      </c>
      <c r="E36" s="94"/>
      <c r="F36" s="94"/>
      <c r="G36" s="94"/>
      <c r="H36" s="44"/>
      <c r="I36" s="44"/>
    </row>
    <row r="37" s="33" customFormat="1" spans="1:9">
      <c r="A37" s="47">
        <v>34</v>
      </c>
      <c r="B37" s="65" t="s">
        <v>1440</v>
      </c>
      <c r="C37" s="47" t="s">
        <v>608</v>
      </c>
      <c r="D37" s="47">
        <v>3</v>
      </c>
      <c r="E37" s="94"/>
      <c r="F37" s="94"/>
      <c r="G37" s="94"/>
      <c r="H37" s="44"/>
      <c r="I37" s="44"/>
    </row>
    <row r="38" s="33" customFormat="1" spans="1:9">
      <c r="A38" s="47">
        <v>35</v>
      </c>
      <c r="B38" s="65" t="s">
        <v>1601</v>
      </c>
      <c r="C38" s="47" t="s">
        <v>1063</v>
      </c>
      <c r="D38" s="47">
        <v>20</v>
      </c>
      <c r="E38" s="94"/>
      <c r="F38" s="94"/>
      <c r="G38" s="94"/>
      <c r="H38" s="44"/>
      <c r="I38" s="44"/>
    </row>
    <row r="39" s="33" customFormat="1" spans="1:9">
      <c r="A39" s="47">
        <v>36</v>
      </c>
      <c r="B39" s="65" t="s">
        <v>1126</v>
      </c>
      <c r="C39" s="47" t="s">
        <v>608</v>
      </c>
      <c r="D39" s="47">
        <v>26</v>
      </c>
      <c r="E39" s="94"/>
      <c r="F39" s="94"/>
      <c r="G39" s="94"/>
      <c r="H39" s="44"/>
      <c r="I39" s="44"/>
    </row>
    <row r="40" s="33" customFormat="1" spans="1:9">
      <c r="A40" s="47">
        <v>37</v>
      </c>
      <c r="B40" s="65" t="s">
        <v>1083</v>
      </c>
      <c r="C40" s="47" t="s">
        <v>1063</v>
      </c>
      <c r="D40" s="47">
        <v>120</v>
      </c>
      <c r="E40" s="94"/>
      <c r="F40" s="94"/>
      <c r="G40" s="94"/>
      <c r="H40" s="44"/>
      <c r="I40" s="44"/>
    </row>
    <row r="41" s="33" customFormat="1" spans="1:9">
      <c r="A41" s="47">
        <v>38</v>
      </c>
      <c r="B41" s="65" t="s">
        <v>1254</v>
      </c>
      <c r="C41" s="47" t="s">
        <v>608</v>
      </c>
      <c r="D41" s="47">
        <v>16</v>
      </c>
      <c r="E41" s="94"/>
      <c r="F41" s="94"/>
      <c r="G41" s="94"/>
      <c r="H41" s="44"/>
      <c r="I41" s="44"/>
    </row>
    <row r="42" s="33" customFormat="1" spans="1:9">
      <c r="A42" s="47">
        <v>39</v>
      </c>
      <c r="B42" s="65" t="s">
        <v>1201</v>
      </c>
      <c r="C42" s="47" t="s">
        <v>608</v>
      </c>
      <c r="D42" s="47">
        <v>413</v>
      </c>
      <c r="E42" s="94"/>
      <c r="F42" s="94"/>
      <c r="G42" s="94"/>
      <c r="H42" s="44"/>
      <c r="I42" s="44"/>
    </row>
    <row r="43" s="33" customFormat="1" spans="1:9">
      <c r="A43" s="47">
        <v>40</v>
      </c>
      <c r="B43" s="65" t="s">
        <v>1602</v>
      </c>
      <c r="C43" s="47" t="s">
        <v>1063</v>
      </c>
      <c r="D43" s="47">
        <v>347</v>
      </c>
      <c r="E43" s="94"/>
      <c r="F43" s="94"/>
      <c r="G43" s="94"/>
      <c r="H43" s="44"/>
      <c r="I43" s="44"/>
    </row>
    <row r="44" s="33" customFormat="1" spans="1:9">
      <c r="A44" s="47">
        <v>41</v>
      </c>
      <c r="B44" s="65" t="s">
        <v>1603</v>
      </c>
      <c r="C44" s="47" t="s">
        <v>608</v>
      </c>
      <c r="D44" s="47">
        <v>5</v>
      </c>
      <c r="E44" s="94"/>
      <c r="F44" s="94"/>
      <c r="G44" s="94"/>
      <c r="H44" s="44"/>
      <c r="I44" s="44"/>
    </row>
    <row r="45" s="33" customFormat="1" spans="1:9">
      <c r="A45" s="47">
        <v>42</v>
      </c>
      <c r="B45" s="65" t="s">
        <v>1604</v>
      </c>
      <c r="C45" s="47" t="s">
        <v>1063</v>
      </c>
      <c r="D45" s="47">
        <v>40</v>
      </c>
      <c r="E45" s="94"/>
      <c r="F45" s="94"/>
      <c r="G45" s="94"/>
      <c r="H45" s="44"/>
      <c r="I45" s="44"/>
    </row>
    <row r="46" s="33" customFormat="1" spans="1:9">
      <c r="A46" s="47">
        <v>43</v>
      </c>
      <c r="B46" s="65" t="s">
        <v>1366</v>
      </c>
      <c r="C46" s="47" t="s">
        <v>608</v>
      </c>
      <c r="D46" s="47">
        <v>35</v>
      </c>
      <c r="E46" s="94"/>
      <c r="F46" s="94"/>
      <c r="G46" s="94"/>
      <c r="H46" s="44"/>
      <c r="I46" s="44"/>
    </row>
    <row r="47" s="33" customFormat="1" spans="1:9">
      <c r="A47" s="47">
        <v>44</v>
      </c>
      <c r="B47" s="65" t="s">
        <v>1087</v>
      </c>
      <c r="C47" s="47" t="s">
        <v>608</v>
      </c>
      <c r="D47" s="47">
        <v>291</v>
      </c>
      <c r="E47" s="94"/>
      <c r="F47" s="94"/>
      <c r="G47" s="94"/>
      <c r="H47" s="44"/>
      <c r="I47" s="44"/>
    </row>
    <row r="48" s="33" customFormat="1" spans="1:9">
      <c r="A48" s="47">
        <v>45</v>
      </c>
      <c r="B48" s="65" t="s">
        <v>1383</v>
      </c>
      <c r="C48" s="47" t="s">
        <v>1063</v>
      </c>
      <c r="D48" s="47">
        <v>36</v>
      </c>
      <c r="E48" s="94"/>
      <c r="F48" s="94"/>
      <c r="G48" s="94"/>
      <c r="H48" s="44"/>
      <c r="I48" s="44"/>
    </row>
    <row r="49" s="33" customFormat="1" spans="1:9">
      <c r="A49" s="47">
        <v>46</v>
      </c>
      <c r="B49" s="65" t="s">
        <v>1605</v>
      </c>
      <c r="C49" s="47" t="s">
        <v>1063</v>
      </c>
      <c r="D49" s="47">
        <v>200</v>
      </c>
      <c r="E49" s="94"/>
      <c r="F49" s="94"/>
      <c r="G49" s="94"/>
      <c r="H49" s="44"/>
      <c r="I49" s="44"/>
    </row>
    <row r="50" s="33" customFormat="1" spans="1:9">
      <c r="A50" s="47">
        <v>47</v>
      </c>
      <c r="B50" s="65" t="s">
        <v>1088</v>
      </c>
      <c r="C50" s="47" t="s">
        <v>608</v>
      </c>
      <c r="D50" s="47">
        <v>12</v>
      </c>
      <c r="E50" s="94"/>
      <c r="F50" s="94"/>
      <c r="G50" s="94"/>
      <c r="H50" s="44"/>
      <c r="I50" s="44"/>
    </row>
    <row r="51" s="33" customFormat="1" spans="1:9">
      <c r="A51" s="47">
        <v>48</v>
      </c>
      <c r="B51" s="65" t="s">
        <v>1089</v>
      </c>
      <c r="C51" s="47" t="s">
        <v>608</v>
      </c>
      <c r="D51" s="47">
        <v>13</v>
      </c>
      <c r="E51" s="94"/>
      <c r="F51" s="94"/>
      <c r="G51" s="94"/>
      <c r="H51" s="44"/>
      <c r="I51" s="44"/>
    </row>
    <row r="52" s="33" customFormat="1" spans="1:9">
      <c r="A52" s="47">
        <v>49</v>
      </c>
      <c r="B52" s="65" t="s">
        <v>1262</v>
      </c>
      <c r="C52" s="47" t="s">
        <v>1063</v>
      </c>
      <c r="D52" s="47">
        <v>12</v>
      </c>
      <c r="E52" s="94"/>
      <c r="F52" s="94"/>
      <c r="G52" s="94"/>
      <c r="H52" s="44"/>
      <c r="I52" s="44"/>
    </row>
    <row r="53" s="33" customFormat="1" spans="1:9">
      <c r="A53" s="47">
        <v>50</v>
      </c>
      <c r="B53" s="65" t="s">
        <v>1606</v>
      </c>
      <c r="C53" s="47" t="s">
        <v>608</v>
      </c>
      <c r="D53" s="47">
        <v>1</v>
      </c>
      <c r="E53" s="94"/>
      <c r="F53" s="94"/>
      <c r="G53" s="94"/>
      <c r="H53" s="44"/>
      <c r="I53" s="44"/>
    </row>
    <row r="54" s="33" customFormat="1" spans="1:9">
      <c r="A54" s="47">
        <v>51</v>
      </c>
      <c r="B54" s="65" t="s">
        <v>1607</v>
      </c>
      <c r="C54" s="47" t="s">
        <v>1063</v>
      </c>
      <c r="D54" s="47">
        <v>60</v>
      </c>
      <c r="E54" s="94"/>
      <c r="F54" s="94"/>
      <c r="G54" s="94"/>
      <c r="H54" s="44"/>
      <c r="I54" s="44"/>
    </row>
    <row r="55" s="33" customFormat="1" spans="1:9">
      <c r="A55" s="47">
        <v>52</v>
      </c>
      <c r="B55" s="65" t="s">
        <v>1093</v>
      </c>
      <c r="C55" s="47" t="s">
        <v>608</v>
      </c>
      <c r="D55" s="47">
        <v>129</v>
      </c>
      <c r="E55" s="94"/>
      <c r="F55" s="94"/>
      <c r="G55" s="94"/>
      <c r="H55" s="44"/>
      <c r="I55" s="44"/>
    </row>
    <row r="56" s="33" customFormat="1" spans="1:9">
      <c r="A56" s="47">
        <v>53</v>
      </c>
      <c r="B56" s="65" t="s">
        <v>1608</v>
      </c>
      <c r="C56" s="47" t="s">
        <v>608</v>
      </c>
      <c r="D56" s="47">
        <v>449</v>
      </c>
      <c r="E56" s="94"/>
      <c r="F56" s="94"/>
      <c r="G56" s="94"/>
      <c r="H56" s="44"/>
      <c r="I56" s="44"/>
    </row>
    <row r="57" s="33" customFormat="1" spans="1:9">
      <c r="A57" s="47">
        <v>54</v>
      </c>
      <c r="B57" s="65" t="s">
        <v>1368</v>
      </c>
      <c r="C57" s="47" t="s">
        <v>1063</v>
      </c>
      <c r="D57" s="47">
        <v>130</v>
      </c>
      <c r="E57" s="94"/>
      <c r="F57" s="94"/>
      <c r="G57" s="94"/>
      <c r="H57" s="44"/>
      <c r="I57" s="44"/>
    </row>
    <row r="58" s="33" customFormat="1" spans="1:9">
      <c r="A58" s="47">
        <v>55</v>
      </c>
      <c r="B58" s="65" t="s">
        <v>1609</v>
      </c>
      <c r="C58" s="47" t="s">
        <v>608</v>
      </c>
      <c r="D58" s="47">
        <v>6</v>
      </c>
      <c r="E58" s="94"/>
      <c r="F58" s="94"/>
      <c r="G58" s="94"/>
      <c r="H58" s="44"/>
      <c r="I58" s="44"/>
    </row>
    <row r="59" s="33" customFormat="1" spans="1:9">
      <c r="A59" s="47">
        <v>56</v>
      </c>
      <c r="B59" s="65" t="s">
        <v>1265</v>
      </c>
      <c r="C59" s="47" t="s">
        <v>1063</v>
      </c>
      <c r="D59" s="47">
        <v>130</v>
      </c>
      <c r="E59" s="94"/>
      <c r="F59" s="94"/>
      <c r="G59" s="94"/>
      <c r="H59" s="44"/>
      <c r="I59" s="44"/>
    </row>
    <row r="60" s="33" customFormat="1" spans="1:9">
      <c r="A60" s="47">
        <v>57</v>
      </c>
      <c r="B60" s="65" t="s">
        <v>1130</v>
      </c>
      <c r="C60" s="47" t="s">
        <v>608</v>
      </c>
      <c r="D60" s="47">
        <v>42</v>
      </c>
      <c r="E60" s="94"/>
      <c r="F60" s="94"/>
      <c r="G60" s="94"/>
      <c r="H60" s="44"/>
      <c r="I60" s="44"/>
    </row>
    <row r="61" s="33" customFormat="1" spans="1:9">
      <c r="A61" s="47">
        <v>58</v>
      </c>
      <c r="B61" s="65" t="s">
        <v>1062</v>
      </c>
      <c r="C61" s="47" t="s">
        <v>608</v>
      </c>
      <c r="D61" s="47">
        <v>6</v>
      </c>
      <c r="E61" s="94"/>
      <c r="F61" s="94"/>
      <c r="G61" s="94"/>
      <c r="H61" s="44"/>
      <c r="I61" s="44"/>
    </row>
    <row r="62" s="33" customFormat="1" spans="1:9">
      <c r="A62" s="47">
        <v>59</v>
      </c>
      <c r="B62" s="65" t="s">
        <v>1469</v>
      </c>
      <c r="C62" s="47" t="s">
        <v>608</v>
      </c>
      <c r="D62" s="47">
        <v>49</v>
      </c>
      <c r="E62" s="94"/>
      <c r="F62" s="94"/>
      <c r="G62" s="94"/>
      <c r="H62" s="44"/>
      <c r="I62" s="44"/>
    </row>
    <row r="63" s="33" customFormat="1" spans="1:9">
      <c r="A63" s="47">
        <v>60</v>
      </c>
      <c r="B63" s="65" t="s">
        <v>1268</v>
      </c>
      <c r="C63" s="47" t="s">
        <v>608</v>
      </c>
      <c r="D63" s="47">
        <v>2</v>
      </c>
      <c r="E63" s="94"/>
      <c r="F63" s="94"/>
      <c r="G63" s="94"/>
      <c r="H63" s="44"/>
      <c r="I63" s="44"/>
    </row>
    <row r="64" s="33" customFormat="1" spans="1:9">
      <c r="A64" s="47">
        <v>61</v>
      </c>
      <c r="B64" s="65" t="s">
        <v>1610</v>
      </c>
      <c r="C64" s="47" t="s">
        <v>1063</v>
      </c>
      <c r="D64" s="47">
        <v>8</v>
      </c>
      <c r="E64" s="94"/>
      <c r="F64" s="94"/>
      <c r="G64" s="94"/>
      <c r="H64" s="44"/>
      <c r="I64" s="44"/>
    </row>
    <row r="65" s="33" customFormat="1" spans="1:9">
      <c r="A65" s="47">
        <v>62</v>
      </c>
      <c r="B65" s="65" t="s">
        <v>1611</v>
      </c>
      <c r="C65" s="47" t="s">
        <v>1063</v>
      </c>
      <c r="D65" s="47">
        <v>130</v>
      </c>
      <c r="E65" s="94"/>
      <c r="F65" s="94"/>
      <c r="G65" s="94"/>
      <c r="H65" s="44"/>
      <c r="I65" s="44"/>
    </row>
    <row r="66" s="33" customFormat="1" spans="1:9">
      <c r="A66" s="47">
        <v>63</v>
      </c>
      <c r="B66" s="65" t="s">
        <v>1612</v>
      </c>
      <c r="C66" s="47" t="s">
        <v>1063</v>
      </c>
      <c r="D66" s="47">
        <v>150</v>
      </c>
      <c r="E66" s="94"/>
      <c r="F66" s="94"/>
      <c r="G66" s="94"/>
      <c r="H66" s="44"/>
      <c r="I66" s="44"/>
    </row>
    <row r="67" s="33" customFormat="1" spans="1:9">
      <c r="A67" s="47">
        <v>64</v>
      </c>
      <c r="B67" s="65" t="s">
        <v>1199</v>
      </c>
      <c r="C67" s="47" t="s">
        <v>608</v>
      </c>
      <c r="D67" s="47">
        <v>1</v>
      </c>
      <c r="E67" s="94"/>
      <c r="F67" s="94"/>
      <c r="G67" s="94"/>
      <c r="H67" s="44"/>
      <c r="I67" s="44"/>
    </row>
    <row r="68" s="33" customFormat="1" spans="1:9">
      <c r="A68" s="47">
        <v>65</v>
      </c>
      <c r="B68" s="65" t="s">
        <v>1339</v>
      </c>
      <c r="C68" s="47" t="s">
        <v>1063</v>
      </c>
      <c r="D68" s="47">
        <v>200</v>
      </c>
      <c r="E68" s="94"/>
      <c r="F68" s="94"/>
      <c r="G68" s="94"/>
      <c r="H68" s="44"/>
      <c r="I68" s="44"/>
    </row>
    <row r="69" s="33" customFormat="1" spans="1:9">
      <c r="A69" s="47">
        <v>66</v>
      </c>
      <c r="B69" s="65" t="s">
        <v>1391</v>
      </c>
      <c r="C69" s="47" t="s">
        <v>608</v>
      </c>
      <c r="D69" s="47">
        <v>12</v>
      </c>
      <c r="E69" s="94"/>
      <c r="F69" s="94"/>
      <c r="G69" s="94"/>
      <c r="H69" s="44"/>
      <c r="I69" s="44"/>
    </row>
    <row r="70" s="33" customFormat="1" spans="1:9">
      <c r="A70" s="47">
        <v>67</v>
      </c>
      <c r="B70" s="65" t="s">
        <v>1271</v>
      </c>
      <c r="C70" s="47" t="s">
        <v>1063</v>
      </c>
      <c r="D70" s="47">
        <v>15</v>
      </c>
      <c r="E70" s="94"/>
      <c r="F70" s="94"/>
      <c r="G70" s="94"/>
      <c r="H70" s="44"/>
      <c r="I70" s="44"/>
    </row>
    <row r="71" s="33" customFormat="1" spans="1:9">
      <c r="A71" s="47">
        <v>68</v>
      </c>
      <c r="B71" s="65" t="s">
        <v>1613</v>
      </c>
      <c r="C71" s="47" t="s">
        <v>608</v>
      </c>
      <c r="D71" s="47">
        <v>2</v>
      </c>
      <c r="E71" s="94"/>
      <c r="F71" s="94"/>
      <c r="G71" s="94"/>
      <c r="H71" s="44"/>
      <c r="I71" s="44"/>
    </row>
    <row r="72" s="33" customFormat="1" spans="1:9">
      <c r="A72" s="47">
        <v>69</v>
      </c>
      <c r="B72" s="65" t="s">
        <v>1614</v>
      </c>
      <c r="C72" s="47" t="s">
        <v>1063</v>
      </c>
      <c r="D72" s="47">
        <v>20</v>
      </c>
      <c r="E72" s="94"/>
      <c r="F72" s="94"/>
      <c r="G72" s="94"/>
      <c r="H72" s="44"/>
      <c r="I72" s="44"/>
    </row>
    <row r="73" s="33" customFormat="1" spans="1:9">
      <c r="A73" s="47">
        <v>70</v>
      </c>
      <c r="B73" s="65" t="s">
        <v>1615</v>
      </c>
      <c r="C73" s="47" t="s">
        <v>608</v>
      </c>
      <c r="D73" s="47">
        <v>10</v>
      </c>
      <c r="E73" s="94"/>
      <c r="F73" s="94"/>
      <c r="G73" s="94"/>
      <c r="H73" s="44"/>
      <c r="I73" s="44"/>
    </row>
    <row r="74" s="33" customFormat="1" spans="1:9">
      <c r="A74" s="47">
        <v>71</v>
      </c>
      <c r="B74" s="65" t="s">
        <v>1134</v>
      </c>
      <c r="C74" s="47" t="s">
        <v>608</v>
      </c>
      <c r="D74" s="47">
        <v>9</v>
      </c>
      <c r="E74" s="94"/>
      <c r="F74" s="94"/>
      <c r="G74" s="94"/>
      <c r="H74" s="44"/>
      <c r="I74" s="44"/>
    </row>
    <row r="75" s="33" customFormat="1" spans="1:9">
      <c r="A75" s="47">
        <v>72</v>
      </c>
      <c r="B75" s="65" t="s">
        <v>1275</v>
      </c>
      <c r="C75" s="47" t="s">
        <v>1063</v>
      </c>
      <c r="D75" s="47">
        <v>12</v>
      </c>
      <c r="E75" s="94"/>
      <c r="F75" s="94"/>
      <c r="G75" s="94"/>
      <c r="H75" s="44"/>
      <c r="I75" s="44"/>
    </row>
    <row r="76" s="33" customFormat="1" spans="1:9">
      <c r="A76" s="47">
        <v>73</v>
      </c>
      <c r="B76" s="65" t="s">
        <v>1276</v>
      </c>
      <c r="C76" s="47" t="s">
        <v>608</v>
      </c>
      <c r="D76" s="47">
        <v>8</v>
      </c>
      <c r="E76" s="94"/>
      <c r="F76" s="94"/>
      <c r="G76" s="94"/>
      <c r="H76" s="44"/>
      <c r="I76" s="44"/>
    </row>
    <row r="77" s="33" customFormat="1" spans="1:9">
      <c r="A77" s="47">
        <v>74</v>
      </c>
      <c r="B77" s="65" t="s">
        <v>804</v>
      </c>
      <c r="C77" s="47" t="s">
        <v>608</v>
      </c>
      <c r="D77" s="47">
        <v>8</v>
      </c>
      <c r="E77" s="94"/>
      <c r="F77" s="94"/>
      <c r="G77" s="94"/>
      <c r="H77" s="44"/>
      <c r="I77" s="44"/>
    </row>
    <row r="78" s="33" customFormat="1" spans="1:9">
      <c r="A78" s="47">
        <v>75</v>
      </c>
      <c r="B78" s="65" t="s">
        <v>1616</v>
      </c>
      <c r="C78" s="47" t="s">
        <v>608</v>
      </c>
      <c r="D78" s="47">
        <v>5</v>
      </c>
      <c r="E78" s="94"/>
      <c r="F78" s="94"/>
      <c r="G78" s="94"/>
      <c r="H78" s="44"/>
      <c r="I78" s="44"/>
    </row>
    <row r="79" s="33" customFormat="1" spans="1:9">
      <c r="A79" s="47">
        <v>76</v>
      </c>
      <c r="B79" s="65" t="s">
        <v>1617</v>
      </c>
      <c r="C79" s="47" t="s">
        <v>608</v>
      </c>
      <c r="D79" s="47">
        <v>47</v>
      </c>
      <c r="E79" s="94"/>
      <c r="F79" s="94"/>
      <c r="G79" s="94"/>
      <c r="H79" s="44"/>
      <c r="I79" s="44"/>
    </row>
    <row r="80" s="33" customFormat="1" spans="1:9">
      <c r="A80" s="47">
        <v>77</v>
      </c>
      <c r="B80" s="65" t="s">
        <v>1457</v>
      </c>
      <c r="C80" s="47" t="s">
        <v>1063</v>
      </c>
      <c r="D80" s="47">
        <v>40</v>
      </c>
      <c r="E80" s="94"/>
      <c r="F80" s="94"/>
      <c r="G80" s="94"/>
      <c r="H80" s="44"/>
      <c r="I80" s="44"/>
    </row>
    <row r="81" s="33" customFormat="1" spans="1:9">
      <c r="A81" s="47">
        <v>78</v>
      </c>
      <c r="B81" s="65" t="s">
        <v>1470</v>
      </c>
      <c r="C81" s="47" t="s">
        <v>608</v>
      </c>
      <c r="D81" s="47">
        <v>6</v>
      </c>
      <c r="E81" s="94"/>
      <c r="F81" s="94"/>
      <c r="G81" s="94"/>
      <c r="H81" s="44"/>
      <c r="I81" s="44"/>
    </row>
    <row r="82" s="33" customFormat="1" spans="1:9">
      <c r="A82" s="47">
        <v>79</v>
      </c>
      <c r="B82" s="65" t="s">
        <v>1618</v>
      </c>
      <c r="C82" s="47" t="s">
        <v>1063</v>
      </c>
      <c r="D82" s="47">
        <v>50</v>
      </c>
      <c r="E82" s="94"/>
      <c r="F82" s="94"/>
      <c r="G82" s="94"/>
      <c r="H82" s="44"/>
      <c r="I82" s="44"/>
    </row>
    <row r="83" s="33" customFormat="1" spans="1:9">
      <c r="A83" s="47">
        <v>80</v>
      </c>
      <c r="B83" s="65" t="s">
        <v>1381</v>
      </c>
      <c r="C83" s="47" t="s">
        <v>608</v>
      </c>
      <c r="D83" s="47">
        <v>4</v>
      </c>
      <c r="E83" s="94"/>
      <c r="F83" s="94"/>
      <c r="G83" s="94"/>
      <c r="H83" s="44"/>
      <c r="I83" s="44"/>
    </row>
    <row r="84" s="33" customFormat="1" spans="1:9">
      <c r="A84" s="47">
        <v>81</v>
      </c>
      <c r="B84" s="65" t="s">
        <v>1053</v>
      </c>
      <c r="C84" s="47" t="s">
        <v>608</v>
      </c>
      <c r="D84" s="47">
        <v>6</v>
      </c>
      <c r="E84" s="94"/>
      <c r="F84" s="94"/>
      <c r="G84" s="94"/>
      <c r="H84" s="44"/>
      <c r="I84" s="44"/>
    </row>
    <row r="85" s="33" customFormat="1" spans="1:9">
      <c r="A85" s="47">
        <v>82</v>
      </c>
      <c r="B85" s="65" t="s">
        <v>1619</v>
      </c>
      <c r="C85" s="47" t="s">
        <v>1063</v>
      </c>
      <c r="D85" s="47">
        <v>130</v>
      </c>
      <c r="E85" s="94"/>
      <c r="F85" s="94"/>
      <c r="G85" s="94"/>
      <c r="H85" s="44"/>
      <c r="I85" s="44"/>
    </row>
    <row r="86" s="33" customFormat="1" spans="1:9">
      <c r="A86" s="47">
        <v>83</v>
      </c>
      <c r="B86" s="65" t="s">
        <v>1108</v>
      </c>
      <c r="C86" s="47" t="s">
        <v>608</v>
      </c>
      <c r="D86" s="47">
        <v>60</v>
      </c>
      <c r="E86" s="94"/>
      <c r="F86" s="94"/>
      <c r="G86" s="94"/>
      <c r="H86" s="44"/>
      <c r="I86" s="44"/>
    </row>
    <row r="87" s="33" customFormat="1" spans="1:9">
      <c r="A87" s="47">
        <v>84</v>
      </c>
      <c r="B87" s="65" t="s">
        <v>1620</v>
      </c>
      <c r="C87" s="47" t="s">
        <v>1063</v>
      </c>
      <c r="D87" s="47">
        <v>100</v>
      </c>
      <c r="E87" s="94"/>
      <c r="F87" s="94"/>
      <c r="G87" s="94"/>
      <c r="H87" s="44"/>
      <c r="I87" s="44"/>
    </row>
    <row r="88" s="33" customFormat="1" spans="1:9">
      <c r="A88" s="47">
        <v>85</v>
      </c>
      <c r="B88" s="65" t="s">
        <v>1282</v>
      </c>
      <c r="C88" s="47" t="s">
        <v>608</v>
      </c>
      <c r="D88" s="47">
        <v>137</v>
      </c>
      <c r="E88" s="94"/>
      <c r="F88" s="94"/>
      <c r="G88" s="94"/>
      <c r="H88" s="44"/>
      <c r="I88" s="44"/>
    </row>
    <row r="89" s="33" customFormat="1" spans="1:9">
      <c r="A89" s="47">
        <v>86</v>
      </c>
      <c r="B89" s="65" t="s">
        <v>1621</v>
      </c>
      <c r="C89" s="47" t="s">
        <v>1063</v>
      </c>
      <c r="D89" s="47">
        <v>200</v>
      </c>
      <c r="E89" s="94"/>
      <c r="F89" s="94"/>
      <c r="G89" s="94"/>
      <c r="H89" s="44"/>
      <c r="I89" s="44"/>
    </row>
    <row r="90" s="38" customFormat="1" spans="1:10">
      <c r="A90" s="43" t="s">
        <v>256</v>
      </c>
      <c r="B90" s="43"/>
      <c r="C90" s="43"/>
      <c r="D90" s="75"/>
      <c r="E90" s="75"/>
      <c r="F90" s="75"/>
      <c r="G90" s="75"/>
      <c r="H90" s="44"/>
      <c r="I90" s="44"/>
      <c r="J90" s="44"/>
    </row>
  </sheetData>
  <mergeCells count="3">
    <mergeCell ref="A1:G1"/>
    <mergeCell ref="A3:C3"/>
    <mergeCell ref="A90:C90"/>
  </mergeCells>
  <conditionalFormatting sqref="B4:B89">
    <cfRule type="duplicateValues" dxfId="0" priority="1"/>
  </conditionalFormatting>
  <pageMargins left="0.75" right="0.75" top="1" bottom="1" header="0.5" footer="0.5"/>
  <headerFooter/>
</worksheet>
</file>

<file path=xl/worksheets/sheet1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49"/>
  <sheetViews>
    <sheetView workbookViewId="0">
      <selection activeCell="A1" sqref="A1:G1"/>
    </sheetView>
  </sheetViews>
  <sheetFormatPr defaultColWidth="10" defaultRowHeight="15.75"/>
  <cols>
    <col min="1" max="1" width="5.75221238938053" style="33" customWidth="1"/>
    <col min="2" max="2" width="20.7522123893805" style="81" customWidth="1"/>
    <col min="3" max="3" width="5.75221238938053" style="33" customWidth="1"/>
    <col min="4" max="7" width="15.7522123893805" style="40" customWidth="1"/>
    <col min="8" max="16384" width="10" style="33"/>
  </cols>
  <sheetData>
    <row r="1" s="33" customFormat="1" spans="1:7">
      <c r="A1" s="82" t="s">
        <v>1622</v>
      </c>
      <c r="B1" s="83"/>
      <c r="C1" s="83"/>
      <c r="D1" s="83"/>
      <c r="E1" s="83"/>
      <c r="F1" s="83"/>
      <c r="G1" s="83"/>
    </row>
    <row r="2" s="33" customFormat="1" spans="1:7">
      <c r="A2" s="84" t="s">
        <v>0</v>
      </c>
      <c r="B2" s="85"/>
      <c r="C2" s="84" t="s">
        <v>262</v>
      </c>
      <c r="D2" s="84" t="s">
        <v>268</v>
      </c>
      <c r="E2" s="86" t="s">
        <v>527</v>
      </c>
      <c r="F2" s="86" t="s">
        <v>528</v>
      </c>
      <c r="G2" s="65" t="s">
        <v>529</v>
      </c>
    </row>
    <row r="3" s="33" customFormat="1" spans="1:7">
      <c r="A3" s="43" t="s">
        <v>891</v>
      </c>
      <c r="B3" s="43"/>
      <c r="C3" s="43"/>
      <c r="D3" s="47"/>
      <c r="E3" s="47"/>
      <c r="F3" s="47"/>
      <c r="G3" s="47"/>
    </row>
    <row r="4" s="33" customFormat="1" spans="1:9">
      <c r="A4" s="47">
        <v>1</v>
      </c>
      <c r="B4" s="47" t="s">
        <v>1623</v>
      </c>
      <c r="C4" s="47" t="s">
        <v>1063</v>
      </c>
      <c r="D4" s="47">
        <v>2629</v>
      </c>
      <c r="E4" s="47"/>
      <c r="F4" s="47"/>
      <c r="G4" s="47"/>
      <c r="H4" s="33" t="s">
        <v>1624</v>
      </c>
      <c r="I4" s="33" t="s">
        <v>1624</v>
      </c>
    </row>
    <row r="5" s="33" customFormat="1" spans="1:9">
      <c r="A5" s="47">
        <v>2</v>
      </c>
      <c r="B5" s="47" t="s">
        <v>1625</v>
      </c>
      <c r="C5" s="87" t="s">
        <v>1063</v>
      </c>
      <c r="D5" s="47">
        <f>35676/36</f>
        <v>991</v>
      </c>
      <c r="E5" s="47"/>
      <c r="F5" s="47"/>
      <c r="G5" s="47"/>
      <c r="H5" s="33" t="s">
        <v>1624</v>
      </c>
      <c r="I5" s="33" t="s">
        <v>1624</v>
      </c>
    </row>
    <row r="6" s="33" customFormat="1" spans="1:9">
      <c r="A6" s="47">
        <v>3</v>
      </c>
      <c r="B6" s="47" t="s">
        <v>1068</v>
      </c>
      <c r="C6" s="47" t="s">
        <v>608</v>
      </c>
      <c r="D6" s="47">
        <v>33</v>
      </c>
      <c r="E6" s="47"/>
      <c r="F6" s="47"/>
      <c r="G6" s="47"/>
      <c r="H6" s="33" t="s">
        <v>1624</v>
      </c>
      <c r="I6" s="33" t="s">
        <v>1624</v>
      </c>
    </row>
    <row r="7" s="33" customFormat="1" spans="1:9">
      <c r="A7" s="47">
        <v>4</v>
      </c>
      <c r="B7" s="47" t="s">
        <v>1070</v>
      </c>
      <c r="C7" s="87" t="s">
        <v>1063</v>
      </c>
      <c r="D7" s="47">
        <f>13400/25</f>
        <v>536</v>
      </c>
      <c r="E7" s="47"/>
      <c r="F7" s="47"/>
      <c r="G7" s="47"/>
      <c r="H7" s="33" t="s">
        <v>1624</v>
      </c>
      <c r="I7" s="33" t="s">
        <v>1624</v>
      </c>
    </row>
    <row r="8" s="33" customFormat="1" spans="1:9">
      <c r="A8" s="47">
        <v>5</v>
      </c>
      <c r="B8" s="47" t="s">
        <v>1233</v>
      </c>
      <c r="C8" s="87" t="s">
        <v>1063</v>
      </c>
      <c r="D8" s="47">
        <f>36600/25</f>
        <v>1464</v>
      </c>
      <c r="E8" s="47"/>
      <c r="F8" s="47"/>
      <c r="G8" s="47"/>
      <c r="H8" s="33" t="s">
        <v>1624</v>
      </c>
      <c r="I8" s="33" t="s">
        <v>1624</v>
      </c>
    </row>
    <row r="9" s="33" customFormat="1" spans="1:9">
      <c r="A9" s="47">
        <v>6</v>
      </c>
      <c r="B9" s="47" t="s">
        <v>1374</v>
      </c>
      <c r="C9" s="47" t="s">
        <v>608</v>
      </c>
      <c r="D9" s="47">
        <v>63</v>
      </c>
      <c r="E9" s="47"/>
      <c r="F9" s="47"/>
      <c r="G9" s="47"/>
      <c r="H9" s="33" t="s">
        <v>1624</v>
      </c>
      <c r="I9" s="33" t="s">
        <v>1624</v>
      </c>
    </row>
    <row r="10" s="33" customFormat="1" spans="1:9">
      <c r="A10" s="47">
        <v>7</v>
      </c>
      <c r="B10" s="47" t="s">
        <v>1071</v>
      </c>
      <c r="C10" s="47" t="s">
        <v>608</v>
      </c>
      <c r="D10" s="47">
        <v>87</v>
      </c>
      <c r="E10" s="47"/>
      <c r="F10" s="47"/>
      <c r="G10" s="47"/>
      <c r="H10" s="33" t="s">
        <v>1624</v>
      </c>
      <c r="I10" s="33" t="s">
        <v>1624</v>
      </c>
    </row>
    <row r="11" s="33" customFormat="1" spans="1:9">
      <c r="A11" s="47">
        <v>8</v>
      </c>
      <c r="B11" s="47" t="s">
        <v>1626</v>
      </c>
      <c r="C11" s="47" t="s">
        <v>608</v>
      </c>
      <c r="D11" s="47">
        <v>4</v>
      </c>
      <c r="E11" s="47"/>
      <c r="F11" s="47"/>
      <c r="G11" s="47"/>
      <c r="H11" s="33" t="s">
        <v>1624</v>
      </c>
      <c r="I11" s="33" t="s">
        <v>1624</v>
      </c>
    </row>
    <row r="12" s="33" customFormat="1" spans="1:9">
      <c r="A12" s="47">
        <v>9</v>
      </c>
      <c r="B12" s="47" t="s">
        <v>1237</v>
      </c>
      <c r="C12" s="87" t="s">
        <v>1063</v>
      </c>
      <c r="D12" s="88">
        <f>73325/36</f>
        <v>2036.80555555556</v>
      </c>
      <c r="E12" s="47"/>
      <c r="F12" s="47"/>
      <c r="G12" s="47"/>
      <c r="H12" s="33" t="s">
        <v>1624</v>
      </c>
      <c r="I12" s="33" t="s">
        <v>1624</v>
      </c>
    </row>
    <row r="13" s="33" customFormat="1" spans="1:9">
      <c r="A13" s="47">
        <v>10</v>
      </c>
      <c r="B13" s="47" t="s">
        <v>1627</v>
      </c>
      <c r="C13" s="47" t="s">
        <v>1146</v>
      </c>
      <c r="D13" s="47">
        <v>34</v>
      </c>
      <c r="E13" s="47"/>
      <c r="F13" s="47"/>
      <c r="G13" s="47"/>
      <c r="H13" s="33" t="s">
        <v>1624</v>
      </c>
      <c r="I13" s="33" t="s">
        <v>1624</v>
      </c>
    </row>
    <row r="14" s="33" customFormat="1" spans="1:9">
      <c r="A14" s="47">
        <v>11</v>
      </c>
      <c r="B14" s="47" t="s">
        <v>1628</v>
      </c>
      <c r="C14" s="87" t="s">
        <v>1063</v>
      </c>
      <c r="D14" s="47">
        <f>39000/25</f>
        <v>1560</v>
      </c>
      <c r="E14" s="47"/>
      <c r="F14" s="47"/>
      <c r="G14" s="47"/>
      <c r="H14" s="33" t="s">
        <v>1624</v>
      </c>
      <c r="I14" s="33" t="s">
        <v>1624</v>
      </c>
    </row>
    <row r="15" s="33" customFormat="1" spans="1:9">
      <c r="A15" s="47">
        <v>12</v>
      </c>
      <c r="B15" s="47" t="s">
        <v>1629</v>
      </c>
      <c r="C15" s="87" t="s">
        <v>1063</v>
      </c>
      <c r="D15" s="47">
        <f>63432/36</f>
        <v>1762</v>
      </c>
      <c r="E15" s="47"/>
      <c r="F15" s="47"/>
      <c r="G15" s="47"/>
      <c r="H15" s="33" t="s">
        <v>1624</v>
      </c>
      <c r="I15" s="33" t="s">
        <v>1624</v>
      </c>
    </row>
    <row r="16" s="33" customFormat="1" spans="1:9">
      <c r="A16" s="47">
        <v>13</v>
      </c>
      <c r="B16" s="47" t="s">
        <v>1353</v>
      </c>
      <c r="C16" s="47" t="s">
        <v>608</v>
      </c>
      <c r="D16" s="47">
        <v>106</v>
      </c>
      <c r="E16" s="47"/>
      <c r="F16" s="47"/>
      <c r="G16" s="47"/>
      <c r="H16" s="33" t="s">
        <v>1624</v>
      </c>
      <c r="I16" s="33" t="s">
        <v>1624</v>
      </c>
    </row>
    <row r="17" s="33" customFormat="1" spans="1:9">
      <c r="A17" s="47">
        <v>14</v>
      </c>
      <c r="B17" s="47" t="s">
        <v>1242</v>
      </c>
      <c r="C17" s="47" t="s">
        <v>608</v>
      </c>
      <c r="D17" s="47">
        <v>13</v>
      </c>
      <c r="E17" s="47"/>
      <c r="F17" s="47"/>
      <c r="G17" s="47"/>
      <c r="H17" s="33" t="s">
        <v>1624</v>
      </c>
      <c r="I17" s="33" t="s">
        <v>1624</v>
      </c>
    </row>
    <row r="18" s="33" customFormat="1" spans="1:9">
      <c r="A18" s="47">
        <v>15</v>
      </c>
      <c r="B18" s="47" t="s">
        <v>1077</v>
      </c>
      <c r="C18" s="47" t="s">
        <v>608</v>
      </c>
      <c r="D18" s="47">
        <v>7</v>
      </c>
      <c r="E18" s="47"/>
      <c r="F18" s="47"/>
      <c r="G18" s="47"/>
      <c r="H18" s="33" t="s">
        <v>1624</v>
      </c>
      <c r="I18" s="33" t="s">
        <v>1624</v>
      </c>
    </row>
    <row r="19" s="33" customFormat="1" spans="1:9">
      <c r="A19" s="47">
        <v>16</v>
      </c>
      <c r="B19" s="47" t="s">
        <v>1630</v>
      </c>
      <c r="C19" s="47" t="s">
        <v>608</v>
      </c>
      <c r="D19" s="47">
        <v>9</v>
      </c>
      <c r="E19" s="47"/>
      <c r="F19" s="47"/>
      <c r="G19" s="47"/>
      <c r="H19" s="33" t="s">
        <v>1624</v>
      </c>
      <c r="I19" s="33" t="s">
        <v>1624</v>
      </c>
    </row>
    <row r="20" s="33" customFormat="1" spans="1:9">
      <c r="A20" s="47">
        <v>17</v>
      </c>
      <c r="B20" s="45" t="s">
        <v>1246</v>
      </c>
      <c r="C20" s="47" t="s">
        <v>608</v>
      </c>
      <c r="D20" s="47">
        <v>25</v>
      </c>
      <c r="E20" s="47"/>
      <c r="F20" s="47"/>
      <c r="G20" s="47"/>
      <c r="H20" s="33" t="s">
        <v>1624</v>
      </c>
      <c r="I20" s="33" t="s">
        <v>1624</v>
      </c>
    </row>
    <row r="21" s="33" customFormat="1" spans="1:9">
      <c r="A21" s="47">
        <v>18</v>
      </c>
      <c r="B21" s="47" t="s">
        <v>1631</v>
      </c>
      <c r="C21" s="47" t="s">
        <v>608</v>
      </c>
      <c r="D21" s="45">
        <v>52</v>
      </c>
      <c r="E21" s="47"/>
      <c r="F21" s="47"/>
      <c r="G21" s="47"/>
      <c r="H21" s="33" t="s">
        <v>1624</v>
      </c>
      <c r="I21" s="33" t="s">
        <v>1624</v>
      </c>
    </row>
    <row r="22" s="33" customFormat="1" spans="1:9">
      <c r="A22" s="47">
        <v>19</v>
      </c>
      <c r="B22" s="47" t="s">
        <v>1080</v>
      </c>
      <c r="C22" s="47" t="s">
        <v>1063</v>
      </c>
      <c r="D22" s="47">
        <v>1356</v>
      </c>
      <c r="E22" s="47"/>
      <c r="F22" s="47"/>
      <c r="G22" s="47"/>
      <c r="H22" s="33" t="s">
        <v>1624</v>
      </c>
      <c r="I22" s="33" t="s">
        <v>1624</v>
      </c>
    </row>
    <row r="23" s="33" customFormat="1" spans="1:9">
      <c r="A23" s="47">
        <v>20</v>
      </c>
      <c r="B23" s="47" t="s">
        <v>1248</v>
      </c>
      <c r="C23" s="47" t="s">
        <v>608</v>
      </c>
      <c r="D23" s="47">
        <v>15</v>
      </c>
      <c r="E23" s="47"/>
      <c r="F23" s="47"/>
      <c r="G23" s="47"/>
      <c r="H23" s="33" t="s">
        <v>1624</v>
      </c>
      <c r="I23" s="33" t="s">
        <v>1624</v>
      </c>
    </row>
    <row r="24" s="33" customFormat="1" spans="1:9">
      <c r="A24" s="47">
        <v>21</v>
      </c>
      <c r="B24" s="47" t="s">
        <v>1250</v>
      </c>
      <c r="C24" s="87" t="s">
        <v>1063</v>
      </c>
      <c r="D24" s="47">
        <f>9825/25</f>
        <v>393</v>
      </c>
      <c r="E24" s="47"/>
      <c r="F24" s="47"/>
      <c r="G24" s="47"/>
      <c r="H24" s="33" t="s">
        <v>1624</v>
      </c>
      <c r="I24" s="33" t="s">
        <v>1624</v>
      </c>
    </row>
    <row r="25" s="33" customFormat="1" spans="1:9">
      <c r="A25" s="47">
        <v>22</v>
      </c>
      <c r="B25" s="47" t="s">
        <v>1254</v>
      </c>
      <c r="C25" s="47" t="s">
        <v>608</v>
      </c>
      <c r="D25" s="47">
        <v>8</v>
      </c>
      <c r="E25" s="47"/>
      <c r="F25" s="47"/>
      <c r="G25" s="47"/>
      <c r="H25" s="33" t="s">
        <v>1624</v>
      </c>
      <c r="I25" s="33" t="s">
        <v>1624</v>
      </c>
    </row>
    <row r="26" s="33" customFormat="1" spans="1:9">
      <c r="A26" s="47">
        <v>23</v>
      </c>
      <c r="B26" s="47" t="s">
        <v>1477</v>
      </c>
      <c r="C26" s="47" t="s">
        <v>608</v>
      </c>
      <c r="D26" s="47">
        <v>35</v>
      </c>
      <c r="E26" s="47"/>
      <c r="F26" s="47"/>
      <c r="G26" s="47"/>
      <c r="H26" s="33" t="s">
        <v>1624</v>
      </c>
      <c r="I26" s="33" t="s">
        <v>1624</v>
      </c>
    </row>
    <row r="27" s="33" customFormat="1" spans="1:9">
      <c r="A27" s="47">
        <v>24</v>
      </c>
      <c r="B27" s="47" t="s">
        <v>1090</v>
      </c>
      <c r="C27" s="87" t="s">
        <v>1063</v>
      </c>
      <c r="D27" s="47">
        <f>58356/36</f>
        <v>1621</v>
      </c>
      <c r="E27" s="47"/>
      <c r="F27" s="47"/>
      <c r="G27" s="47"/>
      <c r="H27" s="33" t="s">
        <v>1624</v>
      </c>
      <c r="I27" s="33" t="s">
        <v>1624</v>
      </c>
    </row>
    <row r="28" s="33" customFormat="1" spans="1:9">
      <c r="A28" s="47">
        <v>25</v>
      </c>
      <c r="B28" s="47" t="s">
        <v>1632</v>
      </c>
      <c r="C28" s="47" t="s">
        <v>608</v>
      </c>
      <c r="D28" s="47">
        <v>28</v>
      </c>
      <c r="E28" s="47"/>
      <c r="F28" s="47"/>
      <c r="G28" s="47"/>
      <c r="H28" s="33" t="s">
        <v>1624</v>
      </c>
      <c r="I28" s="33" t="s">
        <v>1624</v>
      </c>
    </row>
    <row r="29" s="33" customFormat="1" spans="1:9">
      <c r="A29" s="47">
        <v>26</v>
      </c>
      <c r="B29" s="47" t="s">
        <v>1633</v>
      </c>
      <c r="C29" s="87" t="s">
        <v>1063</v>
      </c>
      <c r="D29" s="47">
        <f>25725/25</f>
        <v>1029</v>
      </c>
      <c r="E29" s="47"/>
      <c r="F29" s="47"/>
      <c r="G29" s="47"/>
      <c r="H29" s="33" t="s">
        <v>1624</v>
      </c>
      <c r="I29" s="33" t="s">
        <v>1624</v>
      </c>
    </row>
    <row r="30" s="33" customFormat="1" spans="1:9">
      <c r="A30" s="47">
        <v>27</v>
      </c>
      <c r="B30" s="47" t="s">
        <v>1266</v>
      </c>
      <c r="C30" s="47" t="s">
        <v>608</v>
      </c>
      <c r="D30" s="47">
        <v>21</v>
      </c>
      <c r="E30" s="47"/>
      <c r="F30" s="47"/>
      <c r="G30" s="47"/>
      <c r="H30" s="33" t="s">
        <v>1624</v>
      </c>
      <c r="I30" s="33" t="s">
        <v>1624</v>
      </c>
    </row>
    <row r="31" s="33" customFormat="1" spans="1:9">
      <c r="A31" s="47">
        <v>28</v>
      </c>
      <c r="B31" s="47" t="s">
        <v>1132</v>
      </c>
      <c r="C31" s="87" t="s">
        <v>1063</v>
      </c>
      <c r="D31" s="47">
        <f>27824/16</f>
        <v>1739</v>
      </c>
      <c r="E31" s="47"/>
      <c r="F31" s="47"/>
      <c r="G31" s="47"/>
      <c r="H31" s="33" t="s">
        <v>1624</v>
      </c>
      <c r="I31" s="33" t="s">
        <v>1624</v>
      </c>
    </row>
    <row r="32" s="33" customFormat="1" spans="1:9">
      <c r="A32" s="47">
        <v>29</v>
      </c>
      <c r="B32" s="47" t="s">
        <v>1358</v>
      </c>
      <c r="C32" s="47" t="s">
        <v>608</v>
      </c>
      <c r="D32" s="47">
        <v>28</v>
      </c>
      <c r="E32" s="47"/>
      <c r="F32" s="47"/>
      <c r="G32" s="47"/>
      <c r="H32" s="33" t="s">
        <v>1624</v>
      </c>
      <c r="I32" s="33" t="s">
        <v>1624</v>
      </c>
    </row>
    <row r="33" s="33" customFormat="1" spans="1:9">
      <c r="A33" s="47">
        <v>30</v>
      </c>
      <c r="B33" s="47" t="s">
        <v>1451</v>
      </c>
      <c r="C33" s="87" t="s">
        <v>1063</v>
      </c>
      <c r="D33" s="47">
        <f>63575/25</f>
        <v>2543</v>
      </c>
      <c r="E33" s="47"/>
      <c r="F33" s="47"/>
      <c r="G33" s="47"/>
      <c r="H33" s="33" t="s">
        <v>1624</v>
      </c>
      <c r="I33" s="33" t="s">
        <v>1624</v>
      </c>
    </row>
    <row r="34" s="33" customFormat="1" spans="1:9">
      <c r="A34" s="47">
        <v>31</v>
      </c>
      <c r="B34" s="47" t="s">
        <v>1634</v>
      </c>
      <c r="C34" s="87" t="s">
        <v>1063</v>
      </c>
      <c r="D34" s="47">
        <f>23940/36</f>
        <v>665</v>
      </c>
      <c r="E34" s="47"/>
      <c r="F34" s="47"/>
      <c r="G34" s="47"/>
      <c r="H34" s="33" t="s">
        <v>1624</v>
      </c>
      <c r="I34" s="33" t="s">
        <v>1624</v>
      </c>
    </row>
    <row r="35" s="33" customFormat="1" spans="1:9">
      <c r="A35" s="47">
        <v>32</v>
      </c>
      <c r="B35" s="47" t="s">
        <v>1576</v>
      </c>
      <c r="C35" s="47" t="s">
        <v>608</v>
      </c>
      <c r="D35" s="47">
        <v>46</v>
      </c>
      <c r="E35" s="47"/>
      <c r="F35" s="47"/>
      <c r="G35" s="47"/>
      <c r="H35" s="33" t="s">
        <v>1624</v>
      </c>
      <c r="I35" s="33" t="s">
        <v>1624</v>
      </c>
    </row>
    <row r="36" s="33" customFormat="1" spans="1:9">
      <c r="A36" s="47">
        <v>33</v>
      </c>
      <c r="B36" s="47" t="s">
        <v>804</v>
      </c>
      <c r="C36" s="47" t="s">
        <v>608</v>
      </c>
      <c r="D36" s="47">
        <v>38</v>
      </c>
      <c r="E36" s="47"/>
      <c r="F36" s="47"/>
      <c r="G36" s="47"/>
      <c r="H36" s="33" t="s">
        <v>1624</v>
      </c>
      <c r="I36" s="33" t="s">
        <v>1624</v>
      </c>
    </row>
    <row r="37" s="33" customFormat="1" spans="1:9">
      <c r="A37" s="47">
        <v>34</v>
      </c>
      <c r="B37" s="47" t="s">
        <v>1635</v>
      </c>
      <c r="C37" s="87" t="s">
        <v>1063</v>
      </c>
      <c r="D37" s="47">
        <f>12700/25</f>
        <v>508</v>
      </c>
      <c r="E37" s="47"/>
      <c r="F37" s="47"/>
      <c r="G37" s="47"/>
      <c r="H37" s="33" t="s">
        <v>1624</v>
      </c>
      <c r="I37" s="33" t="s">
        <v>1624</v>
      </c>
    </row>
    <row r="38" s="33" customFormat="1" spans="1:9">
      <c r="A38" s="47">
        <v>35</v>
      </c>
      <c r="B38" s="47" t="s">
        <v>1636</v>
      </c>
      <c r="C38" s="47" t="s">
        <v>608</v>
      </c>
      <c r="D38" s="47">
        <v>27</v>
      </c>
      <c r="E38" s="47"/>
      <c r="F38" s="47"/>
      <c r="G38" s="47"/>
      <c r="H38" s="33" t="s">
        <v>1624</v>
      </c>
      <c r="I38" s="33" t="s">
        <v>1624</v>
      </c>
    </row>
    <row r="39" s="33" customFormat="1" spans="1:9">
      <c r="A39" s="47">
        <v>36</v>
      </c>
      <c r="B39" s="47" t="s">
        <v>1637</v>
      </c>
      <c r="C39" s="47" t="s">
        <v>1063</v>
      </c>
      <c r="D39" s="47">
        <v>52</v>
      </c>
      <c r="E39" s="47"/>
      <c r="F39" s="47"/>
      <c r="G39" s="47"/>
      <c r="H39" s="33" t="s">
        <v>1624</v>
      </c>
      <c r="I39" s="33" t="s">
        <v>1624</v>
      </c>
    </row>
    <row r="40" s="33" customFormat="1" spans="1:7">
      <c r="A40" s="89"/>
      <c r="B40" s="62" t="s">
        <v>639</v>
      </c>
      <c r="C40" s="89"/>
      <c r="D40" s="47"/>
      <c r="E40" s="47"/>
      <c r="F40" s="47"/>
      <c r="G40" s="47"/>
    </row>
    <row r="41" s="33" customFormat="1" spans="1:7">
      <c r="A41" s="47">
        <v>1</v>
      </c>
      <c r="B41" s="47" t="s">
        <v>1638</v>
      </c>
      <c r="C41" s="47" t="s">
        <v>454</v>
      </c>
      <c r="D41" s="47">
        <v>8224.4</v>
      </c>
      <c r="E41" s="47"/>
      <c r="F41" s="47"/>
      <c r="G41" s="47"/>
    </row>
    <row r="42" s="33" customFormat="1" spans="1:7">
      <c r="A42" s="47">
        <v>2</v>
      </c>
      <c r="B42" s="47" t="s">
        <v>1639</v>
      </c>
      <c r="C42" s="47" t="s">
        <v>1018</v>
      </c>
      <c r="D42" s="47">
        <v>4</v>
      </c>
      <c r="E42" s="47"/>
      <c r="F42" s="47"/>
      <c r="G42" s="47"/>
    </row>
    <row r="43" s="33" customFormat="1" spans="1:7">
      <c r="A43" s="47">
        <v>3</v>
      </c>
      <c r="B43" s="47" t="s">
        <v>1523</v>
      </c>
      <c r="C43" s="47" t="s">
        <v>1018</v>
      </c>
      <c r="D43" s="47">
        <v>2</v>
      </c>
      <c r="E43" s="47"/>
      <c r="F43" s="47"/>
      <c r="G43" s="47"/>
    </row>
    <row r="44" s="33" customFormat="1" spans="1:7">
      <c r="A44" s="47">
        <v>4</v>
      </c>
      <c r="B44" s="47" t="s">
        <v>1640</v>
      </c>
      <c r="C44" s="47" t="s">
        <v>1018</v>
      </c>
      <c r="D44" s="47">
        <v>2</v>
      </c>
      <c r="E44" s="47"/>
      <c r="F44" s="47"/>
      <c r="G44" s="47"/>
    </row>
    <row r="45" s="33" customFormat="1" spans="1:7">
      <c r="A45" s="47">
        <v>5</v>
      </c>
      <c r="B45" s="47" t="s">
        <v>1641</v>
      </c>
      <c r="C45" s="47" t="s">
        <v>1018</v>
      </c>
      <c r="D45" s="47">
        <v>5</v>
      </c>
      <c r="E45" s="47"/>
      <c r="F45" s="47"/>
      <c r="G45" s="47"/>
    </row>
    <row r="46" s="33" customFormat="1" spans="1:7">
      <c r="A46" s="47">
        <v>6</v>
      </c>
      <c r="B46" s="47" t="s">
        <v>1642</v>
      </c>
      <c r="C46" s="47" t="s">
        <v>1018</v>
      </c>
      <c r="D46" s="47">
        <v>14</v>
      </c>
      <c r="E46" s="47"/>
      <c r="F46" s="47"/>
      <c r="G46" s="47"/>
    </row>
    <row r="47" s="33" customFormat="1" spans="1:7">
      <c r="A47" s="47">
        <v>7</v>
      </c>
      <c r="B47" s="47" t="s">
        <v>894</v>
      </c>
      <c r="C47" s="47" t="s">
        <v>1063</v>
      </c>
      <c r="D47" s="47">
        <v>165</v>
      </c>
      <c r="E47" s="47"/>
      <c r="F47" s="47"/>
      <c r="G47" s="47"/>
    </row>
    <row r="48" s="33" customFormat="1" spans="1:9">
      <c r="A48" s="47">
        <v>8</v>
      </c>
      <c r="B48" s="47" t="s">
        <v>1643</v>
      </c>
      <c r="C48" s="47" t="s">
        <v>1018</v>
      </c>
      <c r="D48" s="47">
        <v>2</v>
      </c>
      <c r="E48" s="47"/>
      <c r="F48" s="47"/>
      <c r="G48" s="47"/>
      <c r="H48" s="33" t="s">
        <v>1624</v>
      </c>
      <c r="I48" s="33" t="s">
        <v>1624</v>
      </c>
    </row>
    <row r="49" s="33" customFormat="1" spans="1:7">
      <c r="A49" s="47" t="s">
        <v>256</v>
      </c>
      <c r="B49" s="47"/>
      <c r="C49" s="47"/>
      <c r="D49" s="89"/>
      <c r="E49" s="47"/>
      <c r="F49" s="47"/>
      <c r="G49" s="47"/>
    </row>
  </sheetData>
  <mergeCells count="3">
    <mergeCell ref="A1:G1"/>
    <mergeCell ref="A3:C3"/>
    <mergeCell ref="A49:C49"/>
  </mergeCells>
  <pageMargins left="0.75" right="0.75" top="1" bottom="1" header="0.5" footer="0.5"/>
  <headerFooter/>
</worksheet>
</file>

<file path=xl/worksheets/sheet1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66"/>
  <sheetViews>
    <sheetView workbookViewId="0">
      <selection activeCell="A1" sqref="A1:G1"/>
    </sheetView>
  </sheetViews>
  <sheetFormatPr defaultColWidth="9" defaultRowHeight="15.75" outlineLevelCol="7"/>
  <cols>
    <col min="1" max="1" width="5.75221238938053" style="38" customWidth="1"/>
    <col min="2" max="2" width="45" style="72" customWidth="1"/>
    <col min="3" max="3" width="5.75221238938053" style="38" customWidth="1"/>
    <col min="4" max="7" width="15.7522123893805" style="38" customWidth="1"/>
    <col min="8" max="16384" width="9" style="38"/>
  </cols>
  <sheetData>
    <row r="1" s="38" customFormat="1" ht="20.1" customHeight="1" spans="1:7">
      <c r="A1" s="73" t="s">
        <v>1644</v>
      </c>
      <c r="B1" s="73"/>
      <c r="C1" s="73"/>
      <c r="D1" s="73"/>
      <c r="E1" s="73"/>
      <c r="F1" s="73"/>
      <c r="G1" s="73"/>
    </row>
    <row r="2" s="38" customFormat="1" spans="1:7">
      <c r="A2" s="43" t="s">
        <v>0</v>
      </c>
      <c r="B2" s="43" t="s">
        <v>1066</v>
      </c>
      <c r="C2" s="43" t="s">
        <v>262</v>
      </c>
      <c r="D2" s="43" t="s">
        <v>268</v>
      </c>
      <c r="E2" s="43" t="s">
        <v>527</v>
      </c>
      <c r="F2" s="43" t="s">
        <v>528</v>
      </c>
      <c r="G2" s="43" t="s">
        <v>529</v>
      </c>
    </row>
    <row r="3" s="38" customFormat="1" spans="1:7">
      <c r="A3" s="43"/>
      <c r="B3" s="43"/>
      <c r="C3" s="43"/>
      <c r="D3" s="43"/>
      <c r="E3" s="43"/>
      <c r="F3" s="43"/>
      <c r="G3" s="43"/>
    </row>
    <row r="4" s="38" customFormat="1" spans="1:7">
      <c r="A4" s="45"/>
      <c r="B4" s="45"/>
      <c r="C4" s="45"/>
      <c r="D4" s="45"/>
      <c r="E4" s="43"/>
      <c r="F4" s="43"/>
      <c r="G4" s="43"/>
    </row>
    <row r="5" s="38" customFormat="1" spans="1:7">
      <c r="A5" s="43" t="s">
        <v>891</v>
      </c>
      <c r="B5" s="43"/>
      <c r="C5" s="43"/>
      <c r="D5" s="43"/>
      <c r="E5" s="43"/>
      <c r="F5" s="43"/>
      <c r="G5" s="43"/>
    </row>
    <row r="6" s="38" customFormat="1" spans="1:8">
      <c r="A6" s="74">
        <v>1</v>
      </c>
      <c r="B6" s="74" t="s">
        <v>804</v>
      </c>
      <c r="C6" s="74" t="s">
        <v>608</v>
      </c>
      <c r="D6" s="74">
        <v>14</v>
      </c>
      <c r="E6" s="75"/>
      <c r="F6" s="75"/>
      <c r="G6" s="75"/>
      <c r="H6" s="44"/>
    </row>
    <row r="7" s="38" customFormat="1" spans="1:8">
      <c r="A7" s="74">
        <v>2</v>
      </c>
      <c r="B7" s="74" t="s">
        <v>1276</v>
      </c>
      <c r="C7" s="74" t="s">
        <v>608</v>
      </c>
      <c r="D7" s="74">
        <v>12</v>
      </c>
      <c r="E7" s="75"/>
      <c r="F7" s="75"/>
      <c r="G7" s="75"/>
      <c r="H7" s="44"/>
    </row>
    <row r="8" s="38" customFormat="1" spans="1:8">
      <c r="A8" s="74">
        <v>3</v>
      </c>
      <c r="B8" s="74" t="s">
        <v>1103</v>
      </c>
      <c r="C8" s="74" t="s">
        <v>608</v>
      </c>
      <c r="D8" s="74">
        <v>9</v>
      </c>
      <c r="E8" s="75"/>
      <c r="F8" s="75"/>
      <c r="G8" s="75"/>
      <c r="H8" s="44"/>
    </row>
    <row r="9" s="38" customFormat="1" spans="1:8">
      <c r="A9" s="74">
        <v>4</v>
      </c>
      <c r="B9" s="74" t="s">
        <v>1645</v>
      </c>
      <c r="C9" s="74" t="s">
        <v>608</v>
      </c>
      <c r="D9" s="74">
        <v>2</v>
      </c>
      <c r="E9" s="75"/>
      <c r="F9" s="75"/>
      <c r="G9" s="75"/>
      <c r="H9" s="44"/>
    </row>
    <row r="10" s="38" customFormat="1" spans="1:8">
      <c r="A10" s="74">
        <v>5</v>
      </c>
      <c r="B10" s="76" t="s">
        <v>1268</v>
      </c>
      <c r="C10" s="76" t="s">
        <v>608</v>
      </c>
      <c r="D10" s="76">
        <v>3</v>
      </c>
      <c r="E10" s="75"/>
      <c r="F10" s="75"/>
      <c r="G10" s="75"/>
      <c r="H10" s="44"/>
    </row>
    <row r="11" s="38" customFormat="1" spans="1:8">
      <c r="A11" s="74">
        <v>6</v>
      </c>
      <c r="B11" s="45" t="s">
        <v>1242</v>
      </c>
      <c r="C11" s="45" t="s">
        <v>608</v>
      </c>
      <c r="D11" s="45">
        <v>1</v>
      </c>
      <c r="E11" s="75"/>
      <c r="F11" s="75"/>
      <c r="G11" s="75"/>
      <c r="H11" s="44"/>
    </row>
    <row r="12" s="38" customFormat="1" spans="1:8">
      <c r="A12" s="74">
        <v>7</v>
      </c>
      <c r="B12" s="76" t="s">
        <v>1091</v>
      </c>
      <c r="C12" s="76" t="s">
        <v>608</v>
      </c>
      <c r="D12" s="76">
        <v>5</v>
      </c>
      <c r="E12" s="75"/>
      <c r="F12" s="75"/>
      <c r="G12" s="75"/>
      <c r="H12" s="44"/>
    </row>
    <row r="13" s="38" customFormat="1" spans="1:8">
      <c r="A13" s="74">
        <v>8</v>
      </c>
      <c r="B13" s="76" t="s">
        <v>1101</v>
      </c>
      <c r="C13" s="76" t="s">
        <v>608</v>
      </c>
      <c r="D13" s="76">
        <v>34</v>
      </c>
      <c r="E13" s="75"/>
      <c r="F13" s="75"/>
      <c r="G13" s="75"/>
      <c r="H13" s="44"/>
    </row>
    <row r="14" s="38" customFormat="1" spans="1:8">
      <c r="A14" s="74">
        <v>9</v>
      </c>
      <c r="B14" s="76" t="s">
        <v>1104</v>
      </c>
      <c r="C14" s="76" t="s">
        <v>608</v>
      </c>
      <c r="D14" s="76">
        <v>15</v>
      </c>
      <c r="E14" s="75"/>
      <c r="F14" s="75"/>
      <c r="G14" s="75"/>
      <c r="H14" s="44"/>
    </row>
    <row r="15" s="38" customFormat="1" spans="1:8">
      <c r="A15" s="74">
        <v>10</v>
      </c>
      <c r="B15" s="45" t="s">
        <v>1053</v>
      </c>
      <c r="C15" s="45" t="s">
        <v>608</v>
      </c>
      <c r="D15" s="45">
        <v>5</v>
      </c>
      <c r="E15" s="75"/>
      <c r="F15" s="75"/>
      <c r="G15" s="75"/>
      <c r="H15" s="44"/>
    </row>
    <row r="16" s="38" customFormat="1" spans="1:8">
      <c r="A16" s="74">
        <v>11</v>
      </c>
      <c r="B16" s="76" t="s">
        <v>1646</v>
      </c>
      <c r="C16" s="76" t="s">
        <v>608</v>
      </c>
      <c r="D16" s="76">
        <v>3</v>
      </c>
      <c r="E16" s="75"/>
      <c r="F16" s="75"/>
      <c r="G16" s="75"/>
      <c r="H16" s="44"/>
    </row>
    <row r="17" s="38" customFormat="1" spans="1:8">
      <c r="A17" s="74">
        <v>12</v>
      </c>
      <c r="B17" s="76" t="s">
        <v>1058</v>
      </c>
      <c r="C17" s="76" t="s">
        <v>608</v>
      </c>
      <c r="D17" s="76">
        <v>45</v>
      </c>
      <c r="E17" s="75"/>
      <c r="F17" s="75"/>
      <c r="G17" s="75"/>
      <c r="H17" s="44"/>
    </row>
    <row r="18" s="38" customFormat="1" spans="1:8">
      <c r="A18" s="74">
        <v>13</v>
      </c>
      <c r="B18" s="76" t="s">
        <v>1376</v>
      </c>
      <c r="C18" s="76" t="s">
        <v>608</v>
      </c>
      <c r="D18" s="76">
        <v>9</v>
      </c>
      <c r="E18" s="75"/>
      <c r="F18" s="75"/>
      <c r="G18" s="75"/>
      <c r="H18" s="44"/>
    </row>
    <row r="19" s="38" customFormat="1" spans="1:8">
      <c r="A19" s="74">
        <v>14</v>
      </c>
      <c r="B19" s="74" t="s">
        <v>1647</v>
      </c>
      <c r="C19" s="74" t="s">
        <v>608</v>
      </c>
      <c r="D19" s="74">
        <v>5</v>
      </c>
      <c r="E19" s="75"/>
      <c r="F19" s="75"/>
      <c r="G19" s="75"/>
      <c r="H19" s="44"/>
    </row>
    <row r="20" s="38" customFormat="1" spans="1:8">
      <c r="A20" s="74">
        <v>15</v>
      </c>
      <c r="B20" s="74" t="s">
        <v>1062</v>
      </c>
      <c r="C20" s="74" t="s">
        <v>608</v>
      </c>
      <c r="D20" s="74">
        <v>7</v>
      </c>
      <c r="E20" s="75"/>
      <c r="F20" s="75"/>
      <c r="G20" s="75"/>
      <c r="H20" s="44"/>
    </row>
    <row r="21" s="38" customFormat="1" spans="1:8">
      <c r="A21" s="74">
        <v>16</v>
      </c>
      <c r="B21" s="74" t="s">
        <v>1102</v>
      </c>
      <c r="C21" s="74" t="s">
        <v>608</v>
      </c>
      <c r="D21" s="74">
        <v>6</v>
      </c>
      <c r="E21" s="75"/>
      <c r="F21" s="75"/>
      <c r="G21" s="75"/>
      <c r="H21" s="44"/>
    </row>
    <row r="22" s="38" customFormat="1" spans="1:8">
      <c r="A22" s="74">
        <v>17</v>
      </c>
      <c r="B22" s="74" t="s">
        <v>1208</v>
      </c>
      <c r="C22" s="74" t="s">
        <v>608</v>
      </c>
      <c r="D22" s="74">
        <v>8</v>
      </c>
      <c r="E22" s="75"/>
      <c r="F22" s="75"/>
      <c r="G22" s="75"/>
      <c r="H22" s="44"/>
    </row>
    <row r="23" s="38" customFormat="1" spans="1:8">
      <c r="A23" s="74">
        <v>18</v>
      </c>
      <c r="B23" s="45" t="s">
        <v>1109</v>
      </c>
      <c r="C23" s="45" t="s">
        <v>608</v>
      </c>
      <c r="D23" s="45">
        <v>3</v>
      </c>
      <c r="E23" s="75"/>
      <c r="F23" s="75"/>
      <c r="G23" s="75"/>
      <c r="H23" s="44"/>
    </row>
    <row r="24" s="38" customFormat="1" spans="1:8">
      <c r="A24" s="74">
        <v>19</v>
      </c>
      <c r="B24" s="74" t="s">
        <v>1092</v>
      </c>
      <c r="C24" s="74" t="s">
        <v>608</v>
      </c>
      <c r="D24" s="74">
        <v>13</v>
      </c>
      <c r="E24" s="75"/>
      <c r="F24" s="75"/>
      <c r="G24" s="75"/>
      <c r="H24" s="44"/>
    </row>
    <row r="25" s="38" customFormat="1" spans="1:8">
      <c r="A25" s="74">
        <v>20</v>
      </c>
      <c r="B25" s="76" t="s">
        <v>1263</v>
      </c>
      <c r="C25" s="76" t="s">
        <v>608</v>
      </c>
      <c r="D25" s="76">
        <v>9</v>
      </c>
      <c r="E25" s="75"/>
      <c r="F25" s="75"/>
      <c r="G25" s="75"/>
      <c r="H25" s="44"/>
    </row>
    <row r="26" s="38" customFormat="1" spans="1:8">
      <c r="A26" s="74">
        <v>21</v>
      </c>
      <c r="B26" s="76" t="s">
        <v>1068</v>
      </c>
      <c r="C26" s="76" t="s">
        <v>608</v>
      </c>
      <c r="D26" s="76">
        <v>17</v>
      </c>
      <c r="E26" s="75"/>
      <c r="F26" s="75"/>
      <c r="G26" s="75"/>
      <c r="H26" s="44"/>
    </row>
    <row r="27" s="38" customFormat="1" spans="1:8">
      <c r="A27" s="74">
        <v>22</v>
      </c>
      <c r="B27" s="45" t="s">
        <v>1245</v>
      </c>
      <c r="C27" s="45" t="s">
        <v>608</v>
      </c>
      <c r="D27" s="45">
        <v>19</v>
      </c>
      <c r="E27" s="75"/>
      <c r="F27" s="75"/>
      <c r="G27" s="75"/>
      <c r="H27" s="44"/>
    </row>
    <row r="28" s="38" customFormat="1" spans="1:8">
      <c r="A28" s="74">
        <v>23</v>
      </c>
      <c r="B28" s="74" t="s">
        <v>1058</v>
      </c>
      <c r="C28" s="74" t="s">
        <v>608</v>
      </c>
      <c r="D28" s="74">
        <v>20</v>
      </c>
      <c r="E28" s="75"/>
      <c r="F28" s="75"/>
      <c r="G28" s="75"/>
      <c r="H28" s="44"/>
    </row>
    <row r="29" s="38" customFormat="1" spans="1:8">
      <c r="A29" s="74">
        <v>24</v>
      </c>
      <c r="B29" s="74" t="s">
        <v>1279</v>
      </c>
      <c r="C29" s="74" t="s">
        <v>608</v>
      </c>
      <c r="D29" s="74">
        <v>12</v>
      </c>
      <c r="E29" s="75"/>
      <c r="F29" s="75"/>
      <c r="G29" s="75"/>
      <c r="H29" s="44"/>
    </row>
    <row r="30" s="38" customFormat="1" spans="1:8">
      <c r="A30" s="74">
        <v>25</v>
      </c>
      <c r="B30" s="74" t="s">
        <v>1077</v>
      </c>
      <c r="C30" s="74" t="s">
        <v>608</v>
      </c>
      <c r="D30" s="74">
        <v>17</v>
      </c>
      <c r="E30" s="75"/>
      <c r="F30" s="75"/>
      <c r="G30" s="75"/>
      <c r="H30" s="44"/>
    </row>
    <row r="31" s="38" customFormat="1" spans="1:8">
      <c r="A31" s="74">
        <v>26</v>
      </c>
      <c r="B31" s="74" t="s">
        <v>1215</v>
      </c>
      <c r="C31" s="74" t="s">
        <v>608</v>
      </c>
      <c r="D31" s="74">
        <v>27</v>
      </c>
      <c r="E31" s="75"/>
      <c r="F31" s="75"/>
      <c r="G31" s="75"/>
      <c r="H31" s="44"/>
    </row>
    <row r="32" s="38" customFormat="1" spans="1:8">
      <c r="A32" s="74">
        <v>27</v>
      </c>
      <c r="B32" s="74" t="s">
        <v>1110</v>
      </c>
      <c r="C32" s="74" t="s">
        <v>608</v>
      </c>
      <c r="D32" s="74">
        <v>58</v>
      </c>
      <c r="E32" s="75"/>
      <c r="F32" s="75"/>
      <c r="G32" s="75"/>
      <c r="H32" s="44"/>
    </row>
    <row r="33" s="38" customFormat="1" spans="1:8">
      <c r="A33" s="74">
        <v>28</v>
      </c>
      <c r="B33" s="74" t="s">
        <v>1247</v>
      </c>
      <c r="C33" s="74" t="s">
        <v>608</v>
      </c>
      <c r="D33" s="74">
        <v>25</v>
      </c>
      <c r="E33" s="75"/>
      <c r="F33" s="75"/>
      <c r="G33" s="75"/>
      <c r="H33" s="44"/>
    </row>
    <row r="34" s="38" customFormat="1" spans="1:8">
      <c r="A34" s="74">
        <v>29</v>
      </c>
      <c r="B34" s="45" t="s">
        <v>1354</v>
      </c>
      <c r="C34" s="45" t="s">
        <v>1063</v>
      </c>
      <c r="D34" s="45">
        <v>42</v>
      </c>
      <c r="E34" s="75"/>
      <c r="F34" s="75"/>
      <c r="G34" s="75"/>
      <c r="H34" s="44"/>
    </row>
    <row r="35" s="38" customFormat="1" spans="1:8">
      <c r="A35" s="74">
        <v>30</v>
      </c>
      <c r="B35" s="45" t="s">
        <v>1243</v>
      </c>
      <c r="C35" s="45" t="s">
        <v>1063</v>
      </c>
      <c r="D35" s="45">
        <v>362</v>
      </c>
      <c r="E35" s="75"/>
      <c r="F35" s="75"/>
      <c r="G35" s="75"/>
      <c r="H35" s="44"/>
    </row>
    <row r="36" s="38" customFormat="1" spans="1:8">
      <c r="A36" s="74">
        <v>31</v>
      </c>
      <c r="B36" s="45" t="s">
        <v>1125</v>
      </c>
      <c r="C36" s="45" t="s">
        <v>1063</v>
      </c>
      <c r="D36" s="45">
        <v>152</v>
      </c>
      <c r="E36" s="75"/>
      <c r="F36" s="75"/>
      <c r="G36" s="75"/>
      <c r="H36" s="44"/>
    </row>
    <row r="37" s="38" customFormat="1" spans="1:8">
      <c r="A37" s="74">
        <v>32</v>
      </c>
      <c r="B37" s="45" t="s">
        <v>1271</v>
      </c>
      <c r="C37" s="45" t="s">
        <v>1063</v>
      </c>
      <c r="D37" s="45">
        <v>144</v>
      </c>
      <c r="E37" s="75"/>
      <c r="F37" s="75"/>
      <c r="G37" s="75"/>
      <c r="H37" s="44"/>
    </row>
    <row r="38" s="38" customFormat="1" spans="1:8">
      <c r="A38" s="74">
        <v>33</v>
      </c>
      <c r="B38" s="45" t="s">
        <v>1265</v>
      </c>
      <c r="C38" s="45" t="s">
        <v>1063</v>
      </c>
      <c r="D38" s="45">
        <v>53</v>
      </c>
      <c r="E38" s="75"/>
      <c r="F38" s="75"/>
      <c r="G38" s="75"/>
      <c r="H38" s="44"/>
    </row>
    <row r="39" s="38" customFormat="1" spans="1:8">
      <c r="A39" s="74">
        <v>34</v>
      </c>
      <c r="B39" s="45" t="s">
        <v>1219</v>
      </c>
      <c r="C39" s="45" t="s">
        <v>1063</v>
      </c>
      <c r="D39" s="45">
        <v>389</v>
      </c>
      <c r="E39" s="75"/>
      <c r="F39" s="75"/>
      <c r="G39" s="75"/>
      <c r="H39" s="44"/>
    </row>
    <row r="40" s="38" customFormat="1" spans="1:8">
      <c r="A40" s="74">
        <v>35</v>
      </c>
      <c r="B40" s="45" t="s">
        <v>836</v>
      </c>
      <c r="C40" s="45" t="s">
        <v>1063</v>
      </c>
      <c r="D40" s="45">
        <v>155</v>
      </c>
      <c r="E40" s="75"/>
      <c r="F40" s="75"/>
      <c r="G40" s="75"/>
      <c r="H40" s="44"/>
    </row>
    <row r="41" s="38" customFormat="1" spans="1:8">
      <c r="A41" s="74">
        <v>36</v>
      </c>
      <c r="B41" s="45" t="s">
        <v>1648</v>
      </c>
      <c r="C41" s="45" t="s">
        <v>1063</v>
      </c>
      <c r="D41" s="45">
        <v>296</v>
      </c>
      <c r="E41" s="75"/>
      <c r="F41" s="75"/>
      <c r="G41" s="75"/>
      <c r="H41" s="44"/>
    </row>
    <row r="42" s="38" customFormat="1" spans="1:8">
      <c r="A42" s="74">
        <v>37</v>
      </c>
      <c r="B42" s="45" t="s">
        <v>1649</v>
      </c>
      <c r="C42" s="45" t="s">
        <v>1063</v>
      </c>
      <c r="D42" s="45">
        <v>64</v>
      </c>
      <c r="E42" s="75"/>
      <c r="F42" s="75"/>
      <c r="G42" s="75"/>
      <c r="H42" s="44"/>
    </row>
    <row r="43" s="38" customFormat="1" spans="1:8">
      <c r="A43" s="74">
        <v>38</v>
      </c>
      <c r="B43" s="45" t="s">
        <v>1233</v>
      </c>
      <c r="C43" s="45" t="s">
        <v>1063</v>
      </c>
      <c r="D43" s="45">
        <v>73</v>
      </c>
      <c r="E43" s="75"/>
      <c r="F43" s="75"/>
      <c r="G43" s="75"/>
      <c r="H43" s="44"/>
    </row>
    <row r="44" s="38" customFormat="1" spans="1:8">
      <c r="A44" s="74">
        <v>39</v>
      </c>
      <c r="B44" s="45" t="s">
        <v>1650</v>
      </c>
      <c r="C44" s="45" t="s">
        <v>1063</v>
      </c>
      <c r="D44" s="45">
        <v>455</v>
      </c>
      <c r="E44" s="75"/>
      <c r="F44" s="75"/>
      <c r="G44" s="75"/>
      <c r="H44" s="44"/>
    </row>
    <row r="45" s="38" customFormat="1" spans="1:8">
      <c r="A45" s="74">
        <v>40</v>
      </c>
      <c r="B45" s="45" t="s">
        <v>1228</v>
      </c>
      <c r="C45" s="45" t="s">
        <v>1063</v>
      </c>
      <c r="D45" s="45">
        <v>30</v>
      </c>
      <c r="E45" s="75"/>
      <c r="F45" s="75"/>
      <c r="G45" s="75"/>
      <c r="H45" s="44"/>
    </row>
    <row r="46" s="38" customFormat="1" spans="1:8">
      <c r="A46" s="74">
        <v>41</v>
      </c>
      <c r="B46" s="45" t="s">
        <v>1054</v>
      </c>
      <c r="C46" s="45" t="s">
        <v>1063</v>
      </c>
      <c r="D46" s="45">
        <v>60</v>
      </c>
      <c r="E46" s="75"/>
      <c r="F46" s="75"/>
      <c r="G46" s="75"/>
      <c r="H46" s="44"/>
    </row>
    <row r="47" s="38" customFormat="1" spans="1:8">
      <c r="A47" s="74">
        <v>42</v>
      </c>
      <c r="B47" s="45" t="s">
        <v>1090</v>
      </c>
      <c r="C47" s="45" t="s">
        <v>1063</v>
      </c>
      <c r="D47" s="45">
        <v>212</v>
      </c>
      <c r="E47" s="75"/>
      <c r="F47" s="75"/>
      <c r="G47" s="75"/>
      <c r="H47" s="44"/>
    </row>
    <row r="48" s="38" customFormat="1" spans="1:8">
      <c r="A48" s="74">
        <v>43</v>
      </c>
      <c r="B48" s="45" t="s">
        <v>1651</v>
      </c>
      <c r="C48" s="45" t="s">
        <v>1063</v>
      </c>
      <c r="D48" s="45">
        <v>237</v>
      </c>
      <c r="E48" s="75"/>
      <c r="F48" s="75"/>
      <c r="G48" s="75"/>
      <c r="H48" s="44"/>
    </row>
    <row r="49" s="38" customFormat="1" spans="1:8">
      <c r="A49" s="74">
        <v>44</v>
      </c>
      <c r="B49" s="45" t="s">
        <v>1369</v>
      </c>
      <c r="C49" s="45" t="s">
        <v>1063</v>
      </c>
      <c r="D49" s="45">
        <v>143</v>
      </c>
      <c r="E49" s="75"/>
      <c r="F49" s="75"/>
      <c r="G49" s="75"/>
      <c r="H49" s="44"/>
    </row>
    <row r="50" s="38" customFormat="1" spans="1:8">
      <c r="A50" s="74">
        <v>45</v>
      </c>
      <c r="B50" s="45" t="s">
        <v>1241</v>
      </c>
      <c r="C50" s="45" t="s">
        <v>1063</v>
      </c>
      <c r="D50" s="45">
        <v>198</v>
      </c>
      <c r="E50" s="75"/>
      <c r="F50" s="75"/>
      <c r="G50" s="75"/>
      <c r="H50" s="44"/>
    </row>
    <row r="51" s="38" customFormat="1" spans="1:8">
      <c r="A51" s="74">
        <v>46</v>
      </c>
      <c r="B51" s="45" t="s">
        <v>1129</v>
      </c>
      <c r="C51" s="45" t="s">
        <v>1063</v>
      </c>
      <c r="D51" s="45">
        <v>14</v>
      </c>
      <c r="E51" s="75"/>
      <c r="F51" s="75"/>
      <c r="G51" s="75"/>
      <c r="H51" s="44"/>
    </row>
    <row r="52" s="38" customFormat="1" spans="1:8">
      <c r="A52" s="74">
        <v>47</v>
      </c>
      <c r="B52" s="45" t="s">
        <v>1652</v>
      </c>
      <c r="C52" s="45" t="s">
        <v>1063</v>
      </c>
      <c r="D52" s="45">
        <v>58</v>
      </c>
      <c r="E52" s="75"/>
      <c r="F52" s="75"/>
      <c r="G52" s="75"/>
      <c r="H52" s="44"/>
    </row>
    <row r="53" s="38" customFormat="1" spans="1:8">
      <c r="A53" s="74">
        <v>48</v>
      </c>
      <c r="B53" s="45" t="s">
        <v>627</v>
      </c>
      <c r="C53" s="45" t="s">
        <v>1063</v>
      </c>
      <c r="D53" s="45">
        <v>34782</v>
      </c>
      <c r="E53" s="75"/>
      <c r="F53" s="75"/>
      <c r="G53" s="75"/>
      <c r="H53" s="44"/>
    </row>
    <row r="54" s="38" customFormat="1" spans="1:8">
      <c r="A54" s="74">
        <v>49</v>
      </c>
      <c r="B54" s="45" t="s">
        <v>1653</v>
      </c>
      <c r="C54" s="45" t="s">
        <v>1063</v>
      </c>
      <c r="D54" s="45">
        <v>75677</v>
      </c>
      <c r="E54" s="75"/>
      <c r="F54" s="75"/>
      <c r="G54" s="75"/>
      <c r="H54" s="44"/>
    </row>
    <row r="55" s="38" customFormat="1" spans="1:8">
      <c r="A55" s="74">
        <v>50</v>
      </c>
      <c r="B55" s="45" t="s">
        <v>1127</v>
      </c>
      <c r="C55" s="45" t="s">
        <v>1063</v>
      </c>
      <c r="D55" s="45">
        <v>257</v>
      </c>
      <c r="E55" s="75"/>
      <c r="F55" s="75"/>
      <c r="G55" s="75"/>
      <c r="H55" s="44"/>
    </row>
    <row r="56" s="38" customFormat="1" spans="1:8">
      <c r="A56" s="77"/>
      <c r="B56" s="73" t="s">
        <v>1654</v>
      </c>
      <c r="C56" s="77"/>
      <c r="D56" s="78"/>
      <c r="E56" s="75"/>
      <c r="F56" s="75"/>
      <c r="G56" s="75"/>
      <c r="H56" s="44"/>
    </row>
    <row r="57" s="38" customFormat="1" spans="1:8">
      <c r="A57" s="74">
        <v>1</v>
      </c>
      <c r="B57" s="45" t="s">
        <v>1655</v>
      </c>
      <c r="C57" s="74" t="s">
        <v>285</v>
      </c>
      <c r="D57" s="45">
        <v>21</v>
      </c>
      <c r="E57" s="75"/>
      <c r="F57" s="75"/>
      <c r="G57" s="75"/>
      <c r="H57" s="44"/>
    </row>
    <row r="58" s="38" customFormat="1" spans="1:8">
      <c r="A58" s="74">
        <v>2</v>
      </c>
      <c r="B58" s="45" t="s">
        <v>1656</v>
      </c>
      <c r="C58" s="74" t="s">
        <v>454</v>
      </c>
      <c r="D58" s="45">
        <v>920</v>
      </c>
      <c r="E58" s="75"/>
      <c r="F58" s="75"/>
      <c r="G58" s="75"/>
      <c r="H58" s="44"/>
    </row>
    <row r="59" s="38" customFormat="1" spans="1:8">
      <c r="A59" s="74">
        <v>3</v>
      </c>
      <c r="B59" s="45" t="s">
        <v>1657</v>
      </c>
      <c r="C59" s="74" t="s">
        <v>454</v>
      </c>
      <c r="D59" s="45">
        <v>970</v>
      </c>
      <c r="E59" s="75"/>
      <c r="F59" s="75"/>
      <c r="G59" s="75"/>
      <c r="H59" s="44"/>
    </row>
    <row r="60" s="38" customFormat="1" spans="1:8">
      <c r="A60" s="74">
        <v>4</v>
      </c>
      <c r="B60" s="45" t="s">
        <v>1658</v>
      </c>
      <c r="C60" s="74" t="s">
        <v>285</v>
      </c>
      <c r="D60" s="45">
        <v>8</v>
      </c>
      <c r="E60" s="75"/>
      <c r="F60" s="75"/>
      <c r="G60" s="75"/>
      <c r="H60" s="44"/>
    </row>
    <row r="61" s="38" customFormat="1" spans="1:8">
      <c r="A61" s="74">
        <v>5</v>
      </c>
      <c r="B61" s="45" t="s">
        <v>1659</v>
      </c>
      <c r="C61" s="45" t="s">
        <v>285</v>
      </c>
      <c r="D61" s="45">
        <v>8</v>
      </c>
      <c r="E61" s="75"/>
      <c r="F61" s="75"/>
      <c r="G61" s="75"/>
      <c r="H61" s="44"/>
    </row>
    <row r="62" s="38" customFormat="1" spans="1:8">
      <c r="A62" s="74">
        <v>6</v>
      </c>
      <c r="B62" s="45" t="s">
        <v>1660</v>
      </c>
      <c r="C62" s="45" t="s">
        <v>1018</v>
      </c>
      <c r="D62" s="45">
        <v>1</v>
      </c>
      <c r="E62" s="75"/>
      <c r="F62" s="75"/>
      <c r="G62" s="75"/>
      <c r="H62" s="44"/>
    </row>
    <row r="63" s="38" customFormat="1" spans="1:8">
      <c r="A63" s="74">
        <v>7</v>
      </c>
      <c r="B63" s="45" t="s">
        <v>1661</v>
      </c>
      <c r="C63" s="45" t="s">
        <v>285</v>
      </c>
      <c r="D63" s="45">
        <v>1</v>
      </c>
      <c r="E63" s="75"/>
      <c r="F63" s="75"/>
      <c r="G63" s="75"/>
      <c r="H63" s="44"/>
    </row>
    <row r="64" s="38" customFormat="1" spans="1:8">
      <c r="A64" s="74">
        <v>8</v>
      </c>
      <c r="B64" s="45" t="s">
        <v>1662</v>
      </c>
      <c r="C64" s="45" t="s">
        <v>285</v>
      </c>
      <c r="D64" s="45">
        <v>1</v>
      </c>
      <c r="E64" s="75"/>
      <c r="F64" s="75"/>
      <c r="G64" s="75"/>
      <c r="H64" s="44"/>
    </row>
    <row r="65" s="38" customFormat="1" spans="1:8">
      <c r="A65" s="74">
        <v>9</v>
      </c>
      <c r="B65" s="45" t="s">
        <v>1663</v>
      </c>
      <c r="C65" s="45" t="s">
        <v>285</v>
      </c>
      <c r="D65" s="45">
        <v>1</v>
      </c>
      <c r="E65" s="75"/>
      <c r="F65" s="75"/>
      <c r="G65" s="75"/>
      <c r="H65" s="44"/>
    </row>
    <row r="66" s="38" customFormat="1" spans="1:7">
      <c r="A66" s="79" t="s">
        <v>256</v>
      </c>
      <c r="B66" s="79"/>
      <c r="C66" s="79"/>
      <c r="D66" s="80"/>
      <c r="E66" s="80"/>
      <c r="F66" s="80"/>
      <c r="G66" s="80"/>
    </row>
  </sheetData>
  <mergeCells count="4">
    <mergeCell ref="A1:G1"/>
    <mergeCell ref="A3:C3"/>
    <mergeCell ref="A5:C5"/>
    <mergeCell ref="A66:C66"/>
  </mergeCells>
  <pageMargins left="0.75" right="0.75" top="1" bottom="1" header="0.5" footer="0.5"/>
  <headerFooter/>
</worksheet>
</file>

<file path=xl/worksheets/sheet1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51"/>
  <sheetViews>
    <sheetView workbookViewId="0">
      <selection activeCell="A1" sqref="A1:G1"/>
    </sheetView>
  </sheetViews>
  <sheetFormatPr defaultColWidth="10" defaultRowHeight="15.75"/>
  <cols>
    <col min="1" max="1" width="5.75221238938053" style="33" customWidth="1"/>
    <col min="2" max="2" width="20.7522123893805" style="33" customWidth="1"/>
    <col min="3" max="3" width="5.75221238938053" style="33" customWidth="1"/>
    <col min="4" max="4" width="15.7522123893805" style="33" customWidth="1"/>
    <col min="5" max="7" width="15.7522123893805" style="61" customWidth="1"/>
    <col min="8" max="9" width="10" style="33"/>
    <col min="10" max="10" width="13.6371681415929" style="33" customWidth="1"/>
    <col min="11" max="16384" width="10" style="33"/>
  </cols>
  <sheetData>
    <row r="1" s="33" customFormat="1" ht="39.95" customHeight="1" spans="1:7">
      <c r="A1" s="41" t="s">
        <v>1664</v>
      </c>
      <c r="B1" s="41"/>
      <c r="C1" s="41"/>
      <c r="D1" s="41"/>
      <c r="E1" s="41"/>
      <c r="F1" s="41"/>
      <c r="G1" s="42"/>
    </row>
    <row r="2" s="39" customFormat="1" ht="24.95" customHeight="1" spans="1:7">
      <c r="A2" s="43" t="s">
        <v>0</v>
      </c>
      <c r="B2" s="43" t="s">
        <v>1052</v>
      </c>
      <c r="C2" s="43" t="s">
        <v>262</v>
      </c>
      <c r="D2" s="43" t="s">
        <v>268</v>
      </c>
      <c r="E2" s="62" t="s">
        <v>527</v>
      </c>
      <c r="F2" s="62" t="s">
        <v>528</v>
      </c>
      <c r="G2" s="63" t="s">
        <v>529</v>
      </c>
    </row>
    <row r="3" s="38" customFormat="1" spans="1:10">
      <c r="A3" s="43"/>
      <c r="B3" s="43"/>
      <c r="C3" s="43"/>
      <c r="D3" s="45"/>
      <c r="E3" s="45"/>
      <c r="F3" s="45"/>
      <c r="G3" s="45"/>
      <c r="H3" s="44"/>
      <c r="I3" s="44"/>
      <c r="J3" s="44"/>
    </row>
    <row r="4" s="38" customFormat="1" spans="1:10">
      <c r="A4" s="46"/>
      <c r="B4" s="46"/>
      <c r="C4" s="46"/>
      <c r="D4" s="64"/>
      <c r="E4" s="46"/>
      <c r="F4" s="46"/>
      <c r="G4" s="46"/>
      <c r="H4" s="44"/>
      <c r="I4" s="44"/>
      <c r="J4" s="44"/>
    </row>
    <row r="5" s="38" customFormat="1" spans="1:10">
      <c r="A5" s="43" t="s">
        <v>891</v>
      </c>
      <c r="B5" s="43"/>
      <c r="C5" s="43"/>
      <c r="D5" s="45"/>
      <c r="E5" s="45"/>
      <c r="F5" s="45"/>
      <c r="G5" s="45"/>
      <c r="H5" s="44"/>
      <c r="I5" s="44"/>
      <c r="J5" s="44"/>
    </row>
    <row r="6" s="33" customFormat="1" spans="1:9">
      <c r="A6" s="47">
        <v>1</v>
      </c>
      <c r="B6" s="47" t="s">
        <v>1665</v>
      </c>
      <c r="C6" s="47" t="s">
        <v>608</v>
      </c>
      <c r="D6" s="47">
        <v>55</v>
      </c>
      <c r="E6" s="65"/>
      <c r="F6" s="65"/>
      <c r="G6" s="66"/>
      <c r="I6" s="44"/>
    </row>
    <row r="7" s="33" customFormat="1" spans="1:9">
      <c r="A7" s="47">
        <v>2</v>
      </c>
      <c r="B7" s="47" t="s">
        <v>1061</v>
      </c>
      <c r="C7" s="47" t="s">
        <v>608</v>
      </c>
      <c r="D7" s="47">
        <v>21</v>
      </c>
      <c r="E7" s="65"/>
      <c r="F7" s="65"/>
      <c r="G7" s="66"/>
      <c r="I7" s="44"/>
    </row>
    <row r="8" s="33" customFormat="1" spans="1:9">
      <c r="A8" s="47">
        <v>3</v>
      </c>
      <c r="B8" s="47" t="s">
        <v>1375</v>
      </c>
      <c r="C8" s="47" t="s">
        <v>608</v>
      </c>
      <c r="D8" s="47">
        <v>41</v>
      </c>
      <c r="E8" s="65"/>
      <c r="F8" s="65"/>
      <c r="G8" s="66"/>
      <c r="I8" s="44"/>
    </row>
    <row r="9" s="33" customFormat="1" spans="1:9">
      <c r="A9" s="47">
        <v>4</v>
      </c>
      <c r="B9" s="47" t="s">
        <v>1059</v>
      </c>
      <c r="C9" s="47" t="s">
        <v>608</v>
      </c>
      <c r="D9" s="47">
        <v>45</v>
      </c>
      <c r="E9" s="65"/>
      <c r="F9" s="65"/>
      <c r="G9" s="66"/>
      <c r="I9" s="44"/>
    </row>
    <row r="10" s="33" customFormat="1" spans="1:9">
      <c r="A10" s="47">
        <v>5</v>
      </c>
      <c r="B10" s="50" t="s">
        <v>1058</v>
      </c>
      <c r="C10" s="47" t="s">
        <v>608</v>
      </c>
      <c r="D10" s="49">
        <v>38</v>
      </c>
      <c r="E10" s="65"/>
      <c r="F10" s="65"/>
      <c r="G10" s="66"/>
      <c r="I10" s="44"/>
    </row>
    <row r="11" s="33" customFormat="1" spans="1:9">
      <c r="A11" s="47">
        <v>6</v>
      </c>
      <c r="B11" s="47" t="s">
        <v>1666</v>
      </c>
      <c r="C11" s="47" t="s">
        <v>608</v>
      </c>
      <c r="D11" s="47">
        <v>25</v>
      </c>
      <c r="E11" s="65"/>
      <c r="F11" s="65"/>
      <c r="G11" s="66"/>
      <c r="I11" s="44"/>
    </row>
    <row r="12" s="33" customFormat="1" spans="1:9">
      <c r="A12" s="47">
        <v>7</v>
      </c>
      <c r="B12" s="47" t="s">
        <v>1126</v>
      </c>
      <c r="C12" s="47" t="s">
        <v>608</v>
      </c>
      <c r="D12" s="47">
        <v>228</v>
      </c>
      <c r="E12" s="65"/>
      <c r="F12" s="65"/>
      <c r="G12" s="66"/>
      <c r="I12" s="44"/>
    </row>
    <row r="13" s="33" customFormat="1" spans="1:9">
      <c r="A13" s="47">
        <v>8</v>
      </c>
      <c r="B13" s="47" t="s">
        <v>1357</v>
      </c>
      <c r="C13" s="47" t="s">
        <v>608</v>
      </c>
      <c r="D13" s="47">
        <v>238</v>
      </c>
      <c r="E13" s="65"/>
      <c r="F13" s="65"/>
      <c r="G13" s="66"/>
      <c r="I13" s="44"/>
    </row>
    <row r="14" s="33" customFormat="1" spans="1:9">
      <c r="A14" s="47">
        <v>9</v>
      </c>
      <c r="B14" s="47" t="s">
        <v>835</v>
      </c>
      <c r="C14" s="47" t="s">
        <v>608</v>
      </c>
      <c r="D14" s="47">
        <v>232</v>
      </c>
      <c r="E14" s="65"/>
      <c r="F14" s="65"/>
      <c r="G14" s="66"/>
      <c r="I14" s="44"/>
    </row>
    <row r="15" s="33" customFormat="1" spans="1:9">
      <c r="A15" s="47">
        <v>10</v>
      </c>
      <c r="B15" s="47" t="s">
        <v>1103</v>
      </c>
      <c r="C15" s="47" t="s">
        <v>608</v>
      </c>
      <c r="D15" s="47">
        <v>188</v>
      </c>
      <c r="E15" s="65"/>
      <c r="F15" s="65"/>
      <c r="G15" s="66"/>
      <c r="I15" s="44"/>
    </row>
    <row r="16" s="33" customFormat="1" spans="1:9">
      <c r="A16" s="47">
        <v>11</v>
      </c>
      <c r="B16" s="47" t="s">
        <v>804</v>
      </c>
      <c r="C16" s="47" t="s">
        <v>608</v>
      </c>
      <c r="D16" s="47">
        <v>47</v>
      </c>
      <c r="E16" s="65"/>
      <c r="F16" s="65"/>
      <c r="G16" s="66"/>
      <c r="I16" s="44"/>
    </row>
    <row r="17" s="33" customFormat="1" spans="1:9">
      <c r="A17" s="47">
        <v>12</v>
      </c>
      <c r="B17" s="47" t="s">
        <v>1667</v>
      </c>
      <c r="C17" s="47" t="s">
        <v>608</v>
      </c>
      <c r="D17" s="47">
        <f>109+37</f>
        <v>146</v>
      </c>
      <c r="E17" s="65"/>
      <c r="F17" s="65"/>
      <c r="G17" s="66"/>
      <c r="I17" s="44"/>
    </row>
    <row r="18" s="33" customFormat="1" spans="1:9">
      <c r="A18" s="47">
        <v>13</v>
      </c>
      <c r="B18" s="47" t="s">
        <v>1109</v>
      </c>
      <c r="C18" s="47" t="s">
        <v>608</v>
      </c>
      <c r="D18" s="47">
        <v>73</v>
      </c>
      <c r="E18" s="67"/>
      <c r="F18" s="67"/>
      <c r="G18" s="68"/>
      <c r="I18" s="44"/>
    </row>
    <row r="19" s="33" customFormat="1" spans="1:9">
      <c r="A19" s="47">
        <v>14</v>
      </c>
      <c r="B19" s="47" t="s">
        <v>1067</v>
      </c>
      <c r="C19" s="47" t="s">
        <v>608</v>
      </c>
      <c r="D19" s="49">
        <v>401</v>
      </c>
      <c r="E19" s="65"/>
      <c r="F19" s="65"/>
      <c r="G19" s="66"/>
      <c r="I19" s="44"/>
    </row>
    <row r="20" s="33" customFormat="1" spans="1:9">
      <c r="A20" s="47">
        <v>15</v>
      </c>
      <c r="B20" s="50" t="s">
        <v>1071</v>
      </c>
      <c r="C20" s="47" t="s">
        <v>608</v>
      </c>
      <c r="D20" s="49">
        <v>145</v>
      </c>
      <c r="E20" s="67"/>
      <c r="F20" s="67"/>
      <c r="G20" s="68"/>
      <c r="I20" s="44"/>
    </row>
    <row r="21" s="33" customFormat="1" spans="1:9">
      <c r="A21" s="47">
        <v>16</v>
      </c>
      <c r="B21" s="47" t="s">
        <v>1104</v>
      </c>
      <c r="C21" s="47" t="s">
        <v>608</v>
      </c>
      <c r="D21" s="49">
        <v>137</v>
      </c>
      <c r="E21" s="65"/>
      <c r="F21" s="65"/>
      <c r="G21" s="66"/>
      <c r="I21" s="44"/>
    </row>
    <row r="22" s="33" customFormat="1" spans="1:9">
      <c r="A22" s="47">
        <v>17</v>
      </c>
      <c r="B22" s="50" t="s">
        <v>1113</v>
      </c>
      <c r="C22" s="47" t="s">
        <v>608</v>
      </c>
      <c r="D22" s="49">
        <v>168</v>
      </c>
      <c r="E22" s="67"/>
      <c r="F22" s="67"/>
      <c r="G22" s="68"/>
      <c r="I22" s="44"/>
    </row>
    <row r="23" s="33" customFormat="1" spans="1:9">
      <c r="A23" s="47">
        <v>18</v>
      </c>
      <c r="B23" s="47" t="s">
        <v>1045</v>
      </c>
      <c r="C23" s="47" t="s">
        <v>608</v>
      </c>
      <c r="D23" s="49">
        <v>231</v>
      </c>
      <c r="E23" s="65"/>
      <c r="F23" s="65"/>
      <c r="G23" s="66"/>
      <c r="I23" s="44"/>
    </row>
    <row r="24" s="33" customFormat="1" spans="1:9">
      <c r="A24" s="47">
        <v>19</v>
      </c>
      <c r="B24" s="50" t="s">
        <v>1110</v>
      </c>
      <c r="C24" s="47" t="s">
        <v>608</v>
      </c>
      <c r="D24" s="49">
        <v>203</v>
      </c>
      <c r="E24" s="67"/>
      <c r="F24" s="67"/>
      <c r="G24" s="68"/>
      <c r="I24" s="44"/>
    </row>
    <row r="25" s="33" customFormat="1" spans="1:9">
      <c r="A25" s="47">
        <v>20</v>
      </c>
      <c r="B25" s="47" t="s">
        <v>1246</v>
      </c>
      <c r="C25" s="47" t="s">
        <v>608</v>
      </c>
      <c r="D25" s="49">
        <v>24</v>
      </c>
      <c r="E25" s="65"/>
      <c r="F25" s="65"/>
      <c r="G25" s="66"/>
      <c r="I25" s="44"/>
    </row>
    <row r="26" s="33" customFormat="1" spans="1:9">
      <c r="A26" s="47">
        <v>21</v>
      </c>
      <c r="B26" s="50" t="s">
        <v>1124</v>
      </c>
      <c r="C26" s="47" t="s">
        <v>608</v>
      </c>
      <c r="D26" s="49">
        <v>127</v>
      </c>
      <c r="E26" s="67"/>
      <c r="F26" s="67"/>
      <c r="G26" s="68"/>
      <c r="I26" s="44"/>
    </row>
    <row r="27" s="33" customFormat="1" spans="1:9">
      <c r="A27" s="47">
        <v>22</v>
      </c>
      <c r="B27" s="47" t="s">
        <v>1668</v>
      </c>
      <c r="C27" s="47" t="s">
        <v>1063</v>
      </c>
      <c r="D27" s="47">
        <v>357</v>
      </c>
      <c r="E27" s="65"/>
      <c r="F27" s="65"/>
      <c r="G27" s="66"/>
      <c r="I27" s="44"/>
    </row>
    <row r="28" s="33" customFormat="1" spans="1:9">
      <c r="A28" s="47">
        <v>23</v>
      </c>
      <c r="B28" s="47" t="s">
        <v>1669</v>
      </c>
      <c r="C28" s="47" t="s">
        <v>1063</v>
      </c>
      <c r="D28" s="47">
        <v>647</v>
      </c>
      <c r="E28" s="65"/>
      <c r="F28" s="65"/>
      <c r="G28" s="66"/>
      <c r="I28" s="44"/>
    </row>
    <row r="29" s="33" customFormat="1" spans="1:9">
      <c r="A29" s="47">
        <v>24</v>
      </c>
      <c r="B29" s="47" t="s">
        <v>1054</v>
      </c>
      <c r="C29" s="47" t="s">
        <v>1063</v>
      </c>
      <c r="D29" s="47">
        <v>1566</v>
      </c>
      <c r="E29" s="65"/>
      <c r="F29" s="65"/>
      <c r="G29" s="66"/>
      <c r="I29" s="44"/>
    </row>
    <row r="30" s="33" customFormat="1" spans="1:9">
      <c r="A30" s="47">
        <v>25</v>
      </c>
      <c r="B30" s="47" t="s">
        <v>1125</v>
      </c>
      <c r="C30" s="47" t="s">
        <v>1063</v>
      </c>
      <c r="D30" s="47">
        <v>837</v>
      </c>
      <c r="E30" s="65"/>
      <c r="F30" s="65"/>
      <c r="G30" s="66"/>
      <c r="I30" s="44"/>
    </row>
    <row r="31" s="33" customFormat="1" spans="1:9">
      <c r="A31" s="47">
        <v>26</v>
      </c>
      <c r="B31" s="47" t="s">
        <v>1457</v>
      </c>
      <c r="C31" s="47" t="s">
        <v>1063</v>
      </c>
      <c r="D31" s="47">
        <v>1118</v>
      </c>
      <c r="E31" s="65"/>
      <c r="F31" s="65"/>
      <c r="G31" s="66"/>
      <c r="I31" s="44"/>
    </row>
    <row r="32" s="33" customFormat="1" spans="1:9">
      <c r="A32" s="47">
        <v>27</v>
      </c>
      <c r="B32" s="47" t="s">
        <v>1608</v>
      </c>
      <c r="C32" s="47" t="s">
        <v>1063</v>
      </c>
      <c r="D32" s="47">
        <v>814</v>
      </c>
      <c r="E32" s="65"/>
      <c r="F32" s="65"/>
      <c r="G32" s="66"/>
      <c r="I32" s="44"/>
    </row>
    <row r="33" s="33" customFormat="1" spans="1:9">
      <c r="A33" s="47">
        <v>28</v>
      </c>
      <c r="B33" s="47" t="s">
        <v>1250</v>
      </c>
      <c r="C33" s="47" t="s">
        <v>1063</v>
      </c>
      <c r="D33" s="47">
        <v>1259</v>
      </c>
      <c r="E33" s="65"/>
      <c r="F33" s="65"/>
      <c r="G33" s="66"/>
      <c r="I33" s="44"/>
    </row>
    <row r="34" s="33" customFormat="1" spans="1:9">
      <c r="A34" s="47">
        <v>29</v>
      </c>
      <c r="B34" s="47" t="s">
        <v>1670</v>
      </c>
      <c r="C34" s="47" t="s">
        <v>1063</v>
      </c>
      <c r="D34" s="47">
        <v>1222</v>
      </c>
      <c r="E34" s="65"/>
      <c r="F34" s="65"/>
      <c r="G34" s="66"/>
      <c r="I34" s="44"/>
    </row>
    <row r="35" s="33" customFormat="1" spans="1:9">
      <c r="A35" s="47">
        <v>30</v>
      </c>
      <c r="B35" s="47" t="s">
        <v>1090</v>
      </c>
      <c r="C35" s="47" t="s">
        <v>1063</v>
      </c>
      <c r="D35" s="47">
        <v>4235</v>
      </c>
      <c r="E35" s="65"/>
      <c r="F35" s="65"/>
      <c r="G35" s="66"/>
      <c r="I35" s="44"/>
    </row>
    <row r="36" s="33" customFormat="1" spans="1:9">
      <c r="A36" s="47">
        <v>31</v>
      </c>
      <c r="B36" s="47" t="s">
        <v>1599</v>
      </c>
      <c r="C36" s="47" t="s">
        <v>1063</v>
      </c>
      <c r="D36" s="47">
        <v>417</v>
      </c>
      <c r="E36" s="65"/>
      <c r="F36" s="65"/>
      <c r="G36" s="66"/>
      <c r="I36" s="44"/>
    </row>
    <row r="37" s="33" customFormat="1" spans="1:9">
      <c r="A37" s="47">
        <v>32</v>
      </c>
      <c r="B37" s="47" t="s">
        <v>1106</v>
      </c>
      <c r="C37" s="47" t="s">
        <v>1063</v>
      </c>
      <c r="D37" s="49">
        <v>1226</v>
      </c>
      <c r="E37" s="65"/>
      <c r="F37" s="65"/>
      <c r="G37" s="66"/>
      <c r="I37" s="44"/>
    </row>
    <row r="38" s="33" customFormat="1" spans="1:9">
      <c r="A38" s="47">
        <v>33</v>
      </c>
      <c r="B38" s="47" t="s">
        <v>1281</v>
      </c>
      <c r="C38" s="47" t="s">
        <v>1063</v>
      </c>
      <c r="D38" s="47">
        <v>1683</v>
      </c>
      <c r="E38" s="65"/>
      <c r="F38" s="65"/>
      <c r="G38" s="66"/>
      <c r="I38" s="44"/>
    </row>
    <row r="39" s="33" customFormat="1" spans="1:9">
      <c r="A39" s="47">
        <v>34</v>
      </c>
      <c r="B39" s="47" t="s">
        <v>1237</v>
      </c>
      <c r="C39" s="47" t="s">
        <v>1063</v>
      </c>
      <c r="D39" s="47">
        <v>2155</v>
      </c>
      <c r="E39" s="65"/>
      <c r="F39" s="65"/>
      <c r="G39" s="66"/>
      <c r="I39" s="44"/>
    </row>
    <row r="40" s="33" customFormat="1" spans="1:9">
      <c r="A40" s="47">
        <v>35</v>
      </c>
      <c r="B40" s="47" t="s">
        <v>1671</v>
      </c>
      <c r="C40" s="47" t="s">
        <v>1063</v>
      </c>
      <c r="D40" s="47">
        <v>4135</v>
      </c>
      <c r="E40" s="65"/>
      <c r="F40" s="65"/>
      <c r="G40" s="66"/>
      <c r="I40" s="44"/>
    </row>
    <row r="41" s="33" customFormat="1" spans="1:9">
      <c r="A41" s="47">
        <v>36</v>
      </c>
      <c r="B41" s="47" t="s">
        <v>1325</v>
      </c>
      <c r="C41" s="47" t="s">
        <v>1063</v>
      </c>
      <c r="D41" s="47">
        <v>2831</v>
      </c>
      <c r="E41" s="65"/>
      <c r="F41" s="65"/>
      <c r="G41" s="66"/>
      <c r="I41" s="44"/>
    </row>
    <row r="42" s="33" customFormat="1" spans="1:9">
      <c r="A42" s="47">
        <v>37</v>
      </c>
      <c r="B42" s="47" t="s">
        <v>1069</v>
      </c>
      <c r="C42" s="47" t="s">
        <v>1063</v>
      </c>
      <c r="D42" s="47">
        <v>1713</v>
      </c>
      <c r="E42" s="65"/>
      <c r="F42" s="65"/>
      <c r="G42" s="66"/>
      <c r="I42" s="44"/>
    </row>
    <row r="43" s="33" customFormat="1" spans="1:9">
      <c r="A43" s="47">
        <v>38</v>
      </c>
      <c r="B43" s="47" t="s">
        <v>1672</v>
      </c>
      <c r="C43" s="47" t="s">
        <v>1063</v>
      </c>
      <c r="D43" s="47">
        <v>151</v>
      </c>
      <c r="E43" s="65"/>
      <c r="F43" s="65"/>
      <c r="G43" s="66"/>
      <c r="I43" s="44"/>
    </row>
    <row r="44" s="33" customFormat="1" spans="1:9">
      <c r="A44" s="47">
        <v>39</v>
      </c>
      <c r="B44" s="47" t="s">
        <v>1673</v>
      </c>
      <c r="C44" s="47" t="s">
        <v>1063</v>
      </c>
      <c r="D44" s="47">
        <v>130</v>
      </c>
      <c r="E44" s="65"/>
      <c r="F44" s="65"/>
      <c r="G44" s="66"/>
      <c r="I44" s="44"/>
    </row>
    <row r="45" s="33" customFormat="1" spans="1:9">
      <c r="A45" s="47">
        <v>40</v>
      </c>
      <c r="B45" s="47" t="s">
        <v>1093</v>
      </c>
      <c r="C45" s="47" t="s">
        <v>1063</v>
      </c>
      <c r="D45" s="47">
        <v>433</v>
      </c>
      <c r="E45" s="65"/>
      <c r="F45" s="65"/>
      <c r="G45" s="66"/>
      <c r="I45" s="44"/>
    </row>
    <row r="46" s="33" customFormat="1" spans="1:9">
      <c r="A46" s="47">
        <v>41</v>
      </c>
      <c r="B46" s="47" t="s">
        <v>1674</v>
      </c>
      <c r="C46" s="47" t="s">
        <v>1063</v>
      </c>
      <c r="D46" s="47">
        <v>57</v>
      </c>
      <c r="E46" s="65"/>
      <c r="F46" s="65"/>
      <c r="G46" s="66"/>
      <c r="I46" s="44"/>
    </row>
    <row r="47" s="33" customFormat="1" spans="1:9">
      <c r="A47" s="47">
        <v>42</v>
      </c>
      <c r="B47" s="47" t="s">
        <v>1675</v>
      </c>
      <c r="C47" s="47" t="s">
        <v>1063</v>
      </c>
      <c r="D47" s="47">
        <v>9316</v>
      </c>
      <c r="E47" s="65"/>
      <c r="F47" s="65"/>
      <c r="G47" s="66"/>
      <c r="I47" s="44"/>
    </row>
    <row r="48" s="38" customFormat="1" spans="1:10">
      <c r="A48" s="52" t="s">
        <v>639</v>
      </c>
      <c r="B48" s="52"/>
      <c r="C48" s="52"/>
      <c r="D48" s="69"/>
      <c r="E48" s="69"/>
      <c r="F48" s="69"/>
      <c r="G48" s="69"/>
      <c r="H48" s="33"/>
      <c r="I48" s="44"/>
      <c r="J48" s="33"/>
    </row>
    <row r="49" s="33" customFormat="1" spans="1:9">
      <c r="A49" s="47">
        <v>1</v>
      </c>
      <c r="B49" s="47" t="s">
        <v>1676</v>
      </c>
      <c r="C49" s="47" t="s">
        <v>1677</v>
      </c>
      <c r="D49" s="47">
        <v>175</v>
      </c>
      <c r="E49" s="65"/>
      <c r="F49" s="65"/>
      <c r="G49" s="66"/>
      <c r="I49" s="44"/>
    </row>
    <row r="50" s="33" customFormat="1" spans="1:9">
      <c r="A50" s="47">
        <v>2</v>
      </c>
      <c r="B50" s="47" t="s">
        <v>1678</v>
      </c>
      <c r="C50" s="47" t="s">
        <v>1148</v>
      </c>
      <c r="D50" s="47">
        <v>350</v>
      </c>
      <c r="E50" s="65"/>
      <c r="F50" s="65"/>
      <c r="G50" s="66"/>
      <c r="I50" s="44"/>
    </row>
    <row r="51" s="60" customFormat="1" spans="1:10">
      <c r="A51" s="43" t="s">
        <v>256</v>
      </c>
      <c r="B51" s="43"/>
      <c r="C51" s="43"/>
      <c r="D51" s="70"/>
      <c r="E51" s="70"/>
      <c r="F51" s="70"/>
      <c r="G51" s="70"/>
      <c r="H51" s="71"/>
      <c r="I51" s="71"/>
      <c r="J51" s="71"/>
    </row>
  </sheetData>
  <mergeCells count="5">
    <mergeCell ref="A1:G1"/>
    <mergeCell ref="A3:C3"/>
    <mergeCell ref="A5:C5"/>
    <mergeCell ref="A48:C48"/>
    <mergeCell ref="A51:C51"/>
  </mergeCells>
  <pageMargins left="0.75" right="0.75" top="1" bottom="1" header="0.5" footer="0.5"/>
  <headerFooter/>
</worksheet>
</file>

<file path=xl/worksheets/sheet1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52"/>
  <sheetViews>
    <sheetView workbookViewId="0">
      <selection activeCell="A1" sqref="A1:G1"/>
    </sheetView>
  </sheetViews>
  <sheetFormatPr defaultColWidth="10" defaultRowHeight="15.75"/>
  <cols>
    <col min="1" max="1" width="5.75221238938053" style="33" customWidth="1"/>
    <col min="2" max="2" width="20.7522123893805" style="33" customWidth="1"/>
    <col min="3" max="3" width="5.75221238938053" style="33" customWidth="1"/>
    <col min="4" max="7" width="15.7522123893805" style="33" customWidth="1"/>
    <col min="8" max="8" width="12.5044247787611" style="33" customWidth="1"/>
    <col min="9" max="9" width="10" style="33"/>
    <col min="10" max="10" width="13.6371681415929" style="40" customWidth="1"/>
    <col min="11" max="16384" width="10" style="33"/>
  </cols>
  <sheetData>
    <row r="1" s="33" customFormat="1" ht="20.1" customHeight="1" spans="1:10">
      <c r="A1" s="41" t="s">
        <v>1679</v>
      </c>
      <c r="B1" s="41"/>
      <c r="C1" s="41"/>
      <c r="D1" s="41"/>
      <c r="E1" s="41"/>
      <c r="F1" s="41"/>
      <c r="G1" s="42"/>
      <c r="J1" s="40"/>
    </row>
    <row r="2" s="38" customFormat="1" ht="21" customHeight="1" spans="1:10">
      <c r="A2" s="43" t="s">
        <v>0</v>
      </c>
      <c r="B2" s="43" t="s">
        <v>1052</v>
      </c>
      <c r="C2" s="43" t="s">
        <v>262</v>
      </c>
      <c r="D2" s="43" t="s">
        <v>268</v>
      </c>
      <c r="E2" s="43" t="s">
        <v>527</v>
      </c>
      <c r="F2" s="43" t="s">
        <v>528</v>
      </c>
      <c r="G2" s="43" t="s">
        <v>529</v>
      </c>
      <c r="H2" s="44"/>
      <c r="I2" s="44"/>
      <c r="J2" s="58"/>
    </row>
    <row r="3" s="38" customFormat="1" spans="1:10">
      <c r="A3" s="43"/>
      <c r="B3" s="43"/>
      <c r="C3" s="43"/>
      <c r="D3" s="45"/>
      <c r="E3" s="45"/>
      <c r="F3" s="45"/>
      <c r="G3" s="45"/>
      <c r="H3" s="44"/>
      <c r="I3" s="44"/>
      <c r="J3" s="58"/>
    </row>
    <row r="4" s="38" customFormat="1" spans="1:10">
      <c r="A4" s="46"/>
      <c r="B4" s="46"/>
      <c r="C4" s="46"/>
      <c r="D4" s="46"/>
      <c r="E4" s="46"/>
      <c r="F4" s="46"/>
      <c r="G4" s="46"/>
      <c r="H4" s="44"/>
      <c r="I4" s="44"/>
      <c r="J4" s="58"/>
    </row>
    <row r="5" s="38" customFormat="1" spans="1:10">
      <c r="A5" s="43" t="s">
        <v>891</v>
      </c>
      <c r="B5" s="43"/>
      <c r="C5" s="43"/>
      <c r="D5" s="45"/>
      <c r="E5" s="45"/>
      <c r="F5" s="45"/>
      <c r="G5" s="45"/>
      <c r="H5" s="44"/>
      <c r="I5" s="44"/>
      <c r="J5" s="58"/>
    </row>
    <row r="6" s="33" customFormat="1" spans="1:10">
      <c r="A6" s="47">
        <v>1</v>
      </c>
      <c r="B6" s="47" t="s">
        <v>1675</v>
      </c>
      <c r="C6" s="47" t="s">
        <v>1063</v>
      </c>
      <c r="D6" s="47">
        <v>21798</v>
      </c>
      <c r="E6" s="47"/>
      <c r="F6" s="47"/>
      <c r="G6" s="48"/>
      <c r="I6" s="44"/>
      <c r="J6" s="40"/>
    </row>
    <row r="7" s="33" customFormat="1" spans="1:10">
      <c r="A7" s="47">
        <v>2</v>
      </c>
      <c r="B7" s="47" t="s">
        <v>1113</v>
      </c>
      <c r="C7" s="47" t="s">
        <v>608</v>
      </c>
      <c r="D7" s="49">
        <v>179</v>
      </c>
      <c r="E7" s="47"/>
      <c r="F7" s="47"/>
      <c r="G7" s="48"/>
      <c r="I7" s="44"/>
      <c r="J7" s="40"/>
    </row>
    <row r="8" s="33" customFormat="1" spans="1:10">
      <c r="A8" s="47">
        <v>3</v>
      </c>
      <c r="B8" s="47" t="s">
        <v>1665</v>
      </c>
      <c r="C8" s="47" t="s">
        <v>608</v>
      </c>
      <c r="D8" s="47">
        <v>63</v>
      </c>
      <c r="E8" s="47"/>
      <c r="F8" s="47"/>
      <c r="G8" s="48"/>
      <c r="I8" s="44"/>
      <c r="J8" s="40"/>
    </row>
    <row r="9" s="33" customFormat="1" spans="1:10">
      <c r="A9" s="47">
        <v>4</v>
      </c>
      <c r="B9" s="47" t="s">
        <v>1067</v>
      </c>
      <c r="C9" s="47" t="s">
        <v>608</v>
      </c>
      <c r="D9" s="49">
        <v>113</v>
      </c>
      <c r="E9" s="47"/>
      <c r="F9" s="47"/>
      <c r="G9" s="48"/>
      <c r="I9" s="44"/>
      <c r="J9" s="40"/>
    </row>
    <row r="10" s="33" customFormat="1" spans="1:10">
      <c r="A10" s="47">
        <v>5</v>
      </c>
      <c r="B10" s="47" t="s">
        <v>1069</v>
      </c>
      <c r="C10" s="47" t="s">
        <v>1063</v>
      </c>
      <c r="D10" s="47">
        <v>3210</v>
      </c>
      <c r="E10" s="47"/>
      <c r="F10" s="47"/>
      <c r="G10" s="48"/>
      <c r="I10" s="44"/>
      <c r="J10" s="40"/>
    </row>
    <row r="11" s="33" customFormat="1" spans="1:10">
      <c r="A11" s="47">
        <v>6</v>
      </c>
      <c r="B11" s="47" t="s">
        <v>1061</v>
      </c>
      <c r="C11" s="47" t="s">
        <v>608</v>
      </c>
      <c r="D11" s="47">
        <v>29</v>
      </c>
      <c r="E11" s="47"/>
      <c r="F11" s="47"/>
      <c r="G11" s="48"/>
      <c r="I11" s="44"/>
      <c r="J11" s="40"/>
    </row>
    <row r="12" s="33" customFormat="1" spans="1:10">
      <c r="A12" s="47">
        <v>7</v>
      </c>
      <c r="B12" s="50" t="s">
        <v>1071</v>
      </c>
      <c r="C12" s="47" t="s">
        <v>608</v>
      </c>
      <c r="D12" s="49">
        <v>356</v>
      </c>
      <c r="E12" s="47"/>
      <c r="F12" s="47"/>
      <c r="G12" s="48"/>
      <c r="I12" s="44"/>
      <c r="J12" s="40"/>
    </row>
    <row r="13" s="33" customFormat="1" spans="1:10">
      <c r="A13" s="47">
        <v>8</v>
      </c>
      <c r="B13" s="47" t="s">
        <v>1237</v>
      </c>
      <c r="C13" s="47" t="s">
        <v>1063</v>
      </c>
      <c r="D13" s="47">
        <v>4210</v>
      </c>
      <c r="E13" s="47"/>
      <c r="F13" s="47"/>
      <c r="G13" s="48"/>
      <c r="I13" s="44"/>
      <c r="J13" s="40"/>
    </row>
    <row r="14" s="33" customFormat="1" spans="1:10">
      <c r="A14" s="47">
        <v>9</v>
      </c>
      <c r="B14" s="47" t="s">
        <v>1375</v>
      </c>
      <c r="C14" s="47" t="s">
        <v>608</v>
      </c>
      <c r="D14" s="47">
        <v>56</v>
      </c>
      <c r="E14" s="47"/>
      <c r="F14" s="47"/>
      <c r="G14" s="48"/>
      <c r="I14" s="44"/>
      <c r="J14" s="40"/>
    </row>
    <row r="15" s="33" customFormat="1" spans="1:10">
      <c r="A15" s="47">
        <v>10</v>
      </c>
      <c r="B15" s="47" t="s">
        <v>1671</v>
      </c>
      <c r="C15" s="47" t="s">
        <v>1063</v>
      </c>
      <c r="D15" s="47">
        <v>17500</v>
      </c>
      <c r="E15" s="47"/>
      <c r="F15" s="47"/>
      <c r="G15" s="48"/>
      <c r="I15" s="44"/>
      <c r="J15" s="40"/>
    </row>
    <row r="16" s="33" customFormat="1" spans="1:10">
      <c r="A16" s="47">
        <v>11</v>
      </c>
      <c r="B16" s="47" t="s">
        <v>1680</v>
      </c>
      <c r="C16" s="47" t="s">
        <v>608</v>
      </c>
      <c r="D16" s="47">
        <v>33</v>
      </c>
      <c r="E16" s="47"/>
      <c r="F16" s="47"/>
      <c r="G16" s="48"/>
      <c r="I16" s="44"/>
      <c r="J16" s="40"/>
    </row>
    <row r="17" s="33" customFormat="1" spans="1:10">
      <c r="A17" s="47">
        <v>12</v>
      </c>
      <c r="B17" s="47" t="s">
        <v>1059</v>
      </c>
      <c r="C17" s="47" t="s">
        <v>608</v>
      </c>
      <c r="D17" s="47">
        <v>59</v>
      </c>
      <c r="E17" s="47"/>
      <c r="F17" s="47"/>
      <c r="G17" s="48"/>
      <c r="I17" s="44"/>
      <c r="J17" s="40"/>
    </row>
    <row r="18" s="33" customFormat="1" spans="1:10">
      <c r="A18" s="47">
        <v>13</v>
      </c>
      <c r="B18" s="47" t="s">
        <v>1058</v>
      </c>
      <c r="C18" s="47" t="s">
        <v>608</v>
      </c>
      <c r="D18" s="49">
        <v>43</v>
      </c>
      <c r="E18" s="47"/>
      <c r="F18" s="47"/>
      <c r="G18" s="48"/>
      <c r="I18" s="44"/>
      <c r="J18" s="40"/>
    </row>
    <row r="19" s="33" customFormat="1" spans="1:10">
      <c r="A19" s="47">
        <v>14</v>
      </c>
      <c r="B19" s="50" t="s">
        <v>1666</v>
      </c>
      <c r="C19" s="47" t="s">
        <v>608</v>
      </c>
      <c r="D19" s="49">
        <v>32</v>
      </c>
      <c r="E19" s="47"/>
      <c r="F19" s="47"/>
      <c r="G19" s="48"/>
      <c r="I19" s="44"/>
      <c r="J19" s="40"/>
    </row>
    <row r="20" s="33" customFormat="1" spans="1:10">
      <c r="A20" s="47">
        <v>15</v>
      </c>
      <c r="B20" s="47" t="s">
        <v>1681</v>
      </c>
      <c r="C20" s="47" t="s">
        <v>608</v>
      </c>
      <c r="D20" s="47">
        <v>178</v>
      </c>
      <c r="E20" s="47"/>
      <c r="F20" s="47"/>
      <c r="G20" s="48"/>
      <c r="I20" s="44"/>
      <c r="J20" s="40"/>
    </row>
    <row r="21" s="33" customFormat="1" spans="1:10">
      <c r="A21" s="47">
        <v>16</v>
      </c>
      <c r="B21" s="47" t="s">
        <v>1054</v>
      </c>
      <c r="C21" s="47" t="s">
        <v>1063</v>
      </c>
      <c r="D21" s="47">
        <v>3300</v>
      </c>
      <c r="E21" s="47"/>
      <c r="F21" s="47"/>
      <c r="G21" s="48"/>
      <c r="I21" s="44"/>
      <c r="J21" s="40"/>
    </row>
    <row r="22" s="33" customFormat="1" spans="1:10">
      <c r="A22" s="47">
        <v>17</v>
      </c>
      <c r="B22" s="50" t="s">
        <v>1240</v>
      </c>
      <c r="C22" s="47" t="s">
        <v>608</v>
      </c>
      <c r="D22" s="49">
        <v>20</v>
      </c>
      <c r="E22" s="47"/>
      <c r="F22" s="47"/>
      <c r="G22" s="48"/>
      <c r="I22" s="44"/>
      <c r="J22" s="40"/>
    </row>
    <row r="23" s="33" customFormat="1" spans="1:10">
      <c r="A23" s="47">
        <v>18</v>
      </c>
      <c r="B23" s="47" t="s">
        <v>1599</v>
      </c>
      <c r="C23" s="47" t="s">
        <v>1063</v>
      </c>
      <c r="D23" s="47">
        <v>900</v>
      </c>
      <c r="E23" s="47"/>
      <c r="F23" s="47"/>
      <c r="G23" s="48"/>
      <c r="I23" s="44"/>
      <c r="J23" s="40"/>
    </row>
    <row r="24" s="33" customFormat="1" spans="1:10">
      <c r="A24" s="47">
        <v>19</v>
      </c>
      <c r="B24" s="47" t="s">
        <v>1250</v>
      </c>
      <c r="C24" s="47" t="s">
        <v>1063</v>
      </c>
      <c r="D24" s="47">
        <v>3650</v>
      </c>
      <c r="E24" s="47"/>
      <c r="F24" s="47"/>
      <c r="G24" s="48"/>
      <c r="I24" s="44"/>
      <c r="J24" s="40"/>
    </row>
    <row r="25" s="33" customFormat="1" spans="1:10">
      <c r="A25" s="47">
        <v>20</v>
      </c>
      <c r="B25" s="47" t="s">
        <v>1125</v>
      </c>
      <c r="C25" s="47" t="s">
        <v>1063</v>
      </c>
      <c r="D25" s="47">
        <v>3068</v>
      </c>
      <c r="E25" s="47"/>
      <c r="F25" s="47"/>
      <c r="G25" s="48"/>
      <c r="I25" s="44"/>
      <c r="J25" s="40"/>
    </row>
    <row r="26" s="33" customFormat="1" spans="1:10">
      <c r="A26" s="47">
        <v>21</v>
      </c>
      <c r="B26" s="47" t="s">
        <v>1126</v>
      </c>
      <c r="C26" s="47" t="s">
        <v>608</v>
      </c>
      <c r="D26" s="47">
        <f>222+69</f>
        <v>291</v>
      </c>
      <c r="E26" s="47"/>
      <c r="F26" s="47"/>
      <c r="G26" s="48"/>
      <c r="I26" s="44"/>
      <c r="J26" s="40"/>
    </row>
    <row r="27" s="33" customFormat="1" spans="1:10">
      <c r="A27" s="47">
        <v>22</v>
      </c>
      <c r="B27" s="47" t="s">
        <v>1669</v>
      </c>
      <c r="C27" s="47" t="s">
        <v>1063</v>
      </c>
      <c r="D27" s="47">
        <v>1820</v>
      </c>
      <c r="E27" s="47"/>
      <c r="F27" s="47"/>
      <c r="G27" s="48"/>
      <c r="I27" s="44"/>
      <c r="J27" s="40"/>
    </row>
    <row r="28" s="33" customFormat="1" spans="1:10">
      <c r="A28" s="47">
        <v>23</v>
      </c>
      <c r="B28" s="47" t="s">
        <v>1673</v>
      </c>
      <c r="C28" s="47" t="s">
        <v>1063</v>
      </c>
      <c r="D28" s="47">
        <v>360</v>
      </c>
      <c r="E28" s="47"/>
      <c r="F28" s="47"/>
      <c r="G28" s="48"/>
      <c r="I28" s="44"/>
      <c r="J28" s="40"/>
    </row>
    <row r="29" s="33" customFormat="1" spans="1:10">
      <c r="A29" s="47">
        <v>24</v>
      </c>
      <c r="B29" s="47" t="s">
        <v>1090</v>
      </c>
      <c r="C29" s="47" t="s">
        <v>1063</v>
      </c>
      <c r="D29" s="47">
        <v>6235</v>
      </c>
      <c r="E29" s="47"/>
      <c r="F29" s="47"/>
      <c r="G29" s="48"/>
      <c r="I29" s="44"/>
      <c r="J29" s="40"/>
    </row>
    <row r="30" s="33" customFormat="1" spans="1:10">
      <c r="A30" s="47">
        <v>25</v>
      </c>
      <c r="B30" s="47" t="s">
        <v>1672</v>
      </c>
      <c r="C30" s="47" t="s">
        <v>1063</v>
      </c>
      <c r="D30" s="47">
        <v>850</v>
      </c>
      <c r="E30" s="47"/>
      <c r="F30" s="47"/>
      <c r="G30" s="48"/>
      <c r="I30" s="44"/>
      <c r="J30" s="40"/>
    </row>
    <row r="31" s="33" customFormat="1" spans="1:10">
      <c r="A31" s="47">
        <v>26</v>
      </c>
      <c r="B31" s="47" t="s">
        <v>1093</v>
      </c>
      <c r="C31" s="47" t="s">
        <v>1063</v>
      </c>
      <c r="D31" s="47">
        <v>5600</v>
      </c>
      <c r="E31" s="47"/>
      <c r="F31" s="47"/>
      <c r="G31" s="48"/>
      <c r="I31" s="44"/>
      <c r="J31" s="40"/>
    </row>
    <row r="32" s="33" customFormat="1" spans="1:10">
      <c r="A32" s="47">
        <v>27</v>
      </c>
      <c r="B32" s="47" t="s">
        <v>1608</v>
      </c>
      <c r="C32" s="47" t="s">
        <v>1063</v>
      </c>
      <c r="D32" s="47">
        <v>3560</v>
      </c>
      <c r="E32" s="47"/>
      <c r="F32" s="47"/>
      <c r="G32" s="48"/>
      <c r="I32" s="44"/>
      <c r="J32" s="40"/>
    </row>
    <row r="33" s="33" customFormat="1" spans="1:10">
      <c r="A33" s="47">
        <v>28</v>
      </c>
      <c r="B33" s="47" t="s">
        <v>1674</v>
      </c>
      <c r="C33" s="47" t="s">
        <v>1063</v>
      </c>
      <c r="D33" s="47">
        <v>280</v>
      </c>
      <c r="E33" s="47"/>
      <c r="F33" s="47"/>
      <c r="G33" s="48"/>
      <c r="I33" s="44"/>
      <c r="J33" s="40"/>
    </row>
    <row r="34" s="33" customFormat="1" spans="1:10">
      <c r="A34" s="47">
        <v>29</v>
      </c>
      <c r="B34" s="47" t="s">
        <v>1357</v>
      </c>
      <c r="C34" s="47" t="s">
        <v>608</v>
      </c>
      <c r="D34" s="47">
        <v>441</v>
      </c>
      <c r="E34" s="47"/>
      <c r="F34" s="47"/>
      <c r="G34" s="48"/>
      <c r="I34" s="44"/>
      <c r="J34" s="40"/>
    </row>
    <row r="35" s="33" customFormat="1" spans="1:10">
      <c r="A35" s="47">
        <v>30</v>
      </c>
      <c r="B35" s="50" t="s">
        <v>1045</v>
      </c>
      <c r="C35" s="47" t="s">
        <v>608</v>
      </c>
      <c r="D35" s="49">
        <v>335</v>
      </c>
      <c r="E35" s="50"/>
      <c r="F35" s="50"/>
      <c r="G35" s="51"/>
      <c r="I35" s="44"/>
      <c r="J35" s="40"/>
    </row>
    <row r="36" s="33" customFormat="1" spans="1:10">
      <c r="A36" s="47">
        <v>31</v>
      </c>
      <c r="B36" s="47" t="s">
        <v>835</v>
      </c>
      <c r="C36" s="47" t="s">
        <v>608</v>
      </c>
      <c r="D36" s="47">
        <v>376</v>
      </c>
      <c r="E36" s="47"/>
      <c r="F36" s="47"/>
      <c r="G36" s="48"/>
      <c r="I36" s="44"/>
      <c r="J36" s="40"/>
    </row>
    <row r="37" s="33" customFormat="1" spans="1:10">
      <c r="A37" s="47">
        <v>32</v>
      </c>
      <c r="B37" s="47" t="s">
        <v>1420</v>
      </c>
      <c r="C37" s="47" t="s">
        <v>1063</v>
      </c>
      <c r="D37" s="47">
        <v>2600</v>
      </c>
      <c r="E37" s="47"/>
      <c r="F37" s="47"/>
      <c r="G37" s="48"/>
      <c r="I37" s="44"/>
      <c r="J37" s="40"/>
    </row>
    <row r="38" s="33" customFormat="1" spans="1:10">
      <c r="A38" s="47">
        <v>33</v>
      </c>
      <c r="B38" s="47" t="s">
        <v>1670</v>
      </c>
      <c r="C38" s="47" t="s">
        <v>1063</v>
      </c>
      <c r="D38" s="47">
        <v>5538</v>
      </c>
      <c r="E38" s="47"/>
      <c r="F38" s="47"/>
      <c r="G38" s="48"/>
      <c r="I38" s="44"/>
      <c r="J38" s="40"/>
    </row>
    <row r="39" s="33" customFormat="1" spans="1:10">
      <c r="A39" s="47">
        <v>34</v>
      </c>
      <c r="B39" s="47" t="s">
        <v>1682</v>
      </c>
      <c r="C39" s="47" t="s">
        <v>608</v>
      </c>
      <c r="D39" s="47">
        <v>51</v>
      </c>
      <c r="E39" s="50"/>
      <c r="F39" s="50"/>
      <c r="G39" s="51"/>
      <c r="I39" s="44"/>
      <c r="J39" s="40"/>
    </row>
    <row r="40" s="33" customFormat="1" spans="1:10">
      <c r="A40" s="47">
        <v>35</v>
      </c>
      <c r="B40" s="47" t="s">
        <v>1103</v>
      </c>
      <c r="C40" s="47" t="s">
        <v>608</v>
      </c>
      <c r="D40" s="47">
        <v>178</v>
      </c>
      <c r="E40" s="47"/>
      <c r="F40" s="47"/>
      <c r="G40" s="48"/>
      <c r="I40" s="44"/>
      <c r="J40" s="40"/>
    </row>
    <row r="41" s="33" customFormat="1" spans="1:10">
      <c r="A41" s="47">
        <v>36</v>
      </c>
      <c r="B41" s="50" t="s">
        <v>1104</v>
      </c>
      <c r="C41" s="47" t="s">
        <v>608</v>
      </c>
      <c r="D41" s="49">
        <v>75</v>
      </c>
      <c r="E41" s="50"/>
      <c r="F41" s="50"/>
      <c r="G41" s="51"/>
      <c r="I41" s="44"/>
      <c r="J41" s="40"/>
    </row>
    <row r="42" s="33" customFormat="1" spans="1:10">
      <c r="A42" s="47">
        <v>37</v>
      </c>
      <c r="B42" s="47" t="s">
        <v>804</v>
      </c>
      <c r="C42" s="47" t="s">
        <v>608</v>
      </c>
      <c r="D42" s="47">
        <v>65</v>
      </c>
      <c r="E42" s="47"/>
      <c r="F42" s="47"/>
      <c r="G42" s="48"/>
      <c r="I42" s="44"/>
      <c r="J42" s="40"/>
    </row>
    <row r="43" s="33" customFormat="1" spans="1:10">
      <c r="A43" s="47">
        <v>38</v>
      </c>
      <c r="B43" s="47" t="s">
        <v>1683</v>
      </c>
      <c r="C43" s="47" t="s">
        <v>1063</v>
      </c>
      <c r="D43" s="49">
        <v>768</v>
      </c>
      <c r="E43" s="47"/>
      <c r="F43" s="47"/>
      <c r="G43" s="48"/>
      <c r="I43" s="44"/>
      <c r="J43" s="40"/>
    </row>
    <row r="44" s="33" customFormat="1" spans="1:10">
      <c r="A44" s="47">
        <v>39</v>
      </c>
      <c r="B44" s="47" t="s">
        <v>1457</v>
      </c>
      <c r="C44" s="47" t="s">
        <v>1063</v>
      </c>
      <c r="D44" s="47">
        <v>1580</v>
      </c>
      <c r="E44" s="47"/>
      <c r="F44" s="47"/>
      <c r="G44" s="48"/>
      <c r="I44" s="44"/>
      <c r="J44" s="40"/>
    </row>
    <row r="45" s="33" customFormat="1" spans="1:10">
      <c r="A45" s="47">
        <v>40</v>
      </c>
      <c r="B45" s="47" t="s">
        <v>1053</v>
      </c>
      <c r="C45" s="47" t="s">
        <v>608</v>
      </c>
      <c r="D45" s="47">
        <f>104+85</f>
        <v>189</v>
      </c>
      <c r="E45" s="47"/>
      <c r="F45" s="47"/>
      <c r="G45" s="48"/>
      <c r="I45" s="44"/>
      <c r="J45" s="40"/>
    </row>
    <row r="46" s="33" customFormat="1" spans="1:10">
      <c r="A46" s="47">
        <v>41</v>
      </c>
      <c r="B46" s="47" t="s">
        <v>1109</v>
      </c>
      <c r="C46" s="47" t="s">
        <v>608</v>
      </c>
      <c r="D46" s="47">
        <v>43</v>
      </c>
      <c r="E46" s="47"/>
      <c r="F46" s="47"/>
      <c r="G46" s="48"/>
      <c r="I46" s="44"/>
      <c r="J46" s="40"/>
    </row>
    <row r="47" s="33" customFormat="1" spans="1:10">
      <c r="A47" s="47">
        <v>42</v>
      </c>
      <c r="B47" s="47" t="s">
        <v>1325</v>
      </c>
      <c r="C47" s="47" t="s">
        <v>1063</v>
      </c>
      <c r="D47" s="47">
        <v>5240</v>
      </c>
      <c r="E47" s="47"/>
      <c r="F47" s="47"/>
      <c r="G47" s="48"/>
      <c r="I47" s="44"/>
      <c r="J47" s="40"/>
    </row>
    <row r="48" s="33" customFormat="1" spans="1:10">
      <c r="A48" s="47">
        <v>43</v>
      </c>
      <c r="B48" s="47" t="s">
        <v>1281</v>
      </c>
      <c r="C48" s="47" t="s">
        <v>1063</v>
      </c>
      <c r="D48" s="47">
        <v>3675</v>
      </c>
      <c r="E48" s="47"/>
      <c r="F48" s="47"/>
      <c r="G48" s="48"/>
      <c r="I48" s="44"/>
      <c r="J48" s="40"/>
    </row>
    <row r="49" s="33" customFormat="1" spans="1:10">
      <c r="A49" s="47">
        <v>44</v>
      </c>
      <c r="B49" s="47" t="s">
        <v>1110</v>
      </c>
      <c r="C49" s="47" t="s">
        <v>608</v>
      </c>
      <c r="D49" s="49">
        <v>178</v>
      </c>
      <c r="E49" s="47"/>
      <c r="F49" s="47"/>
      <c r="G49" s="48"/>
      <c r="I49" s="44"/>
      <c r="J49" s="40"/>
    </row>
    <row r="50" s="33" customFormat="1" spans="1:10">
      <c r="A50" s="52" t="s">
        <v>639</v>
      </c>
      <c r="B50" s="52"/>
      <c r="C50" s="52"/>
      <c r="D50" s="49"/>
      <c r="E50" s="47"/>
      <c r="F50" s="47"/>
      <c r="G50" s="48"/>
      <c r="I50" s="44"/>
      <c r="J50" s="40"/>
    </row>
    <row r="51" s="33" customFormat="1" spans="1:10">
      <c r="A51" s="47">
        <v>1</v>
      </c>
      <c r="B51" s="47" t="s">
        <v>1676</v>
      </c>
      <c r="C51" s="47" t="s">
        <v>1677</v>
      </c>
      <c r="D51" s="47">
        <v>200</v>
      </c>
      <c r="E51" s="47"/>
      <c r="F51" s="47"/>
      <c r="G51" s="48"/>
      <c r="I51" s="44"/>
      <c r="J51" s="40"/>
    </row>
    <row r="52" s="39" customFormat="1" spans="1:10">
      <c r="A52" s="53" t="s">
        <v>256</v>
      </c>
      <c r="B52" s="54"/>
      <c r="C52" s="55"/>
      <c r="D52" s="56"/>
      <c r="E52" s="56"/>
      <c r="F52" s="56"/>
      <c r="G52" s="57"/>
      <c r="J52" s="59"/>
    </row>
  </sheetData>
  <mergeCells count="5">
    <mergeCell ref="A1:G1"/>
    <mergeCell ref="A3:C3"/>
    <mergeCell ref="A5:C5"/>
    <mergeCell ref="A50:C50"/>
    <mergeCell ref="A52:C52"/>
  </mergeCells>
  <pageMargins left="0.75" right="0.75" top="1" bottom="1" header="0.5" footer="0.5"/>
  <headerFooter/>
</worksheet>
</file>

<file path=xl/worksheets/sheet1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0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26.4159292035398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1" width="9" style="1"/>
  </cols>
  <sheetData>
    <row r="1" customHeight="1" spans="1:11">
      <c r="A1" s="3" t="s">
        <v>1684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6" customHeight="1" spans="1:11">
      <c r="A2" s="4" t="s">
        <v>506</v>
      </c>
      <c r="B2" s="5"/>
      <c r="C2" s="4"/>
      <c r="D2" s="4" t="s">
        <v>507</v>
      </c>
      <c r="E2" s="37" t="s">
        <v>240</v>
      </c>
      <c r="F2" s="4" t="s">
        <v>509</v>
      </c>
      <c r="G2" s="7"/>
      <c r="H2" s="8"/>
      <c r="I2" s="7"/>
      <c r="J2" s="8"/>
      <c r="K2" s="8"/>
    </row>
    <row r="3" customHeight="1" spans="1:12">
      <c r="A3" s="4" t="s">
        <v>510</v>
      </c>
      <c r="B3" s="9"/>
      <c r="C3" s="7"/>
      <c r="D3" s="10" t="s">
        <v>511</v>
      </c>
      <c r="E3" s="4"/>
      <c r="F3" s="4" t="s">
        <v>512</v>
      </c>
      <c r="G3" s="7"/>
      <c r="H3" s="4" t="s">
        <v>514</v>
      </c>
      <c r="I3" s="7"/>
      <c r="J3" s="8"/>
      <c r="K3" s="7"/>
      <c r="L3" s="33"/>
    </row>
    <row r="4" customHeight="1" spans="1:12">
      <c r="A4" s="4" t="s">
        <v>515</v>
      </c>
      <c r="B4" s="7"/>
      <c r="C4" s="7"/>
      <c r="D4" s="4" t="s">
        <v>516</v>
      </c>
      <c r="E4" s="4"/>
      <c r="F4" s="4" t="s">
        <v>517</v>
      </c>
      <c r="G4" s="4"/>
      <c r="H4" s="4" t="s">
        <v>518</v>
      </c>
      <c r="I4" s="4"/>
      <c r="J4" s="4" t="s">
        <v>519</v>
      </c>
      <c r="K4" s="7"/>
      <c r="L4" s="33"/>
    </row>
    <row r="5" customHeight="1" spans="1:12">
      <c r="A5" s="4" t="s">
        <v>839</v>
      </c>
      <c r="B5" s="4"/>
      <c r="C5" s="7"/>
      <c r="D5" s="4" t="s">
        <v>521</v>
      </c>
      <c r="E5" s="4"/>
      <c r="F5" s="4" t="s">
        <v>522</v>
      </c>
      <c r="G5" s="7"/>
      <c r="H5" s="4" t="s">
        <v>523</v>
      </c>
      <c r="I5" s="7"/>
      <c r="J5" s="4" t="s">
        <v>524</v>
      </c>
      <c r="K5" s="7"/>
      <c r="L5" s="34"/>
    </row>
    <row r="6" customHeight="1" spans="1:11">
      <c r="A6" s="11" t="s">
        <v>0</v>
      </c>
      <c r="B6" s="11"/>
      <c r="C6" s="12" t="s">
        <v>525</v>
      </c>
      <c r="D6" s="12"/>
      <c r="E6" s="12" t="s">
        <v>262</v>
      </c>
      <c r="F6" s="11" t="s">
        <v>526</v>
      </c>
      <c r="G6" s="12" t="s">
        <v>527</v>
      </c>
      <c r="H6" s="12" t="s">
        <v>528</v>
      </c>
      <c r="I6" s="12" t="s">
        <v>529</v>
      </c>
      <c r="J6" s="12"/>
      <c r="K6" s="12"/>
    </row>
    <row r="7" customHeight="1" spans="1:11">
      <c r="A7" s="13" t="s">
        <v>530</v>
      </c>
      <c r="B7" s="13"/>
      <c r="C7" s="14" t="s">
        <v>891</v>
      </c>
      <c r="D7" s="14"/>
      <c r="E7" s="15"/>
      <c r="F7" s="15"/>
      <c r="G7" s="16"/>
      <c r="H7" s="16"/>
      <c r="I7" s="16"/>
      <c r="J7" s="16"/>
      <c r="K7" s="16"/>
    </row>
    <row r="8" customHeight="1" spans="1:11">
      <c r="A8" s="17"/>
      <c r="B8" s="18" t="s">
        <v>891</v>
      </c>
      <c r="C8" s="19" t="s">
        <v>606</v>
      </c>
      <c r="D8" s="20" t="s">
        <v>607</v>
      </c>
      <c r="E8" s="18" t="s">
        <v>608</v>
      </c>
      <c r="F8" s="21"/>
      <c r="G8" s="16"/>
      <c r="H8" s="16"/>
      <c r="I8" s="16"/>
      <c r="J8" s="16"/>
      <c r="K8" s="16"/>
    </row>
    <row r="9" customHeight="1" spans="1:11">
      <c r="A9" s="22"/>
      <c r="B9" s="18"/>
      <c r="C9" s="19"/>
      <c r="D9" s="20" t="s">
        <v>610</v>
      </c>
      <c r="E9" s="18" t="s">
        <v>608</v>
      </c>
      <c r="F9" s="21"/>
      <c r="G9" s="16"/>
      <c r="H9" s="16"/>
      <c r="I9" s="16"/>
      <c r="J9" s="16"/>
      <c r="K9" s="16"/>
    </row>
    <row r="10" customHeight="1" spans="1:11">
      <c r="A10" s="22"/>
      <c r="B10" s="18"/>
      <c r="C10" s="19"/>
      <c r="D10" s="20" t="s">
        <v>612</v>
      </c>
      <c r="E10" s="18" t="s">
        <v>608</v>
      </c>
      <c r="F10" s="21"/>
      <c r="G10" s="16"/>
      <c r="H10" s="16"/>
      <c r="I10" s="16"/>
      <c r="J10" s="16"/>
      <c r="K10" s="16"/>
    </row>
    <row r="11" customHeight="1" spans="1:11">
      <c r="A11" s="22"/>
      <c r="B11" s="18"/>
      <c r="C11" s="19" t="s">
        <v>613</v>
      </c>
      <c r="D11" s="20" t="s">
        <v>614</v>
      </c>
      <c r="E11" s="18" t="s">
        <v>853</v>
      </c>
      <c r="F11" s="21"/>
      <c r="G11" s="16"/>
      <c r="H11" s="16"/>
      <c r="I11" s="16"/>
      <c r="J11" s="16"/>
      <c r="K11" s="16"/>
    </row>
    <row r="12" customHeight="1" spans="1:11">
      <c r="A12" s="22"/>
      <c r="B12" s="18"/>
      <c r="C12" s="19"/>
      <c r="D12" s="20" t="s">
        <v>616</v>
      </c>
      <c r="E12" s="18" t="s">
        <v>853</v>
      </c>
      <c r="F12" s="23"/>
      <c r="G12" s="16"/>
      <c r="H12" s="16"/>
      <c r="I12" s="16"/>
      <c r="J12" s="16"/>
      <c r="K12" s="16"/>
    </row>
    <row r="13" customHeight="1" spans="1:11">
      <c r="A13" s="22"/>
      <c r="B13" s="18"/>
      <c r="C13" s="19"/>
      <c r="D13" s="20" t="s">
        <v>617</v>
      </c>
      <c r="E13" s="18" t="s">
        <v>853</v>
      </c>
      <c r="F13" s="23"/>
      <c r="G13" s="16"/>
      <c r="H13" s="16"/>
      <c r="I13" s="16"/>
      <c r="J13" s="16"/>
      <c r="K13" s="16"/>
    </row>
    <row r="14" customHeight="1" spans="1:11">
      <c r="A14" s="22"/>
      <c r="B14" s="18"/>
      <c r="C14" s="19"/>
      <c r="D14" s="25" t="s">
        <v>618</v>
      </c>
      <c r="E14" s="18" t="s">
        <v>853</v>
      </c>
      <c r="F14" s="24">
        <v>32812.98</v>
      </c>
      <c r="G14" s="27"/>
      <c r="H14" s="27"/>
      <c r="I14" s="27"/>
      <c r="J14" s="35"/>
      <c r="K14" s="35"/>
    </row>
    <row r="15" customHeight="1" spans="1:11">
      <c r="A15" s="22"/>
      <c r="B15" s="18"/>
      <c r="C15" s="28" t="s">
        <v>619</v>
      </c>
      <c r="D15" s="28"/>
      <c r="E15" s="18" t="s">
        <v>853</v>
      </c>
      <c r="F15" s="26"/>
      <c r="G15" s="27"/>
      <c r="H15" s="27"/>
      <c r="I15" s="27"/>
      <c r="J15" s="35"/>
      <c r="K15" s="35"/>
    </row>
    <row r="16" customHeight="1" spans="1:11">
      <c r="A16" s="22"/>
      <c r="B16" s="18"/>
      <c r="C16" s="28" t="s">
        <v>620</v>
      </c>
      <c r="D16" s="28"/>
      <c r="E16" s="18" t="s">
        <v>853</v>
      </c>
      <c r="F16" s="26"/>
      <c r="G16" s="16"/>
      <c r="H16" s="16"/>
      <c r="I16" s="16"/>
      <c r="J16" s="16"/>
      <c r="K16" s="16"/>
    </row>
    <row r="17" customHeight="1" spans="1:11">
      <c r="A17" s="22"/>
      <c r="B17" s="18"/>
      <c r="C17" s="28" t="s">
        <v>622</v>
      </c>
      <c r="D17" s="28"/>
      <c r="E17" s="18" t="s">
        <v>623</v>
      </c>
      <c r="F17" s="26"/>
      <c r="G17" s="27"/>
      <c r="H17" s="27"/>
      <c r="I17" s="27"/>
      <c r="J17" s="35"/>
      <c r="K17" s="35"/>
    </row>
    <row r="18" customHeight="1" spans="1:11">
      <c r="A18" s="22"/>
      <c r="B18" s="18"/>
      <c r="C18" s="28" t="s">
        <v>624</v>
      </c>
      <c r="D18" s="28"/>
      <c r="E18" s="18" t="s">
        <v>623</v>
      </c>
      <c r="F18" s="26"/>
      <c r="G18" s="27"/>
      <c r="H18" s="27"/>
      <c r="I18" s="27"/>
      <c r="J18" s="35"/>
      <c r="K18" s="35"/>
    </row>
    <row r="19" customHeight="1" spans="1:11">
      <c r="A19" s="22"/>
      <c r="B19" s="18"/>
      <c r="C19" s="19" t="s">
        <v>625</v>
      </c>
      <c r="D19" s="20" t="s">
        <v>626</v>
      </c>
      <c r="E19" s="18" t="s">
        <v>853</v>
      </c>
      <c r="F19" s="26"/>
      <c r="G19" s="16"/>
      <c r="H19" s="16"/>
      <c r="I19" s="16"/>
      <c r="J19" s="16"/>
      <c r="K19" s="16"/>
    </row>
    <row r="20" customHeight="1" spans="1:11">
      <c r="A20" s="29" t="s">
        <v>256</v>
      </c>
      <c r="B20" s="29"/>
      <c r="C20" s="30"/>
      <c r="D20" s="30"/>
      <c r="E20" s="30"/>
      <c r="F20" s="31"/>
      <c r="G20" s="32"/>
      <c r="H20" s="32"/>
      <c r="I20" s="32"/>
      <c r="J20" s="36"/>
      <c r="K20" s="36"/>
    </row>
  </sheetData>
  <sheetProtection formatCells="0" formatColumns="0" formatRows="0" insertRows="0" insertColumns="0" insertHyperlinks="0" deleteColumns="0" deleteRows="0" sort="0" autoFilter="0" pivotTables="0"/>
  <mergeCells count="25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I20:K20"/>
    <mergeCell ref="A8:A19"/>
    <mergeCell ref="B8:B19"/>
    <mergeCell ref="C8:C10"/>
    <mergeCell ref="C11:C14"/>
  </mergeCells>
  <pageMargins left="0.7" right="0.7" top="0.75" bottom="0.75" header="0.3" footer="0.3"/>
  <pageSetup paperSize="8" scale="69" orientation="portrait"/>
  <headerFooter/>
</worksheet>
</file>

<file path=xl/worksheets/sheet1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0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26.4159292035398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1" width="9" style="1"/>
  </cols>
  <sheetData>
    <row r="1" customHeight="1" spans="1:11">
      <c r="A1" s="3" t="s">
        <v>1684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6" customHeight="1" spans="1:11">
      <c r="A2" s="4" t="s">
        <v>506</v>
      </c>
      <c r="B2" s="5"/>
      <c r="C2" s="4"/>
      <c r="D2" s="4" t="s">
        <v>507</v>
      </c>
      <c r="E2" s="37" t="s">
        <v>241</v>
      </c>
      <c r="F2" s="4" t="s">
        <v>509</v>
      </c>
      <c r="G2" s="7"/>
      <c r="H2" s="8"/>
      <c r="I2" s="7"/>
      <c r="J2" s="8"/>
      <c r="K2" s="8"/>
    </row>
    <row r="3" customHeight="1" spans="1:12">
      <c r="A3" s="4" t="s">
        <v>510</v>
      </c>
      <c r="B3" s="9"/>
      <c r="C3" s="7"/>
      <c r="D3" s="10" t="s">
        <v>511</v>
      </c>
      <c r="E3" s="4"/>
      <c r="F3" s="4" t="s">
        <v>512</v>
      </c>
      <c r="G3" s="7"/>
      <c r="H3" s="4" t="s">
        <v>514</v>
      </c>
      <c r="I3" s="7"/>
      <c r="J3" s="8"/>
      <c r="K3" s="7"/>
      <c r="L3" s="33"/>
    </row>
    <row r="4" customHeight="1" spans="1:12">
      <c r="A4" s="4" t="s">
        <v>515</v>
      </c>
      <c r="B4" s="7"/>
      <c r="C4" s="7"/>
      <c r="D4" s="4" t="s">
        <v>516</v>
      </c>
      <c r="E4" s="4"/>
      <c r="F4" s="4" t="s">
        <v>517</v>
      </c>
      <c r="G4" s="4"/>
      <c r="H4" s="4" t="s">
        <v>518</v>
      </c>
      <c r="I4" s="4"/>
      <c r="J4" s="4" t="s">
        <v>519</v>
      </c>
      <c r="K4" s="7"/>
      <c r="L4" s="33"/>
    </row>
    <row r="5" customHeight="1" spans="1:12">
      <c r="A5" s="4" t="s">
        <v>839</v>
      </c>
      <c r="B5" s="4"/>
      <c r="C5" s="7"/>
      <c r="D5" s="4" t="s">
        <v>521</v>
      </c>
      <c r="E5" s="4"/>
      <c r="F5" s="4" t="s">
        <v>522</v>
      </c>
      <c r="G5" s="7"/>
      <c r="H5" s="4" t="s">
        <v>523</v>
      </c>
      <c r="I5" s="7"/>
      <c r="J5" s="4" t="s">
        <v>524</v>
      </c>
      <c r="K5" s="7"/>
      <c r="L5" s="34"/>
    </row>
    <row r="6" customHeight="1" spans="1:11">
      <c r="A6" s="11" t="s">
        <v>0</v>
      </c>
      <c r="B6" s="11"/>
      <c r="C6" s="12" t="s">
        <v>525</v>
      </c>
      <c r="D6" s="12"/>
      <c r="E6" s="12" t="s">
        <v>262</v>
      </c>
      <c r="F6" s="11" t="s">
        <v>526</v>
      </c>
      <c r="G6" s="12" t="s">
        <v>527</v>
      </c>
      <c r="H6" s="12" t="s">
        <v>528</v>
      </c>
      <c r="I6" s="12" t="s">
        <v>529</v>
      </c>
      <c r="J6" s="12"/>
      <c r="K6" s="12"/>
    </row>
    <row r="7" customHeight="1" spans="1:11">
      <c r="A7" s="13" t="s">
        <v>530</v>
      </c>
      <c r="B7" s="13"/>
      <c r="C7" s="14" t="s">
        <v>891</v>
      </c>
      <c r="D7" s="14"/>
      <c r="E7" s="15"/>
      <c r="F7" s="15"/>
      <c r="G7" s="16"/>
      <c r="H7" s="16"/>
      <c r="I7" s="16"/>
      <c r="J7" s="16"/>
      <c r="K7" s="16"/>
    </row>
    <row r="8" customHeight="1" spans="1:11">
      <c r="A8" s="17"/>
      <c r="B8" s="18" t="s">
        <v>891</v>
      </c>
      <c r="C8" s="19" t="s">
        <v>606</v>
      </c>
      <c r="D8" s="20" t="s">
        <v>607</v>
      </c>
      <c r="E8" s="18" t="s">
        <v>608</v>
      </c>
      <c r="F8" s="21"/>
      <c r="G8" s="16"/>
      <c r="H8" s="16"/>
      <c r="I8" s="16"/>
      <c r="J8" s="16"/>
      <c r="K8" s="16"/>
    </row>
    <row r="9" customHeight="1" spans="1:11">
      <c r="A9" s="22"/>
      <c r="B9" s="18"/>
      <c r="C9" s="19"/>
      <c r="D9" s="20" t="s">
        <v>610</v>
      </c>
      <c r="E9" s="18" t="s">
        <v>608</v>
      </c>
      <c r="F9" s="21"/>
      <c r="G9" s="16"/>
      <c r="H9" s="16"/>
      <c r="I9" s="16"/>
      <c r="J9" s="16"/>
      <c r="K9" s="16"/>
    </row>
    <row r="10" customHeight="1" spans="1:11">
      <c r="A10" s="22"/>
      <c r="B10" s="18"/>
      <c r="C10" s="19"/>
      <c r="D10" s="20" t="s">
        <v>612</v>
      </c>
      <c r="E10" s="18" t="s">
        <v>608</v>
      </c>
      <c r="F10" s="21"/>
      <c r="G10" s="16"/>
      <c r="H10" s="16"/>
      <c r="I10" s="16"/>
      <c r="J10" s="16"/>
      <c r="K10" s="16"/>
    </row>
    <row r="11" customHeight="1" spans="1:11">
      <c r="A11" s="22"/>
      <c r="B11" s="18"/>
      <c r="C11" s="19" t="s">
        <v>613</v>
      </c>
      <c r="D11" s="20" t="s">
        <v>614</v>
      </c>
      <c r="E11" s="18" t="s">
        <v>853</v>
      </c>
      <c r="F11" s="21"/>
      <c r="G11" s="16"/>
      <c r="H11" s="16"/>
      <c r="I11" s="16"/>
      <c r="J11" s="16"/>
      <c r="K11" s="16"/>
    </row>
    <row r="12" customHeight="1" spans="1:11">
      <c r="A12" s="22"/>
      <c r="B12" s="18"/>
      <c r="C12" s="19"/>
      <c r="D12" s="20" t="s">
        <v>616</v>
      </c>
      <c r="E12" s="18" t="s">
        <v>853</v>
      </c>
      <c r="F12" s="23"/>
      <c r="G12" s="16"/>
      <c r="H12" s="16"/>
      <c r="I12" s="16"/>
      <c r="J12" s="16"/>
      <c r="K12" s="16"/>
    </row>
    <row r="13" customHeight="1" spans="1:11">
      <c r="A13" s="22"/>
      <c r="B13" s="18"/>
      <c r="C13" s="19"/>
      <c r="D13" s="20" t="s">
        <v>617</v>
      </c>
      <c r="E13" s="18" t="s">
        <v>853</v>
      </c>
      <c r="F13" s="23"/>
      <c r="G13" s="16"/>
      <c r="H13" s="16"/>
      <c r="I13" s="16"/>
      <c r="J13" s="16"/>
      <c r="K13" s="16"/>
    </row>
    <row r="14" customHeight="1" spans="1:11">
      <c r="A14" s="22"/>
      <c r="B14" s="18"/>
      <c r="C14" s="19"/>
      <c r="D14" s="25" t="s">
        <v>618</v>
      </c>
      <c r="E14" s="18" t="s">
        <v>853</v>
      </c>
      <c r="F14" s="24">
        <v>17528.4</v>
      </c>
      <c r="G14" s="27"/>
      <c r="H14" s="27"/>
      <c r="I14" s="27"/>
      <c r="J14" s="35"/>
      <c r="K14" s="35"/>
    </row>
    <row r="15" customHeight="1" spans="1:11">
      <c r="A15" s="22"/>
      <c r="B15" s="18"/>
      <c r="C15" s="28" t="s">
        <v>619</v>
      </c>
      <c r="D15" s="28"/>
      <c r="E15" s="18" t="s">
        <v>853</v>
      </c>
      <c r="F15" s="26"/>
      <c r="G15" s="27"/>
      <c r="H15" s="27"/>
      <c r="I15" s="27"/>
      <c r="J15" s="35"/>
      <c r="K15" s="35"/>
    </row>
    <row r="16" customHeight="1" spans="1:11">
      <c r="A16" s="22"/>
      <c r="B16" s="18"/>
      <c r="C16" s="28" t="s">
        <v>620</v>
      </c>
      <c r="D16" s="28"/>
      <c r="E16" s="18" t="s">
        <v>853</v>
      </c>
      <c r="F16" s="26"/>
      <c r="G16" s="16"/>
      <c r="H16" s="16"/>
      <c r="I16" s="16"/>
      <c r="J16" s="16"/>
      <c r="K16" s="16"/>
    </row>
    <row r="17" customHeight="1" spans="1:11">
      <c r="A17" s="22"/>
      <c r="B17" s="18"/>
      <c r="C17" s="28" t="s">
        <v>622</v>
      </c>
      <c r="D17" s="28"/>
      <c r="E17" s="18" t="s">
        <v>623</v>
      </c>
      <c r="F17" s="26"/>
      <c r="G17" s="27"/>
      <c r="H17" s="27"/>
      <c r="I17" s="27"/>
      <c r="J17" s="35"/>
      <c r="K17" s="35"/>
    </row>
    <row r="18" customHeight="1" spans="1:11">
      <c r="A18" s="22"/>
      <c r="B18" s="18"/>
      <c r="C18" s="28" t="s">
        <v>624</v>
      </c>
      <c r="D18" s="28"/>
      <c r="E18" s="18" t="s">
        <v>623</v>
      </c>
      <c r="F18" s="26"/>
      <c r="G18" s="27"/>
      <c r="H18" s="27"/>
      <c r="I18" s="27"/>
      <c r="J18" s="35"/>
      <c r="K18" s="35"/>
    </row>
    <row r="19" customHeight="1" spans="1:11">
      <c r="A19" s="22"/>
      <c r="B19" s="18"/>
      <c r="C19" s="19" t="s">
        <v>625</v>
      </c>
      <c r="D19" s="20" t="s">
        <v>626</v>
      </c>
      <c r="E19" s="18" t="s">
        <v>853</v>
      </c>
      <c r="F19" s="26"/>
      <c r="G19" s="16"/>
      <c r="H19" s="16"/>
      <c r="I19" s="16"/>
      <c r="J19" s="16"/>
      <c r="K19" s="16"/>
    </row>
    <row r="20" customHeight="1" spans="1:11">
      <c r="A20" s="29" t="s">
        <v>256</v>
      </c>
      <c r="B20" s="29"/>
      <c r="C20" s="30"/>
      <c r="D20" s="30"/>
      <c r="E20" s="30"/>
      <c r="F20" s="31"/>
      <c r="G20" s="32"/>
      <c r="H20" s="32"/>
      <c r="I20" s="32"/>
      <c r="J20" s="36"/>
      <c r="K20" s="36"/>
    </row>
  </sheetData>
  <sheetProtection formatCells="0" formatColumns="0" formatRows="0" insertRows="0" insertColumns="0" insertHyperlinks="0" deleteColumns="0" deleteRows="0" sort="0" autoFilter="0" pivotTables="0"/>
  <mergeCells count="25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I20:K20"/>
    <mergeCell ref="A8:A19"/>
    <mergeCell ref="B8:B19"/>
    <mergeCell ref="C8:C10"/>
    <mergeCell ref="C11:C14"/>
  </mergeCells>
  <pageMargins left="0.7" right="0.7" top="0.75" bottom="0.75" header="0.3" footer="0.3"/>
  <pageSetup paperSize="8" scale="69" orientation="portrait"/>
  <headerFooter/>
</worksheet>
</file>

<file path=xl/worksheets/sheet1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0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26.4159292035398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1" width="9" style="1"/>
  </cols>
  <sheetData>
    <row r="1" customHeight="1" spans="1:11">
      <c r="A1" s="3" t="s">
        <v>1684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6" customHeight="1" spans="1:11">
      <c r="A2" s="4" t="s">
        <v>506</v>
      </c>
      <c r="B2" s="5"/>
      <c r="C2" s="4"/>
      <c r="D2" s="4" t="s">
        <v>507</v>
      </c>
      <c r="E2" s="37" t="s">
        <v>242</v>
      </c>
      <c r="F2" s="4" t="s">
        <v>509</v>
      </c>
      <c r="G2" s="7"/>
      <c r="H2" s="8"/>
      <c r="I2" s="7"/>
      <c r="J2" s="8"/>
      <c r="K2" s="8"/>
    </row>
    <row r="3" customHeight="1" spans="1:12">
      <c r="A3" s="4" t="s">
        <v>510</v>
      </c>
      <c r="B3" s="9"/>
      <c r="C3" s="7"/>
      <c r="D3" s="10" t="s">
        <v>511</v>
      </c>
      <c r="E3" s="4"/>
      <c r="F3" s="4" t="s">
        <v>512</v>
      </c>
      <c r="G3" s="7"/>
      <c r="H3" s="4" t="s">
        <v>514</v>
      </c>
      <c r="I3" s="7"/>
      <c r="J3" s="8"/>
      <c r="K3" s="7"/>
      <c r="L3" s="33"/>
    </row>
    <row r="4" customHeight="1" spans="1:12">
      <c r="A4" s="4" t="s">
        <v>515</v>
      </c>
      <c r="B4" s="7"/>
      <c r="C4" s="7"/>
      <c r="D4" s="4" t="s">
        <v>516</v>
      </c>
      <c r="E4" s="4"/>
      <c r="F4" s="4" t="s">
        <v>517</v>
      </c>
      <c r="G4" s="4"/>
      <c r="H4" s="4" t="s">
        <v>518</v>
      </c>
      <c r="I4" s="4"/>
      <c r="J4" s="4" t="s">
        <v>519</v>
      </c>
      <c r="K4" s="7"/>
      <c r="L4" s="33"/>
    </row>
    <row r="5" customHeight="1" spans="1:12">
      <c r="A5" s="4" t="s">
        <v>839</v>
      </c>
      <c r="B5" s="4"/>
      <c r="C5" s="7"/>
      <c r="D5" s="4" t="s">
        <v>521</v>
      </c>
      <c r="E5" s="4"/>
      <c r="F5" s="4" t="s">
        <v>522</v>
      </c>
      <c r="G5" s="7"/>
      <c r="H5" s="4" t="s">
        <v>523</v>
      </c>
      <c r="I5" s="7"/>
      <c r="J5" s="4" t="s">
        <v>524</v>
      </c>
      <c r="K5" s="7"/>
      <c r="L5" s="34"/>
    </row>
    <row r="6" customHeight="1" spans="1:11">
      <c r="A6" s="11" t="s">
        <v>0</v>
      </c>
      <c r="B6" s="11"/>
      <c r="C6" s="12" t="s">
        <v>525</v>
      </c>
      <c r="D6" s="12"/>
      <c r="E6" s="12" t="s">
        <v>262</v>
      </c>
      <c r="F6" s="11" t="s">
        <v>526</v>
      </c>
      <c r="G6" s="12" t="s">
        <v>527</v>
      </c>
      <c r="H6" s="12" t="s">
        <v>528</v>
      </c>
      <c r="I6" s="12" t="s">
        <v>529</v>
      </c>
      <c r="J6" s="12"/>
      <c r="K6" s="12"/>
    </row>
    <row r="7" customHeight="1" spans="1:11">
      <c r="A7" s="13" t="s">
        <v>530</v>
      </c>
      <c r="B7" s="13"/>
      <c r="C7" s="14" t="s">
        <v>891</v>
      </c>
      <c r="D7" s="14"/>
      <c r="E7" s="15"/>
      <c r="F7" s="15"/>
      <c r="G7" s="16"/>
      <c r="H7" s="16"/>
      <c r="I7" s="16"/>
      <c r="J7" s="16"/>
      <c r="K7" s="16"/>
    </row>
    <row r="8" customHeight="1" spans="1:11">
      <c r="A8" s="17"/>
      <c r="B8" s="18" t="s">
        <v>891</v>
      </c>
      <c r="C8" s="19" t="s">
        <v>606</v>
      </c>
      <c r="D8" s="20" t="s">
        <v>607</v>
      </c>
      <c r="E8" s="18" t="s">
        <v>608</v>
      </c>
      <c r="F8" s="21"/>
      <c r="G8" s="16"/>
      <c r="H8" s="16"/>
      <c r="I8" s="16"/>
      <c r="J8" s="16"/>
      <c r="K8" s="16"/>
    </row>
    <row r="9" customHeight="1" spans="1:11">
      <c r="A9" s="22"/>
      <c r="B9" s="18"/>
      <c r="C9" s="19"/>
      <c r="D9" s="20" t="s">
        <v>610</v>
      </c>
      <c r="E9" s="18" t="s">
        <v>608</v>
      </c>
      <c r="F9" s="21"/>
      <c r="G9" s="16"/>
      <c r="H9" s="16"/>
      <c r="I9" s="16"/>
      <c r="J9" s="16"/>
      <c r="K9" s="16"/>
    </row>
    <row r="10" customHeight="1" spans="1:11">
      <c r="A10" s="22"/>
      <c r="B10" s="18"/>
      <c r="C10" s="19"/>
      <c r="D10" s="20" t="s">
        <v>612</v>
      </c>
      <c r="E10" s="18" t="s">
        <v>608</v>
      </c>
      <c r="F10" s="21"/>
      <c r="G10" s="16"/>
      <c r="H10" s="16"/>
      <c r="I10" s="16"/>
      <c r="J10" s="16"/>
      <c r="K10" s="16"/>
    </row>
    <row r="11" customHeight="1" spans="1:11">
      <c r="A11" s="22"/>
      <c r="B11" s="18"/>
      <c r="C11" s="19" t="s">
        <v>613</v>
      </c>
      <c r="D11" s="20" t="s">
        <v>614</v>
      </c>
      <c r="E11" s="18" t="s">
        <v>853</v>
      </c>
      <c r="F11" s="21"/>
      <c r="G11" s="16"/>
      <c r="H11" s="16"/>
      <c r="I11" s="16"/>
      <c r="J11" s="16"/>
      <c r="K11" s="16"/>
    </row>
    <row r="12" customHeight="1" spans="1:11">
      <c r="A12" s="22"/>
      <c r="B12" s="18"/>
      <c r="C12" s="19"/>
      <c r="D12" s="20" t="s">
        <v>616</v>
      </c>
      <c r="E12" s="18" t="s">
        <v>853</v>
      </c>
      <c r="F12" s="23"/>
      <c r="G12" s="16"/>
      <c r="H12" s="16"/>
      <c r="I12" s="16"/>
      <c r="J12" s="16"/>
      <c r="K12" s="16"/>
    </row>
    <row r="13" customHeight="1" spans="1:11">
      <c r="A13" s="22"/>
      <c r="B13" s="18"/>
      <c r="C13" s="19"/>
      <c r="D13" s="20" t="s">
        <v>617</v>
      </c>
      <c r="E13" s="18" t="s">
        <v>853</v>
      </c>
      <c r="F13" s="23"/>
      <c r="G13" s="16"/>
      <c r="H13" s="16"/>
      <c r="I13" s="16"/>
      <c r="J13" s="16"/>
      <c r="K13" s="16"/>
    </row>
    <row r="14" customHeight="1" spans="1:11">
      <c r="A14" s="22"/>
      <c r="B14" s="18"/>
      <c r="C14" s="19"/>
      <c r="D14" s="25" t="s">
        <v>618</v>
      </c>
      <c r="E14" s="18" t="s">
        <v>853</v>
      </c>
      <c r="F14" s="24">
        <v>51047.85</v>
      </c>
      <c r="G14" s="27"/>
      <c r="H14" s="27"/>
      <c r="I14" s="27"/>
      <c r="J14" s="35"/>
      <c r="K14" s="35"/>
    </row>
    <row r="15" customHeight="1" spans="1:11">
      <c r="A15" s="22"/>
      <c r="B15" s="18"/>
      <c r="C15" s="28" t="s">
        <v>619</v>
      </c>
      <c r="D15" s="28"/>
      <c r="E15" s="18" t="s">
        <v>853</v>
      </c>
      <c r="F15" s="26"/>
      <c r="G15" s="27"/>
      <c r="H15" s="27"/>
      <c r="I15" s="27"/>
      <c r="J15" s="35"/>
      <c r="K15" s="35"/>
    </row>
    <row r="16" customHeight="1" spans="1:11">
      <c r="A16" s="22"/>
      <c r="B16" s="18"/>
      <c r="C16" s="28" t="s">
        <v>620</v>
      </c>
      <c r="D16" s="28"/>
      <c r="E16" s="18" t="s">
        <v>853</v>
      </c>
      <c r="F16" s="26"/>
      <c r="G16" s="16"/>
      <c r="H16" s="16"/>
      <c r="I16" s="16"/>
      <c r="J16" s="16"/>
      <c r="K16" s="16"/>
    </row>
    <row r="17" customHeight="1" spans="1:11">
      <c r="A17" s="22"/>
      <c r="B17" s="18"/>
      <c r="C17" s="28" t="s">
        <v>622</v>
      </c>
      <c r="D17" s="28"/>
      <c r="E17" s="18" t="s">
        <v>623</v>
      </c>
      <c r="F17" s="26"/>
      <c r="G17" s="27"/>
      <c r="H17" s="27"/>
      <c r="I17" s="27"/>
      <c r="J17" s="35"/>
      <c r="K17" s="35"/>
    </row>
    <row r="18" customHeight="1" spans="1:11">
      <c r="A18" s="22"/>
      <c r="B18" s="18"/>
      <c r="C18" s="28" t="s">
        <v>624</v>
      </c>
      <c r="D18" s="28"/>
      <c r="E18" s="18" t="s">
        <v>623</v>
      </c>
      <c r="F18" s="26"/>
      <c r="G18" s="27"/>
      <c r="H18" s="27"/>
      <c r="I18" s="27"/>
      <c r="J18" s="35"/>
      <c r="K18" s="35"/>
    </row>
    <row r="19" customHeight="1" spans="1:11">
      <c r="A19" s="22"/>
      <c r="B19" s="18"/>
      <c r="C19" s="19" t="s">
        <v>625</v>
      </c>
      <c r="D19" s="20" t="s">
        <v>626</v>
      </c>
      <c r="E19" s="18" t="s">
        <v>853</v>
      </c>
      <c r="F19" s="26"/>
      <c r="G19" s="16"/>
      <c r="H19" s="16"/>
      <c r="I19" s="16"/>
      <c r="J19" s="16"/>
      <c r="K19" s="16"/>
    </row>
    <row r="20" customHeight="1" spans="1:11">
      <c r="A20" s="29" t="s">
        <v>256</v>
      </c>
      <c r="B20" s="29"/>
      <c r="C20" s="30"/>
      <c r="D20" s="30"/>
      <c r="E20" s="30"/>
      <c r="F20" s="31"/>
      <c r="G20" s="32"/>
      <c r="H20" s="32"/>
      <c r="I20" s="32"/>
      <c r="J20" s="36"/>
      <c r="K20" s="36"/>
    </row>
  </sheetData>
  <sheetProtection formatCells="0" formatColumns="0" formatRows="0" insertRows="0" insertColumns="0" insertHyperlinks="0" deleteColumns="0" deleteRows="0" sort="0" autoFilter="0" pivotTables="0"/>
  <mergeCells count="25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I20:K20"/>
    <mergeCell ref="A8:A19"/>
    <mergeCell ref="B8:B19"/>
    <mergeCell ref="C8:C10"/>
    <mergeCell ref="C11:C14"/>
  </mergeCells>
  <pageMargins left="0.7" right="0.7" top="0.75" bottom="0.75" header="0.3" footer="0.3"/>
  <pageSetup paperSize="8" scale="69" orientation="portrait"/>
  <headerFooter/>
</worksheet>
</file>

<file path=xl/worksheets/sheet1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0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26.4159292035398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1" width="9" style="1"/>
  </cols>
  <sheetData>
    <row r="1" customHeight="1" spans="1:11">
      <c r="A1" s="3" t="s">
        <v>1684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6" customHeight="1" spans="1:11">
      <c r="A2" s="4" t="s">
        <v>506</v>
      </c>
      <c r="B2" s="5"/>
      <c r="C2" s="4"/>
      <c r="D2" s="4" t="s">
        <v>507</v>
      </c>
      <c r="E2" s="37" t="s">
        <v>243</v>
      </c>
      <c r="F2" s="4" t="s">
        <v>509</v>
      </c>
      <c r="G2" s="7"/>
      <c r="H2" s="8"/>
      <c r="I2" s="7"/>
      <c r="J2" s="8"/>
      <c r="K2" s="8"/>
    </row>
    <row r="3" customHeight="1" spans="1:12">
      <c r="A3" s="4" t="s">
        <v>510</v>
      </c>
      <c r="B3" s="9"/>
      <c r="C3" s="7"/>
      <c r="D3" s="10" t="s">
        <v>511</v>
      </c>
      <c r="E3" s="4"/>
      <c r="F3" s="4" t="s">
        <v>512</v>
      </c>
      <c r="G3" s="7"/>
      <c r="H3" s="4" t="s">
        <v>514</v>
      </c>
      <c r="I3" s="7"/>
      <c r="J3" s="8"/>
      <c r="K3" s="7"/>
      <c r="L3" s="33"/>
    </row>
    <row r="4" customHeight="1" spans="1:12">
      <c r="A4" s="4" t="s">
        <v>515</v>
      </c>
      <c r="B4" s="7"/>
      <c r="C4" s="7"/>
      <c r="D4" s="4" t="s">
        <v>516</v>
      </c>
      <c r="E4" s="4"/>
      <c r="F4" s="4" t="s">
        <v>517</v>
      </c>
      <c r="G4" s="4"/>
      <c r="H4" s="4" t="s">
        <v>518</v>
      </c>
      <c r="I4" s="4"/>
      <c r="J4" s="4" t="s">
        <v>519</v>
      </c>
      <c r="K4" s="7"/>
      <c r="L4" s="33"/>
    </row>
    <row r="5" customHeight="1" spans="1:12">
      <c r="A5" s="4" t="s">
        <v>839</v>
      </c>
      <c r="B5" s="4"/>
      <c r="C5" s="7"/>
      <c r="D5" s="4" t="s">
        <v>521</v>
      </c>
      <c r="E5" s="4"/>
      <c r="F5" s="4" t="s">
        <v>522</v>
      </c>
      <c r="G5" s="7"/>
      <c r="H5" s="4" t="s">
        <v>523</v>
      </c>
      <c r="I5" s="7"/>
      <c r="J5" s="4" t="s">
        <v>524</v>
      </c>
      <c r="K5" s="7"/>
      <c r="L5" s="34"/>
    </row>
    <row r="6" customHeight="1" spans="1:11">
      <c r="A6" s="11" t="s">
        <v>0</v>
      </c>
      <c r="B6" s="11"/>
      <c r="C6" s="12" t="s">
        <v>525</v>
      </c>
      <c r="D6" s="12"/>
      <c r="E6" s="12" t="s">
        <v>262</v>
      </c>
      <c r="F6" s="11" t="s">
        <v>526</v>
      </c>
      <c r="G6" s="12" t="s">
        <v>527</v>
      </c>
      <c r="H6" s="12" t="s">
        <v>528</v>
      </c>
      <c r="I6" s="12" t="s">
        <v>529</v>
      </c>
      <c r="J6" s="12"/>
      <c r="K6" s="12"/>
    </row>
    <row r="7" customHeight="1" spans="1:11">
      <c r="A7" s="13" t="s">
        <v>530</v>
      </c>
      <c r="B7" s="13"/>
      <c r="C7" s="14" t="s">
        <v>891</v>
      </c>
      <c r="D7" s="14"/>
      <c r="E7" s="15"/>
      <c r="F7" s="15"/>
      <c r="G7" s="16"/>
      <c r="H7" s="16"/>
      <c r="I7" s="16"/>
      <c r="J7" s="16"/>
      <c r="K7" s="16"/>
    </row>
    <row r="8" customHeight="1" spans="1:11">
      <c r="A8" s="17"/>
      <c r="B8" s="18" t="s">
        <v>891</v>
      </c>
      <c r="C8" s="19" t="s">
        <v>606</v>
      </c>
      <c r="D8" s="20" t="s">
        <v>607</v>
      </c>
      <c r="E8" s="18" t="s">
        <v>608</v>
      </c>
      <c r="F8" s="21"/>
      <c r="G8" s="16"/>
      <c r="H8" s="16"/>
      <c r="I8" s="16"/>
      <c r="J8" s="16"/>
      <c r="K8" s="16"/>
    </row>
    <row r="9" customHeight="1" spans="1:11">
      <c r="A9" s="22"/>
      <c r="B9" s="18"/>
      <c r="C9" s="19"/>
      <c r="D9" s="20" t="s">
        <v>610</v>
      </c>
      <c r="E9" s="18" t="s">
        <v>608</v>
      </c>
      <c r="F9" s="21"/>
      <c r="G9" s="16"/>
      <c r="H9" s="16"/>
      <c r="I9" s="16"/>
      <c r="J9" s="16"/>
      <c r="K9" s="16"/>
    </row>
    <row r="10" customHeight="1" spans="1:11">
      <c r="A10" s="22"/>
      <c r="B10" s="18"/>
      <c r="C10" s="19"/>
      <c r="D10" s="20" t="s">
        <v>612</v>
      </c>
      <c r="E10" s="18" t="s">
        <v>608</v>
      </c>
      <c r="F10" s="21"/>
      <c r="G10" s="16"/>
      <c r="H10" s="16"/>
      <c r="I10" s="16"/>
      <c r="J10" s="16"/>
      <c r="K10" s="16"/>
    </row>
    <row r="11" customHeight="1" spans="1:11">
      <c r="A11" s="22"/>
      <c r="B11" s="18"/>
      <c r="C11" s="19" t="s">
        <v>613</v>
      </c>
      <c r="D11" s="20" t="s">
        <v>614</v>
      </c>
      <c r="E11" s="18" t="s">
        <v>853</v>
      </c>
      <c r="F11" s="21"/>
      <c r="G11" s="16"/>
      <c r="H11" s="16"/>
      <c r="I11" s="16"/>
      <c r="J11" s="16"/>
      <c r="K11" s="16"/>
    </row>
    <row r="12" customHeight="1" spans="1:11">
      <c r="A12" s="22"/>
      <c r="B12" s="18"/>
      <c r="C12" s="19"/>
      <c r="D12" s="20" t="s">
        <v>616</v>
      </c>
      <c r="E12" s="18" t="s">
        <v>853</v>
      </c>
      <c r="F12" s="23"/>
      <c r="G12" s="16"/>
      <c r="H12" s="16"/>
      <c r="I12" s="16"/>
      <c r="J12" s="16"/>
      <c r="K12" s="16"/>
    </row>
    <row r="13" customHeight="1" spans="1:11">
      <c r="A13" s="22"/>
      <c r="B13" s="18"/>
      <c r="C13" s="19"/>
      <c r="D13" s="20" t="s">
        <v>617</v>
      </c>
      <c r="E13" s="18" t="s">
        <v>853</v>
      </c>
      <c r="F13" s="23"/>
      <c r="G13" s="16"/>
      <c r="H13" s="16"/>
      <c r="I13" s="16"/>
      <c r="J13" s="16"/>
      <c r="K13" s="16"/>
    </row>
    <row r="14" customHeight="1" spans="1:11">
      <c r="A14" s="22"/>
      <c r="B14" s="18"/>
      <c r="C14" s="19"/>
      <c r="D14" s="25" t="s">
        <v>618</v>
      </c>
      <c r="E14" s="18" t="s">
        <v>853</v>
      </c>
      <c r="F14" s="24">
        <v>17948.84</v>
      </c>
      <c r="G14" s="27"/>
      <c r="H14" s="27"/>
      <c r="I14" s="27"/>
      <c r="J14" s="35"/>
      <c r="K14" s="35"/>
    </row>
    <row r="15" customHeight="1" spans="1:11">
      <c r="A15" s="22"/>
      <c r="B15" s="18"/>
      <c r="C15" s="28" t="s">
        <v>619</v>
      </c>
      <c r="D15" s="28"/>
      <c r="E15" s="18" t="s">
        <v>853</v>
      </c>
      <c r="F15" s="26"/>
      <c r="G15" s="27"/>
      <c r="H15" s="27"/>
      <c r="I15" s="27"/>
      <c r="J15" s="35"/>
      <c r="K15" s="35"/>
    </row>
    <row r="16" customHeight="1" spans="1:11">
      <c r="A16" s="22"/>
      <c r="B16" s="18"/>
      <c r="C16" s="28" t="s">
        <v>620</v>
      </c>
      <c r="D16" s="28"/>
      <c r="E16" s="18" t="s">
        <v>853</v>
      </c>
      <c r="F16" s="26"/>
      <c r="G16" s="16"/>
      <c r="H16" s="16"/>
      <c r="I16" s="16"/>
      <c r="J16" s="16"/>
      <c r="K16" s="16"/>
    </row>
    <row r="17" customHeight="1" spans="1:11">
      <c r="A17" s="22"/>
      <c r="B17" s="18"/>
      <c r="C17" s="28" t="s">
        <v>622</v>
      </c>
      <c r="D17" s="28"/>
      <c r="E17" s="18" t="s">
        <v>623</v>
      </c>
      <c r="F17" s="26"/>
      <c r="G17" s="27"/>
      <c r="H17" s="27"/>
      <c r="I17" s="27"/>
      <c r="J17" s="35"/>
      <c r="K17" s="35"/>
    </row>
    <row r="18" customHeight="1" spans="1:11">
      <c r="A18" s="22"/>
      <c r="B18" s="18"/>
      <c r="C18" s="28" t="s">
        <v>624</v>
      </c>
      <c r="D18" s="28"/>
      <c r="E18" s="18" t="s">
        <v>623</v>
      </c>
      <c r="F18" s="26"/>
      <c r="G18" s="27"/>
      <c r="H18" s="27"/>
      <c r="I18" s="27"/>
      <c r="J18" s="35"/>
      <c r="K18" s="35"/>
    </row>
    <row r="19" customHeight="1" spans="1:11">
      <c r="A19" s="22"/>
      <c r="B19" s="18"/>
      <c r="C19" s="19" t="s">
        <v>625</v>
      </c>
      <c r="D19" s="20" t="s">
        <v>626</v>
      </c>
      <c r="E19" s="18" t="s">
        <v>853</v>
      </c>
      <c r="F19" s="26"/>
      <c r="G19" s="16"/>
      <c r="H19" s="16"/>
      <c r="I19" s="16"/>
      <c r="J19" s="16"/>
      <c r="K19" s="16"/>
    </row>
    <row r="20" customHeight="1" spans="1:11">
      <c r="A20" s="29" t="s">
        <v>256</v>
      </c>
      <c r="B20" s="29"/>
      <c r="C20" s="30"/>
      <c r="D20" s="30"/>
      <c r="E20" s="30"/>
      <c r="F20" s="31"/>
      <c r="G20" s="32"/>
      <c r="H20" s="32"/>
      <c r="I20" s="32"/>
      <c r="J20" s="36"/>
      <c r="K20" s="36"/>
    </row>
  </sheetData>
  <sheetProtection formatCells="0" formatColumns="0" formatRows="0" insertRows="0" insertColumns="0" insertHyperlinks="0" deleteColumns="0" deleteRows="0" sort="0" autoFilter="0" pivotTables="0"/>
  <mergeCells count="25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I20:K20"/>
    <mergeCell ref="A8:A19"/>
    <mergeCell ref="B8:B19"/>
    <mergeCell ref="C8:C10"/>
    <mergeCell ref="C11:C14"/>
  </mergeCells>
  <pageMargins left="0.7" right="0.7" top="0.75" bottom="0.75" header="0.3" footer="0.3"/>
  <pageSetup paperSize="8" scale="69" orientation="portrait"/>
  <headerFooter/>
</worksheet>
</file>

<file path=xl/worksheets/sheet1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0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26.4159292035398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1" width="9" style="1"/>
  </cols>
  <sheetData>
    <row r="1" customHeight="1" spans="1:11">
      <c r="A1" s="3" t="s">
        <v>1684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6" customHeight="1" spans="1:11">
      <c r="A2" s="4" t="s">
        <v>506</v>
      </c>
      <c r="B2" s="5"/>
      <c r="C2" s="4"/>
      <c r="D2" s="4" t="s">
        <v>507</v>
      </c>
      <c r="E2" s="37" t="s">
        <v>244</v>
      </c>
      <c r="F2" s="4" t="s">
        <v>509</v>
      </c>
      <c r="G2" s="7"/>
      <c r="H2" s="8"/>
      <c r="I2" s="7"/>
      <c r="J2" s="8"/>
      <c r="K2" s="8"/>
    </row>
    <row r="3" customHeight="1" spans="1:12">
      <c r="A3" s="4" t="s">
        <v>510</v>
      </c>
      <c r="B3" s="9"/>
      <c r="C3" s="7"/>
      <c r="D3" s="10" t="s">
        <v>511</v>
      </c>
      <c r="E3" s="4"/>
      <c r="F3" s="4" t="s">
        <v>512</v>
      </c>
      <c r="G3" s="7"/>
      <c r="H3" s="4" t="s">
        <v>514</v>
      </c>
      <c r="I3" s="7"/>
      <c r="J3" s="8"/>
      <c r="K3" s="7"/>
      <c r="L3" s="33"/>
    </row>
    <row r="4" customHeight="1" spans="1:12">
      <c r="A4" s="4" t="s">
        <v>515</v>
      </c>
      <c r="B4" s="7"/>
      <c r="C4" s="7"/>
      <c r="D4" s="4" t="s">
        <v>516</v>
      </c>
      <c r="E4" s="4"/>
      <c r="F4" s="4" t="s">
        <v>517</v>
      </c>
      <c r="G4" s="4"/>
      <c r="H4" s="4" t="s">
        <v>518</v>
      </c>
      <c r="I4" s="4"/>
      <c r="J4" s="4" t="s">
        <v>519</v>
      </c>
      <c r="K4" s="7"/>
      <c r="L4" s="33"/>
    </row>
    <row r="5" customHeight="1" spans="1:12">
      <c r="A5" s="4" t="s">
        <v>839</v>
      </c>
      <c r="B5" s="4"/>
      <c r="C5" s="7"/>
      <c r="D5" s="4" t="s">
        <v>521</v>
      </c>
      <c r="E5" s="4"/>
      <c r="F5" s="4" t="s">
        <v>522</v>
      </c>
      <c r="G5" s="7"/>
      <c r="H5" s="4" t="s">
        <v>523</v>
      </c>
      <c r="I5" s="7"/>
      <c r="J5" s="4" t="s">
        <v>524</v>
      </c>
      <c r="K5" s="7"/>
      <c r="L5" s="34"/>
    </row>
    <row r="6" customHeight="1" spans="1:11">
      <c r="A6" s="11" t="s">
        <v>0</v>
      </c>
      <c r="B6" s="11"/>
      <c r="C6" s="12" t="s">
        <v>525</v>
      </c>
      <c r="D6" s="12"/>
      <c r="E6" s="12" t="s">
        <v>262</v>
      </c>
      <c r="F6" s="11" t="s">
        <v>526</v>
      </c>
      <c r="G6" s="12" t="s">
        <v>527</v>
      </c>
      <c r="H6" s="12" t="s">
        <v>528</v>
      </c>
      <c r="I6" s="12" t="s">
        <v>529</v>
      </c>
      <c r="J6" s="12"/>
      <c r="K6" s="12"/>
    </row>
    <row r="7" customHeight="1" spans="1:11">
      <c r="A7" s="13" t="s">
        <v>530</v>
      </c>
      <c r="B7" s="13"/>
      <c r="C7" s="14" t="s">
        <v>891</v>
      </c>
      <c r="D7" s="14"/>
      <c r="E7" s="15"/>
      <c r="F7" s="15"/>
      <c r="G7" s="16"/>
      <c r="H7" s="16"/>
      <c r="I7" s="16"/>
      <c r="J7" s="16"/>
      <c r="K7" s="16"/>
    </row>
    <row r="8" customHeight="1" spans="1:11">
      <c r="A8" s="17"/>
      <c r="B8" s="18" t="s">
        <v>891</v>
      </c>
      <c r="C8" s="19" t="s">
        <v>606</v>
      </c>
      <c r="D8" s="20" t="s">
        <v>607</v>
      </c>
      <c r="E8" s="18" t="s">
        <v>608</v>
      </c>
      <c r="F8" s="21"/>
      <c r="G8" s="16"/>
      <c r="H8" s="16"/>
      <c r="I8" s="16"/>
      <c r="J8" s="16"/>
      <c r="K8" s="16"/>
    </row>
    <row r="9" customHeight="1" spans="1:11">
      <c r="A9" s="22"/>
      <c r="B9" s="18"/>
      <c r="C9" s="19"/>
      <c r="D9" s="20" t="s">
        <v>610</v>
      </c>
      <c r="E9" s="18" t="s">
        <v>608</v>
      </c>
      <c r="F9" s="21"/>
      <c r="G9" s="16"/>
      <c r="H9" s="16"/>
      <c r="I9" s="16"/>
      <c r="J9" s="16"/>
      <c r="K9" s="16"/>
    </row>
    <row r="10" customHeight="1" spans="1:11">
      <c r="A10" s="22"/>
      <c r="B10" s="18"/>
      <c r="C10" s="19"/>
      <c r="D10" s="20" t="s">
        <v>612</v>
      </c>
      <c r="E10" s="18" t="s">
        <v>608</v>
      </c>
      <c r="F10" s="21"/>
      <c r="G10" s="16"/>
      <c r="H10" s="16"/>
      <c r="I10" s="16"/>
      <c r="J10" s="16"/>
      <c r="K10" s="16"/>
    </row>
    <row r="11" customHeight="1" spans="1:11">
      <c r="A11" s="22"/>
      <c r="B11" s="18"/>
      <c r="C11" s="19" t="s">
        <v>613</v>
      </c>
      <c r="D11" s="20" t="s">
        <v>614</v>
      </c>
      <c r="E11" s="18" t="s">
        <v>853</v>
      </c>
      <c r="F11" s="21"/>
      <c r="G11" s="16"/>
      <c r="H11" s="16"/>
      <c r="I11" s="16"/>
      <c r="J11" s="16"/>
      <c r="K11" s="16"/>
    </row>
    <row r="12" customHeight="1" spans="1:11">
      <c r="A12" s="22"/>
      <c r="B12" s="18"/>
      <c r="C12" s="19"/>
      <c r="D12" s="20" t="s">
        <v>616</v>
      </c>
      <c r="E12" s="18" t="s">
        <v>853</v>
      </c>
      <c r="F12" s="23"/>
      <c r="G12" s="16"/>
      <c r="H12" s="16"/>
      <c r="I12" s="16"/>
      <c r="J12" s="16"/>
      <c r="K12" s="16"/>
    </row>
    <row r="13" customHeight="1" spans="1:11">
      <c r="A13" s="22"/>
      <c r="B13" s="18"/>
      <c r="C13" s="19"/>
      <c r="D13" s="20" t="s">
        <v>617</v>
      </c>
      <c r="E13" s="18" t="s">
        <v>853</v>
      </c>
      <c r="F13" s="23"/>
      <c r="G13" s="16"/>
      <c r="H13" s="16"/>
      <c r="I13" s="16"/>
      <c r="J13" s="16"/>
      <c r="K13" s="16"/>
    </row>
    <row r="14" customHeight="1" spans="1:11">
      <c r="A14" s="22"/>
      <c r="B14" s="18"/>
      <c r="C14" s="19"/>
      <c r="D14" s="25" t="s">
        <v>618</v>
      </c>
      <c r="E14" s="18" t="s">
        <v>853</v>
      </c>
      <c r="F14" s="24">
        <v>53335.23</v>
      </c>
      <c r="G14" s="27"/>
      <c r="H14" s="27"/>
      <c r="I14" s="27"/>
      <c r="J14" s="35"/>
      <c r="K14" s="35"/>
    </row>
    <row r="15" customHeight="1" spans="1:11">
      <c r="A15" s="22"/>
      <c r="B15" s="18"/>
      <c r="C15" s="28" t="s">
        <v>619</v>
      </c>
      <c r="D15" s="28"/>
      <c r="E15" s="18" t="s">
        <v>853</v>
      </c>
      <c r="F15" s="26"/>
      <c r="G15" s="27"/>
      <c r="H15" s="27"/>
      <c r="I15" s="27"/>
      <c r="J15" s="35"/>
      <c r="K15" s="35"/>
    </row>
    <row r="16" customHeight="1" spans="1:11">
      <c r="A16" s="22"/>
      <c r="B16" s="18"/>
      <c r="C16" s="28" t="s">
        <v>620</v>
      </c>
      <c r="D16" s="28"/>
      <c r="E16" s="18" t="s">
        <v>853</v>
      </c>
      <c r="F16" s="26"/>
      <c r="G16" s="16"/>
      <c r="H16" s="16"/>
      <c r="I16" s="16"/>
      <c r="J16" s="16"/>
      <c r="K16" s="16"/>
    </row>
    <row r="17" customHeight="1" spans="1:11">
      <c r="A17" s="22"/>
      <c r="B17" s="18"/>
      <c r="C17" s="28" t="s">
        <v>622</v>
      </c>
      <c r="D17" s="28"/>
      <c r="E17" s="18" t="s">
        <v>623</v>
      </c>
      <c r="F17" s="26"/>
      <c r="G17" s="27"/>
      <c r="H17" s="27"/>
      <c r="I17" s="27"/>
      <c r="J17" s="35"/>
      <c r="K17" s="35"/>
    </row>
    <row r="18" customHeight="1" spans="1:11">
      <c r="A18" s="22"/>
      <c r="B18" s="18"/>
      <c r="C18" s="28" t="s">
        <v>624</v>
      </c>
      <c r="D18" s="28"/>
      <c r="E18" s="18" t="s">
        <v>623</v>
      </c>
      <c r="F18" s="26"/>
      <c r="G18" s="27"/>
      <c r="H18" s="27"/>
      <c r="I18" s="27"/>
      <c r="J18" s="35"/>
      <c r="K18" s="35"/>
    </row>
    <row r="19" customHeight="1" spans="1:11">
      <c r="A19" s="22"/>
      <c r="B19" s="18"/>
      <c r="C19" s="19" t="s">
        <v>625</v>
      </c>
      <c r="D19" s="20" t="s">
        <v>626</v>
      </c>
      <c r="E19" s="18" t="s">
        <v>853</v>
      </c>
      <c r="F19" s="26"/>
      <c r="G19" s="16"/>
      <c r="H19" s="16"/>
      <c r="I19" s="16"/>
      <c r="J19" s="16"/>
      <c r="K19" s="16"/>
    </row>
    <row r="20" customHeight="1" spans="1:11">
      <c r="A20" s="29" t="s">
        <v>256</v>
      </c>
      <c r="B20" s="29"/>
      <c r="C20" s="30"/>
      <c r="D20" s="30"/>
      <c r="E20" s="30"/>
      <c r="F20" s="31"/>
      <c r="G20" s="32"/>
      <c r="H20" s="32"/>
      <c r="I20" s="32"/>
      <c r="J20" s="36"/>
      <c r="K20" s="36"/>
    </row>
  </sheetData>
  <sheetProtection formatCells="0" formatColumns="0" formatRows="0" insertRows="0" insertColumns="0" insertHyperlinks="0" deleteColumns="0" deleteRows="0" sort="0" autoFilter="0" pivotTables="0"/>
  <mergeCells count="25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I20:K20"/>
    <mergeCell ref="A8:A19"/>
    <mergeCell ref="B8:B19"/>
    <mergeCell ref="C8:C10"/>
    <mergeCell ref="C11:C14"/>
  </mergeCells>
  <pageMargins left="0.7" right="0.7" top="0.75" bottom="0.75" header="0.3" footer="0.3"/>
  <pageSetup paperSize="8" scale="69" orientation="portrait"/>
  <headerFooter/>
</worksheet>
</file>

<file path=xl/worksheets/sheet1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0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26.4159292035398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1" width="9" style="1"/>
  </cols>
  <sheetData>
    <row r="1" customHeight="1" spans="1:11">
      <c r="A1" s="3" t="s">
        <v>1684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6" customHeight="1" spans="1:11">
      <c r="A2" s="4" t="s">
        <v>506</v>
      </c>
      <c r="B2" s="5"/>
      <c r="C2" s="4"/>
      <c r="D2" s="4" t="s">
        <v>507</v>
      </c>
      <c r="E2" s="37" t="s">
        <v>245</v>
      </c>
      <c r="F2" s="4" t="s">
        <v>509</v>
      </c>
      <c r="G2" s="7"/>
      <c r="H2" s="8"/>
      <c r="I2" s="7"/>
      <c r="J2" s="8"/>
      <c r="K2" s="8"/>
    </row>
    <row r="3" customHeight="1" spans="1:12">
      <c r="A3" s="4" t="s">
        <v>510</v>
      </c>
      <c r="B3" s="9"/>
      <c r="C3" s="7"/>
      <c r="D3" s="10" t="s">
        <v>511</v>
      </c>
      <c r="E3" s="4"/>
      <c r="F3" s="4" t="s">
        <v>512</v>
      </c>
      <c r="G3" s="7"/>
      <c r="H3" s="4" t="s">
        <v>514</v>
      </c>
      <c r="I3" s="7"/>
      <c r="J3" s="8"/>
      <c r="K3" s="7"/>
      <c r="L3" s="33"/>
    </row>
    <row r="4" customHeight="1" spans="1:12">
      <c r="A4" s="4" t="s">
        <v>515</v>
      </c>
      <c r="B4" s="7"/>
      <c r="C4" s="7"/>
      <c r="D4" s="4" t="s">
        <v>516</v>
      </c>
      <c r="E4" s="4"/>
      <c r="F4" s="4" t="s">
        <v>517</v>
      </c>
      <c r="G4" s="4"/>
      <c r="H4" s="4" t="s">
        <v>518</v>
      </c>
      <c r="I4" s="4"/>
      <c r="J4" s="4" t="s">
        <v>519</v>
      </c>
      <c r="K4" s="7"/>
      <c r="L4" s="33"/>
    </row>
    <row r="5" customHeight="1" spans="1:12">
      <c r="A5" s="4" t="s">
        <v>839</v>
      </c>
      <c r="B5" s="4"/>
      <c r="C5" s="7"/>
      <c r="D5" s="4" t="s">
        <v>521</v>
      </c>
      <c r="E5" s="4"/>
      <c r="F5" s="4" t="s">
        <v>522</v>
      </c>
      <c r="G5" s="7"/>
      <c r="H5" s="4" t="s">
        <v>523</v>
      </c>
      <c r="I5" s="7"/>
      <c r="J5" s="4" t="s">
        <v>524</v>
      </c>
      <c r="K5" s="7"/>
      <c r="L5" s="34"/>
    </row>
    <row r="6" customHeight="1" spans="1:11">
      <c r="A6" s="11" t="s">
        <v>0</v>
      </c>
      <c r="B6" s="11"/>
      <c r="C6" s="12" t="s">
        <v>525</v>
      </c>
      <c r="D6" s="12"/>
      <c r="E6" s="12" t="s">
        <v>262</v>
      </c>
      <c r="F6" s="11" t="s">
        <v>526</v>
      </c>
      <c r="G6" s="12" t="s">
        <v>527</v>
      </c>
      <c r="H6" s="12" t="s">
        <v>528</v>
      </c>
      <c r="I6" s="12" t="s">
        <v>529</v>
      </c>
      <c r="J6" s="12"/>
      <c r="K6" s="12"/>
    </row>
    <row r="7" customHeight="1" spans="1:11">
      <c r="A7" s="13" t="s">
        <v>530</v>
      </c>
      <c r="B7" s="13"/>
      <c r="C7" s="14" t="s">
        <v>891</v>
      </c>
      <c r="D7" s="14"/>
      <c r="E7" s="15"/>
      <c r="F7" s="15"/>
      <c r="G7" s="16"/>
      <c r="H7" s="16"/>
      <c r="I7" s="16"/>
      <c r="J7" s="16"/>
      <c r="K7" s="16"/>
    </row>
    <row r="8" customHeight="1" spans="1:11">
      <c r="A8" s="17"/>
      <c r="B8" s="18" t="s">
        <v>891</v>
      </c>
      <c r="C8" s="19" t="s">
        <v>606</v>
      </c>
      <c r="D8" s="20" t="s">
        <v>607</v>
      </c>
      <c r="E8" s="18" t="s">
        <v>608</v>
      </c>
      <c r="F8" s="21"/>
      <c r="G8" s="16"/>
      <c r="H8" s="16"/>
      <c r="I8" s="16"/>
      <c r="J8" s="16"/>
      <c r="K8" s="16"/>
    </row>
    <row r="9" customHeight="1" spans="1:11">
      <c r="A9" s="22"/>
      <c r="B9" s="18"/>
      <c r="C9" s="19"/>
      <c r="D9" s="20" t="s">
        <v>610</v>
      </c>
      <c r="E9" s="18" t="s">
        <v>608</v>
      </c>
      <c r="F9" s="21"/>
      <c r="G9" s="16"/>
      <c r="H9" s="16"/>
      <c r="I9" s="16"/>
      <c r="J9" s="16"/>
      <c r="K9" s="16"/>
    </row>
    <row r="10" customHeight="1" spans="1:11">
      <c r="A10" s="22"/>
      <c r="B10" s="18"/>
      <c r="C10" s="19"/>
      <c r="D10" s="20" t="s">
        <v>612</v>
      </c>
      <c r="E10" s="18" t="s">
        <v>608</v>
      </c>
      <c r="F10" s="21"/>
      <c r="G10" s="16"/>
      <c r="H10" s="16"/>
      <c r="I10" s="16"/>
      <c r="J10" s="16"/>
      <c r="K10" s="16"/>
    </row>
    <row r="11" customHeight="1" spans="1:11">
      <c r="A11" s="22"/>
      <c r="B11" s="18"/>
      <c r="C11" s="19" t="s">
        <v>613</v>
      </c>
      <c r="D11" s="20" t="s">
        <v>614</v>
      </c>
      <c r="E11" s="18" t="s">
        <v>853</v>
      </c>
      <c r="F11" s="21"/>
      <c r="G11" s="16"/>
      <c r="H11" s="16"/>
      <c r="I11" s="16"/>
      <c r="J11" s="16"/>
      <c r="K11" s="16"/>
    </row>
    <row r="12" customHeight="1" spans="1:11">
      <c r="A12" s="22"/>
      <c r="B12" s="18"/>
      <c r="C12" s="19"/>
      <c r="D12" s="20" t="s">
        <v>616</v>
      </c>
      <c r="E12" s="18" t="s">
        <v>853</v>
      </c>
      <c r="F12" s="23"/>
      <c r="G12" s="16"/>
      <c r="H12" s="16"/>
      <c r="I12" s="16"/>
      <c r="J12" s="16"/>
      <c r="K12" s="16"/>
    </row>
    <row r="13" customHeight="1" spans="1:11">
      <c r="A13" s="22"/>
      <c r="B13" s="18"/>
      <c r="C13" s="19"/>
      <c r="D13" s="20" t="s">
        <v>617</v>
      </c>
      <c r="E13" s="18" t="s">
        <v>853</v>
      </c>
      <c r="F13" s="23"/>
      <c r="G13" s="16"/>
      <c r="H13" s="16"/>
      <c r="I13" s="16"/>
      <c r="J13" s="16"/>
      <c r="K13" s="16"/>
    </row>
    <row r="14" customHeight="1" spans="1:11">
      <c r="A14" s="22"/>
      <c r="B14" s="18"/>
      <c r="C14" s="19"/>
      <c r="D14" s="25" t="s">
        <v>618</v>
      </c>
      <c r="E14" s="18" t="s">
        <v>853</v>
      </c>
      <c r="F14" s="24">
        <v>11364.16</v>
      </c>
      <c r="G14" s="27"/>
      <c r="H14" s="27"/>
      <c r="I14" s="27"/>
      <c r="J14" s="35"/>
      <c r="K14" s="35"/>
    </row>
    <row r="15" customHeight="1" spans="1:11">
      <c r="A15" s="22"/>
      <c r="B15" s="18"/>
      <c r="C15" s="28" t="s">
        <v>619</v>
      </c>
      <c r="D15" s="28"/>
      <c r="E15" s="18" t="s">
        <v>853</v>
      </c>
      <c r="F15" s="26"/>
      <c r="G15" s="27"/>
      <c r="H15" s="27"/>
      <c r="I15" s="27"/>
      <c r="J15" s="35"/>
      <c r="K15" s="35"/>
    </row>
    <row r="16" customHeight="1" spans="1:11">
      <c r="A16" s="22"/>
      <c r="B16" s="18"/>
      <c r="C16" s="28" t="s">
        <v>620</v>
      </c>
      <c r="D16" s="28"/>
      <c r="E16" s="18" t="s">
        <v>853</v>
      </c>
      <c r="F16" s="26"/>
      <c r="G16" s="16"/>
      <c r="H16" s="16"/>
      <c r="I16" s="16"/>
      <c r="J16" s="16"/>
      <c r="K16" s="16"/>
    </row>
    <row r="17" customHeight="1" spans="1:11">
      <c r="A17" s="22"/>
      <c r="B17" s="18"/>
      <c r="C17" s="28" t="s">
        <v>622</v>
      </c>
      <c r="D17" s="28"/>
      <c r="E17" s="18" t="s">
        <v>623</v>
      </c>
      <c r="F17" s="26"/>
      <c r="G17" s="27"/>
      <c r="H17" s="27"/>
      <c r="I17" s="27"/>
      <c r="J17" s="35"/>
      <c r="K17" s="35"/>
    </row>
    <row r="18" customHeight="1" spans="1:11">
      <c r="A18" s="22"/>
      <c r="B18" s="18"/>
      <c r="C18" s="28" t="s">
        <v>624</v>
      </c>
      <c r="D18" s="28"/>
      <c r="E18" s="18" t="s">
        <v>623</v>
      </c>
      <c r="F18" s="26"/>
      <c r="G18" s="27"/>
      <c r="H18" s="27"/>
      <c r="I18" s="27"/>
      <c r="J18" s="35"/>
      <c r="K18" s="35"/>
    </row>
    <row r="19" customHeight="1" spans="1:11">
      <c r="A19" s="22"/>
      <c r="B19" s="18"/>
      <c r="C19" s="19" t="s">
        <v>625</v>
      </c>
      <c r="D19" s="20" t="s">
        <v>626</v>
      </c>
      <c r="E19" s="18" t="s">
        <v>853</v>
      </c>
      <c r="F19" s="26"/>
      <c r="G19" s="16"/>
      <c r="H19" s="16"/>
      <c r="I19" s="16"/>
      <c r="J19" s="16"/>
      <c r="K19" s="16"/>
    </row>
    <row r="20" customHeight="1" spans="1:11">
      <c r="A20" s="29" t="s">
        <v>256</v>
      </c>
      <c r="B20" s="29"/>
      <c r="C20" s="30"/>
      <c r="D20" s="30"/>
      <c r="E20" s="30"/>
      <c r="F20" s="31"/>
      <c r="G20" s="32"/>
      <c r="H20" s="32"/>
      <c r="I20" s="32"/>
      <c r="J20" s="36"/>
      <c r="K20" s="36"/>
    </row>
  </sheetData>
  <sheetProtection formatCells="0" formatColumns="0" formatRows="0" insertRows="0" insertColumns="0" insertHyperlinks="0" deleteColumns="0" deleteRows="0" sort="0" autoFilter="0" pivotTables="0"/>
  <mergeCells count="25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I20:K20"/>
    <mergeCell ref="A8:A19"/>
    <mergeCell ref="B8:B19"/>
    <mergeCell ref="C8:C10"/>
    <mergeCell ref="C11:C14"/>
  </mergeCells>
  <pageMargins left="0.7" right="0.7" top="0.75" bottom="0.75" header="0.3" footer="0.3"/>
  <pageSetup paperSize="8" scale="69" orientation="portrait"/>
  <headerFooter/>
</worksheet>
</file>

<file path=xl/worksheets/sheet1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0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26.4159292035398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1" width="9" style="1"/>
  </cols>
  <sheetData>
    <row r="1" customHeight="1" spans="1:11">
      <c r="A1" s="3" t="s">
        <v>1684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6" customHeight="1" spans="1:11">
      <c r="A2" s="4" t="s">
        <v>506</v>
      </c>
      <c r="B2" s="5"/>
      <c r="C2" s="4"/>
      <c r="D2" s="4" t="s">
        <v>507</v>
      </c>
      <c r="E2" s="37" t="s">
        <v>246</v>
      </c>
      <c r="F2" s="4" t="s">
        <v>509</v>
      </c>
      <c r="G2" s="7"/>
      <c r="H2" s="8"/>
      <c r="I2" s="7"/>
      <c r="J2" s="8"/>
      <c r="K2" s="8"/>
    </row>
    <row r="3" customHeight="1" spans="1:12">
      <c r="A3" s="4" t="s">
        <v>510</v>
      </c>
      <c r="B3" s="9"/>
      <c r="C3" s="7"/>
      <c r="D3" s="10" t="s">
        <v>511</v>
      </c>
      <c r="E3" s="4"/>
      <c r="F3" s="4" t="s">
        <v>512</v>
      </c>
      <c r="G3" s="7"/>
      <c r="H3" s="4" t="s">
        <v>514</v>
      </c>
      <c r="I3" s="7"/>
      <c r="J3" s="8"/>
      <c r="K3" s="7"/>
      <c r="L3" s="33"/>
    </row>
    <row r="4" customHeight="1" spans="1:12">
      <c r="A4" s="4" t="s">
        <v>515</v>
      </c>
      <c r="B4" s="7"/>
      <c r="C4" s="7"/>
      <c r="D4" s="4" t="s">
        <v>516</v>
      </c>
      <c r="E4" s="4"/>
      <c r="F4" s="4" t="s">
        <v>517</v>
      </c>
      <c r="G4" s="4"/>
      <c r="H4" s="4" t="s">
        <v>518</v>
      </c>
      <c r="I4" s="4"/>
      <c r="J4" s="4" t="s">
        <v>519</v>
      </c>
      <c r="K4" s="7"/>
      <c r="L4" s="33"/>
    </row>
    <row r="5" customHeight="1" spans="1:12">
      <c r="A5" s="4" t="s">
        <v>839</v>
      </c>
      <c r="B5" s="4"/>
      <c r="C5" s="7"/>
      <c r="D5" s="4" t="s">
        <v>521</v>
      </c>
      <c r="E5" s="4"/>
      <c r="F5" s="4" t="s">
        <v>522</v>
      </c>
      <c r="G5" s="7"/>
      <c r="H5" s="4" t="s">
        <v>523</v>
      </c>
      <c r="I5" s="7"/>
      <c r="J5" s="4" t="s">
        <v>524</v>
      </c>
      <c r="K5" s="7"/>
      <c r="L5" s="34"/>
    </row>
    <row r="6" customHeight="1" spans="1:11">
      <c r="A6" s="11" t="s">
        <v>0</v>
      </c>
      <c r="B6" s="11"/>
      <c r="C6" s="12" t="s">
        <v>525</v>
      </c>
      <c r="D6" s="12"/>
      <c r="E6" s="12" t="s">
        <v>262</v>
      </c>
      <c r="F6" s="11" t="s">
        <v>526</v>
      </c>
      <c r="G6" s="12" t="s">
        <v>527</v>
      </c>
      <c r="H6" s="12" t="s">
        <v>528</v>
      </c>
      <c r="I6" s="12" t="s">
        <v>529</v>
      </c>
      <c r="J6" s="12"/>
      <c r="K6" s="12"/>
    </row>
    <row r="7" customHeight="1" spans="1:11">
      <c r="A7" s="13" t="s">
        <v>530</v>
      </c>
      <c r="B7" s="13"/>
      <c r="C7" s="14" t="s">
        <v>891</v>
      </c>
      <c r="D7" s="14"/>
      <c r="E7" s="15"/>
      <c r="F7" s="15"/>
      <c r="G7" s="16"/>
      <c r="H7" s="16"/>
      <c r="I7" s="16"/>
      <c r="J7" s="16"/>
      <c r="K7" s="16"/>
    </row>
    <row r="8" customHeight="1" spans="1:11">
      <c r="A8" s="17"/>
      <c r="B8" s="18" t="s">
        <v>891</v>
      </c>
      <c r="C8" s="19" t="s">
        <v>606</v>
      </c>
      <c r="D8" s="20" t="s">
        <v>607</v>
      </c>
      <c r="E8" s="18" t="s">
        <v>608</v>
      </c>
      <c r="F8" s="21"/>
      <c r="G8" s="16"/>
      <c r="H8" s="16"/>
      <c r="I8" s="16"/>
      <c r="J8" s="16"/>
      <c r="K8" s="16"/>
    </row>
    <row r="9" customHeight="1" spans="1:11">
      <c r="A9" s="22"/>
      <c r="B9" s="18"/>
      <c r="C9" s="19"/>
      <c r="D9" s="20" t="s">
        <v>610</v>
      </c>
      <c r="E9" s="18" t="s">
        <v>608</v>
      </c>
      <c r="F9" s="21"/>
      <c r="G9" s="16"/>
      <c r="H9" s="16"/>
      <c r="I9" s="16"/>
      <c r="J9" s="16"/>
      <c r="K9" s="16"/>
    </row>
    <row r="10" customHeight="1" spans="1:11">
      <c r="A10" s="22"/>
      <c r="B10" s="18"/>
      <c r="C10" s="19"/>
      <c r="D10" s="20" t="s">
        <v>612</v>
      </c>
      <c r="E10" s="18" t="s">
        <v>608</v>
      </c>
      <c r="F10" s="21"/>
      <c r="G10" s="16"/>
      <c r="H10" s="16"/>
      <c r="I10" s="16"/>
      <c r="J10" s="16"/>
      <c r="K10" s="16"/>
    </row>
    <row r="11" customHeight="1" spans="1:11">
      <c r="A11" s="22"/>
      <c r="B11" s="18"/>
      <c r="C11" s="19" t="s">
        <v>613</v>
      </c>
      <c r="D11" s="20" t="s">
        <v>614</v>
      </c>
      <c r="E11" s="18" t="s">
        <v>853</v>
      </c>
      <c r="F11" s="21"/>
      <c r="G11" s="16"/>
      <c r="H11" s="16"/>
      <c r="I11" s="16"/>
      <c r="J11" s="16"/>
      <c r="K11" s="16"/>
    </row>
    <row r="12" customHeight="1" spans="1:11">
      <c r="A12" s="22"/>
      <c r="B12" s="18"/>
      <c r="C12" s="19"/>
      <c r="D12" s="20" t="s">
        <v>616</v>
      </c>
      <c r="E12" s="18" t="s">
        <v>853</v>
      </c>
      <c r="F12" s="23"/>
      <c r="G12" s="16"/>
      <c r="H12" s="16"/>
      <c r="I12" s="16"/>
      <c r="J12" s="16"/>
      <c r="K12" s="16"/>
    </row>
    <row r="13" customHeight="1" spans="1:11">
      <c r="A13" s="22"/>
      <c r="B13" s="18"/>
      <c r="C13" s="19"/>
      <c r="D13" s="20" t="s">
        <v>617</v>
      </c>
      <c r="E13" s="18" t="s">
        <v>853</v>
      </c>
      <c r="F13" s="23"/>
      <c r="G13" s="16"/>
      <c r="H13" s="16"/>
      <c r="I13" s="16"/>
      <c r="J13" s="16"/>
      <c r="K13" s="16"/>
    </row>
    <row r="14" customHeight="1" spans="1:11">
      <c r="A14" s="22"/>
      <c r="B14" s="18"/>
      <c r="C14" s="19"/>
      <c r="D14" s="25" t="s">
        <v>618</v>
      </c>
      <c r="E14" s="18" t="s">
        <v>853</v>
      </c>
      <c r="F14" s="24">
        <v>11846.17</v>
      </c>
      <c r="G14" s="27"/>
      <c r="H14" s="27"/>
      <c r="I14" s="27"/>
      <c r="J14" s="35"/>
      <c r="K14" s="35"/>
    </row>
    <row r="15" customHeight="1" spans="1:11">
      <c r="A15" s="22"/>
      <c r="B15" s="18"/>
      <c r="C15" s="28" t="s">
        <v>619</v>
      </c>
      <c r="D15" s="28"/>
      <c r="E15" s="18" t="s">
        <v>853</v>
      </c>
      <c r="F15" s="26"/>
      <c r="G15" s="27"/>
      <c r="H15" s="27"/>
      <c r="I15" s="27"/>
      <c r="J15" s="35"/>
      <c r="K15" s="35"/>
    </row>
    <row r="16" customHeight="1" spans="1:11">
      <c r="A16" s="22"/>
      <c r="B16" s="18"/>
      <c r="C16" s="28" t="s">
        <v>620</v>
      </c>
      <c r="D16" s="28"/>
      <c r="E16" s="18" t="s">
        <v>853</v>
      </c>
      <c r="F16" s="26"/>
      <c r="G16" s="16"/>
      <c r="H16" s="16"/>
      <c r="I16" s="16"/>
      <c r="J16" s="16"/>
      <c r="K16" s="16"/>
    </row>
    <row r="17" customHeight="1" spans="1:11">
      <c r="A17" s="22"/>
      <c r="B17" s="18"/>
      <c r="C17" s="28" t="s">
        <v>622</v>
      </c>
      <c r="D17" s="28"/>
      <c r="E17" s="18" t="s">
        <v>623</v>
      </c>
      <c r="F17" s="26"/>
      <c r="G17" s="27"/>
      <c r="H17" s="27"/>
      <c r="I17" s="27"/>
      <c r="J17" s="35"/>
      <c r="K17" s="35"/>
    </row>
    <row r="18" customHeight="1" spans="1:11">
      <c r="A18" s="22"/>
      <c r="B18" s="18"/>
      <c r="C18" s="28" t="s">
        <v>624</v>
      </c>
      <c r="D18" s="28"/>
      <c r="E18" s="18" t="s">
        <v>623</v>
      </c>
      <c r="F18" s="26"/>
      <c r="G18" s="27"/>
      <c r="H18" s="27"/>
      <c r="I18" s="27"/>
      <c r="J18" s="35"/>
      <c r="K18" s="35"/>
    </row>
    <row r="19" customHeight="1" spans="1:11">
      <c r="A19" s="22"/>
      <c r="B19" s="18"/>
      <c r="C19" s="19" t="s">
        <v>625</v>
      </c>
      <c r="D19" s="20" t="s">
        <v>626</v>
      </c>
      <c r="E19" s="18" t="s">
        <v>853</v>
      </c>
      <c r="F19" s="26"/>
      <c r="G19" s="16"/>
      <c r="H19" s="16"/>
      <c r="I19" s="16"/>
      <c r="J19" s="16"/>
      <c r="K19" s="16"/>
    </row>
    <row r="20" customHeight="1" spans="1:11">
      <c r="A20" s="29" t="s">
        <v>256</v>
      </c>
      <c r="B20" s="29"/>
      <c r="C20" s="30"/>
      <c r="D20" s="30"/>
      <c r="E20" s="30"/>
      <c r="F20" s="31"/>
      <c r="G20" s="32"/>
      <c r="H20" s="32"/>
      <c r="I20" s="32"/>
      <c r="J20" s="36"/>
      <c r="K20" s="36"/>
    </row>
  </sheetData>
  <sheetProtection formatCells="0" formatColumns="0" formatRows="0" insertRows="0" insertColumns="0" insertHyperlinks="0" deleteColumns="0" deleteRows="0" sort="0" autoFilter="0" pivotTables="0"/>
  <mergeCells count="25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I20:K20"/>
    <mergeCell ref="A8:A19"/>
    <mergeCell ref="B8:B19"/>
    <mergeCell ref="C8:C10"/>
    <mergeCell ref="C11:C14"/>
  </mergeCells>
  <pageMargins left="0.7" right="0.7" top="0.75" bottom="0.75" header="0.3" footer="0.3"/>
  <pageSetup paperSize="8" scale="69" orientation="portrait"/>
  <headerFooter/>
</worksheet>
</file>

<file path=xl/worksheets/sheet1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0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26.4159292035398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1" width="9" style="1"/>
  </cols>
  <sheetData>
    <row r="1" customHeight="1" spans="1:11">
      <c r="A1" s="3" t="s">
        <v>1684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6" customHeight="1" spans="1:11">
      <c r="A2" s="4" t="s">
        <v>506</v>
      </c>
      <c r="B2" s="5"/>
      <c r="C2" s="4"/>
      <c r="D2" s="4" t="s">
        <v>507</v>
      </c>
      <c r="E2" s="37" t="s">
        <v>247</v>
      </c>
      <c r="F2" s="4" t="s">
        <v>509</v>
      </c>
      <c r="G2" s="7"/>
      <c r="H2" s="8"/>
      <c r="I2" s="7"/>
      <c r="J2" s="8"/>
      <c r="K2" s="8"/>
    </row>
    <row r="3" customHeight="1" spans="1:12">
      <c r="A3" s="4" t="s">
        <v>510</v>
      </c>
      <c r="B3" s="9"/>
      <c r="C3" s="7"/>
      <c r="D3" s="10" t="s">
        <v>511</v>
      </c>
      <c r="E3" s="4"/>
      <c r="F3" s="4" t="s">
        <v>512</v>
      </c>
      <c r="G3" s="7"/>
      <c r="H3" s="4" t="s">
        <v>514</v>
      </c>
      <c r="I3" s="7"/>
      <c r="J3" s="8"/>
      <c r="K3" s="7"/>
      <c r="L3" s="33"/>
    </row>
    <row r="4" customHeight="1" spans="1:12">
      <c r="A4" s="4" t="s">
        <v>515</v>
      </c>
      <c r="B4" s="7"/>
      <c r="C4" s="7"/>
      <c r="D4" s="4" t="s">
        <v>516</v>
      </c>
      <c r="E4" s="4"/>
      <c r="F4" s="4" t="s">
        <v>517</v>
      </c>
      <c r="G4" s="4"/>
      <c r="H4" s="4" t="s">
        <v>518</v>
      </c>
      <c r="I4" s="4"/>
      <c r="J4" s="4" t="s">
        <v>519</v>
      </c>
      <c r="K4" s="7"/>
      <c r="L4" s="33"/>
    </row>
    <row r="5" customHeight="1" spans="1:12">
      <c r="A5" s="4" t="s">
        <v>839</v>
      </c>
      <c r="B5" s="4"/>
      <c r="C5" s="7"/>
      <c r="D5" s="4" t="s">
        <v>521</v>
      </c>
      <c r="E5" s="4"/>
      <c r="F5" s="4" t="s">
        <v>522</v>
      </c>
      <c r="G5" s="7"/>
      <c r="H5" s="4" t="s">
        <v>523</v>
      </c>
      <c r="I5" s="7"/>
      <c r="J5" s="4" t="s">
        <v>524</v>
      </c>
      <c r="K5" s="7"/>
      <c r="L5" s="34"/>
    </row>
    <row r="6" customHeight="1" spans="1:11">
      <c r="A6" s="11" t="s">
        <v>0</v>
      </c>
      <c r="B6" s="11"/>
      <c r="C6" s="12" t="s">
        <v>525</v>
      </c>
      <c r="D6" s="12"/>
      <c r="E6" s="12" t="s">
        <v>262</v>
      </c>
      <c r="F6" s="11" t="s">
        <v>526</v>
      </c>
      <c r="G6" s="12" t="s">
        <v>527</v>
      </c>
      <c r="H6" s="12" t="s">
        <v>528</v>
      </c>
      <c r="I6" s="12" t="s">
        <v>529</v>
      </c>
      <c r="J6" s="12"/>
      <c r="K6" s="12"/>
    </row>
    <row r="7" customHeight="1" spans="1:11">
      <c r="A7" s="13" t="s">
        <v>530</v>
      </c>
      <c r="B7" s="13"/>
      <c r="C7" s="14" t="s">
        <v>891</v>
      </c>
      <c r="D7" s="14"/>
      <c r="E7" s="15"/>
      <c r="F7" s="15"/>
      <c r="G7" s="16"/>
      <c r="H7" s="16"/>
      <c r="I7" s="16"/>
      <c r="J7" s="16"/>
      <c r="K7" s="16"/>
    </row>
    <row r="8" customHeight="1" spans="1:11">
      <c r="A8" s="17"/>
      <c r="B8" s="18" t="s">
        <v>891</v>
      </c>
      <c r="C8" s="19" t="s">
        <v>606</v>
      </c>
      <c r="D8" s="20" t="s">
        <v>607</v>
      </c>
      <c r="E8" s="18" t="s">
        <v>608</v>
      </c>
      <c r="F8" s="21"/>
      <c r="G8" s="16"/>
      <c r="H8" s="16"/>
      <c r="I8" s="16"/>
      <c r="J8" s="16"/>
      <c r="K8" s="16"/>
    </row>
    <row r="9" customHeight="1" spans="1:11">
      <c r="A9" s="22"/>
      <c r="B9" s="18"/>
      <c r="C9" s="19"/>
      <c r="D9" s="20" t="s">
        <v>610</v>
      </c>
      <c r="E9" s="18" t="s">
        <v>608</v>
      </c>
      <c r="F9" s="21"/>
      <c r="G9" s="16"/>
      <c r="H9" s="16"/>
      <c r="I9" s="16"/>
      <c r="J9" s="16"/>
      <c r="K9" s="16"/>
    </row>
    <row r="10" customHeight="1" spans="1:11">
      <c r="A10" s="22"/>
      <c r="B10" s="18"/>
      <c r="C10" s="19"/>
      <c r="D10" s="20" t="s">
        <v>612</v>
      </c>
      <c r="E10" s="18" t="s">
        <v>608</v>
      </c>
      <c r="F10" s="21"/>
      <c r="G10" s="16"/>
      <c r="H10" s="16"/>
      <c r="I10" s="16"/>
      <c r="J10" s="16"/>
      <c r="K10" s="16"/>
    </row>
    <row r="11" customHeight="1" spans="1:11">
      <c r="A11" s="22"/>
      <c r="B11" s="18"/>
      <c r="C11" s="19" t="s">
        <v>613</v>
      </c>
      <c r="D11" s="20" t="s">
        <v>614</v>
      </c>
      <c r="E11" s="18" t="s">
        <v>853</v>
      </c>
      <c r="F11" s="21"/>
      <c r="G11" s="16"/>
      <c r="H11" s="16"/>
      <c r="I11" s="16"/>
      <c r="J11" s="16"/>
      <c r="K11" s="16"/>
    </row>
    <row r="12" customHeight="1" spans="1:11">
      <c r="A12" s="22"/>
      <c r="B12" s="18"/>
      <c r="C12" s="19"/>
      <c r="D12" s="20" t="s">
        <v>616</v>
      </c>
      <c r="E12" s="18" t="s">
        <v>853</v>
      </c>
      <c r="F12" s="23"/>
      <c r="G12" s="16"/>
      <c r="H12" s="16"/>
      <c r="I12" s="16"/>
      <c r="J12" s="16"/>
      <c r="K12" s="16"/>
    </row>
    <row r="13" customHeight="1" spans="1:11">
      <c r="A13" s="22"/>
      <c r="B13" s="18"/>
      <c r="C13" s="19"/>
      <c r="D13" s="20" t="s">
        <v>617</v>
      </c>
      <c r="E13" s="18" t="s">
        <v>853</v>
      </c>
      <c r="F13" s="24"/>
      <c r="G13" s="16"/>
      <c r="H13" s="16"/>
      <c r="I13" s="16"/>
      <c r="J13" s="16"/>
      <c r="K13" s="16"/>
    </row>
    <row r="14" customHeight="1" spans="1:11">
      <c r="A14" s="22"/>
      <c r="B14" s="18"/>
      <c r="C14" s="19"/>
      <c r="D14" s="25" t="s">
        <v>618</v>
      </c>
      <c r="E14" s="18" t="s">
        <v>853</v>
      </c>
      <c r="F14" s="24">
        <v>69459.86</v>
      </c>
      <c r="G14" s="27"/>
      <c r="H14" s="27"/>
      <c r="I14" s="27"/>
      <c r="J14" s="35"/>
      <c r="K14" s="35"/>
    </row>
    <row r="15" customHeight="1" spans="1:11">
      <c r="A15" s="22"/>
      <c r="B15" s="18"/>
      <c r="C15" s="28" t="s">
        <v>619</v>
      </c>
      <c r="D15" s="28"/>
      <c r="E15" s="18" t="s">
        <v>853</v>
      </c>
      <c r="F15" s="26"/>
      <c r="G15" s="27"/>
      <c r="H15" s="27"/>
      <c r="I15" s="27"/>
      <c r="J15" s="35"/>
      <c r="K15" s="35"/>
    </row>
    <row r="16" customHeight="1" spans="1:11">
      <c r="A16" s="22"/>
      <c r="B16" s="18"/>
      <c r="C16" s="28" t="s">
        <v>620</v>
      </c>
      <c r="D16" s="28"/>
      <c r="E16" s="18" t="s">
        <v>853</v>
      </c>
      <c r="F16" s="26"/>
      <c r="G16" s="16"/>
      <c r="H16" s="16"/>
      <c r="I16" s="16"/>
      <c r="J16" s="16"/>
      <c r="K16" s="16"/>
    </row>
    <row r="17" customHeight="1" spans="1:11">
      <c r="A17" s="22"/>
      <c r="B17" s="18"/>
      <c r="C17" s="28" t="s">
        <v>622</v>
      </c>
      <c r="D17" s="28"/>
      <c r="E17" s="18" t="s">
        <v>623</v>
      </c>
      <c r="F17" s="26"/>
      <c r="G17" s="27"/>
      <c r="H17" s="27"/>
      <c r="I17" s="27"/>
      <c r="J17" s="35"/>
      <c r="K17" s="35"/>
    </row>
    <row r="18" customHeight="1" spans="1:11">
      <c r="A18" s="22"/>
      <c r="B18" s="18"/>
      <c r="C18" s="28" t="s">
        <v>624</v>
      </c>
      <c r="D18" s="28"/>
      <c r="E18" s="18" t="s">
        <v>623</v>
      </c>
      <c r="F18" s="26"/>
      <c r="G18" s="27"/>
      <c r="H18" s="27"/>
      <c r="I18" s="27"/>
      <c r="J18" s="35"/>
      <c r="K18" s="35"/>
    </row>
    <row r="19" customHeight="1" spans="1:11">
      <c r="A19" s="22"/>
      <c r="B19" s="18"/>
      <c r="C19" s="19" t="s">
        <v>625</v>
      </c>
      <c r="D19" s="20" t="s">
        <v>626</v>
      </c>
      <c r="E19" s="18" t="s">
        <v>853</v>
      </c>
      <c r="F19" s="26"/>
      <c r="G19" s="16"/>
      <c r="H19" s="16"/>
      <c r="I19" s="16"/>
      <c r="J19" s="16"/>
      <c r="K19" s="16"/>
    </row>
    <row r="20" customHeight="1" spans="1:11">
      <c r="A20" s="29" t="s">
        <v>256</v>
      </c>
      <c r="B20" s="29"/>
      <c r="C20" s="30"/>
      <c r="D20" s="30"/>
      <c r="E20" s="30"/>
      <c r="F20" s="31"/>
      <c r="G20" s="32"/>
      <c r="H20" s="32"/>
      <c r="I20" s="32"/>
      <c r="J20" s="36"/>
      <c r="K20" s="36"/>
    </row>
  </sheetData>
  <sheetProtection formatCells="0" formatColumns="0" formatRows="0" insertRows="0" insertColumns="0" insertHyperlinks="0" deleteColumns="0" deleteRows="0" sort="0" autoFilter="0" pivotTables="0"/>
  <mergeCells count="25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I20:K20"/>
    <mergeCell ref="A8:A19"/>
    <mergeCell ref="B8:B19"/>
    <mergeCell ref="C8:C10"/>
    <mergeCell ref="C11:C14"/>
  </mergeCells>
  <pageMargins left="0.7" right="0.7" top="0.75" bottom="0.75" header="0.3" footer="0.3"/>
  <pageSetup paperSize="8" scale="69" orientation="portrait"/>
  <headerFooter/>
</worksheet>
</file>

<file path=xl/worksheets/sheet1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0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26.4159292035398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1" width="9" style="1"/>
  </cols>
  <sheetData>
    <row r="1" customHeight="1" spans="1:11">
      <c r="A1" s="3" t="s">
        <v>1684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6" customHeight="1" spans="1:11">
      <c r="A2" s="4" t="s">
        <v>506</v>
      </c>
      <c r="B2" s="5"/>
      <c r="C2" s="4"/>
      <c r="D2" s="4" t="s">
        <v>507</v>
      </c>
      <c r="E2" s="37" t="s">
        <v>248</v>
      </c>
      <c r="F2" s="4" t="s">
        <v>509</v>
      </c>
      <c r="G2" s="7"/>
      <c r="H2" s="8"/>
      <c r="I2" s="7"/>
      <c r="J2" s="8"/>
      <c r="K2" s="8"/>
    </row>
    <row r="3" customHeight="1" spans="1:12">
      <c r="A3" s="4" t="s">
        <v>510</v>
      </c>
      <c r="B3" s="9"/>
      <c r="C3" s="7"/>
      <c r="D3" s="10" t="s">
        <v>511</v>
      </c>
      <c r="E3" s="4"/>
      <c r="F3" s="4" t="s">
        <v>512</v>
      </c>
      <c r="G3" s="7"/>
      <c r="H3" s="4" t="s">
        <v>514</v>
      </c>
      <c r="I3" s="7"/>
      <c r="J3" s="8"/>
      <c r="K3" s="7"/>
      <c r="L3" s="33"/>
    </row>
    <row r="4" customHeight="1" spans="1:12">
      <c r="A4" s="4" t="s">
        <v>515</v>
      </c>
      <c r="B4" s="7"/>
      <c r="C4" s="7"/>
      <c r="D4" s="4" t="s">
        <v>516</v>
      </c>
      <c r="E4" s="4"/>
      <c r="F4" s="4" t="s">
        <v>517</v>
      </c>
      <c r="G4" s="4"/>
      <c r="H4" s="4" t="s">
        <v>518</v>
      </c>
      <c r="I4" s="4"/>
      <c r="J4" s="4" t="s">
        <v>519</v>
      </c>
      <c r="K4" s="7"/>
      <c r="L4" s="33"/>
    </row>
    <row r="5" customHeight="1" spans="1:12">
      <c r="A5" s="4" t="s">
        <v>839</v>
      </c>
      <c r="B5" s="4"/>
      <c r="C5" s="7"/>
      <c r="D5" s="4" t="s">
        <v>521</v>
      </c>
      <c r="E5" s="4"/>
      <c r="F5" s="4" t="s">
        <v>522</v>
      </c>
      <c r="G5" s="7"/>
      <c r="H5" s="4" t="s">
        <v>523</v>
      </c>
      <c r="I5" s="7"/>
      <c r="J5" s="4" t="s">
        <v>524</v>
      </c>
      <c r="K5" s="7"/>
      <c r="L5" s="34"/>
    </row>
    <row r="6" customHeight="1" spans="1:11">
      <c r="A6" s="11" t="s">
        <v>0</v>
      </c>
      <c r="B6" s="11"/>
      <c r="C6" s="12" t="s">
        <v>525</v>
      </c>
      <c r="D6" s="12"/>
      <c r="E6" s="12" t="s">
        <v>262</v>
      </c>
      <c r="F6" s="11" t="s">
        <v>526</v>
      </c>
      <c r="G6" s="12" t="s">
        <v>527</v>
      </c>
      <c r="H6" s="12" t="s">
        <v>528</v>
      </c>
      <c r="I6" s="12" t="s">
        <v>529</v>
      </c>
      <c r="J6" s="12"/>
      <c r="K6" s="12"/>
    </row>
    <row r="7" customHeight="1" spans="1:11">
      <c r="A7" s="13" t="s">
        <v>530</v>
      </c>
      <c r="B7" s="13"/>
      <c r="C7" s="14" t="s">
        <v>891</v>
      </c>
      <c r="D7" s="14"/>
      <c r="E7" s="15"/>
      <c r="F7" s="15"/>
      <c r="G7" s="16"/>
      <c r="H7" s="16"/>
      <c r="I7" s="16"/>
      <c r="J7" s="16"/>
      <c r="K7" s="16"/>
    </row>
    <row r="8" customHeight="1" spans="1:11">
      <c r="A8" s="17"/>
      <c r="B8" s="18" t="s">
        <v>891</v>
      </c>
      <c r="C8" s="19" t="s">
        <v>606</v>
      </c>
      <c r="D8" s="20" t="s">
        <v>607</v>
      </c>
      <c r="E8" s="18" t="s">
        <v>608</v>
      </c>
      <c r="F8" s="21"/>
      <c r="G8" s="16"/>
      <c r="H8" s="16"/>
      <c r="I8" s="16"/>
      <c r="J8" s="16"/>
      <c r="K8" s="16"/>
    </row>
    <row r="9" customHeight="1" spans="1:11">
      <c r="A9" s="22"/>
      <c r="B9" s="18"/>
      <c r="C9" s="19"/>
      <c r="D9" s="20" t="s">
        <v>610</v>
      </c>
      <c r="E9" s="18" t="s">
        <v>608</v>
      </c>
      <c r="F9" s="21"/>
      <c r="G9" s="16"/>
      <c r="H9" s="16"/>
      <c r="I9" s="16"/>
      <c r="J9" s="16"/>
      <c r="K9" s="16"/>
    </row>
    <row r="10" customHeight="1" spans="1:11">
      <c r="A10" s="22"/>
      <c r="B10" s="18"/>
      <c r="C10" s="19"/>
      <c r="D10" s="20" t="s">
        <v>612</v>
      </c>
      <c r="E10" s="18" t="s">
        <v>608</v>
      </c>
      <c r="F10" s="21"/>
      <c r="G10" s="16"/>
      <c r="H10" s="16"/>
      <c r="I10" s="16"/>
      <c r="J10" s="16"/>
      <c r="K10" s="16"/>
    </row>
    <row r="11" customHeight="1" spans="1:11">
      <c r="A11" s="22"/>
      <c r="B11" s="18"/>
      <c r="C11" s="19" t="s">
        <v>613</v>
      </c>
      <c r="D11" s="20" t="s">
        <v>614</v>
      </c>
      <c r="E11" s="18" t="s">
        <v>853</v>
      </c>
      <c r="F11" s="21"/>
      <c r="G11" s="16"/>
      <c r="H11" s="16"/>
      <c r="I11" s="16"/>
      <c r="J11" s="16"/>
      <c r="K11" s="16"/>
    </row>
    <row r="12" customHeight="1" spans="1:11">
      <c r="A12" s="22"/>
      <c r="B12" s="18"/>
      <c r="C12" s="19"/>
      <c r="D12" s="20" t="s">
        <v>616</v>
      </c>
      <c r="E12" s="18" t="s">
        <v>853</v>
      </c>
      <c r="F12" s="23"/>
      <c r="G12" s="16"/>
      <c r="H12" s="16"/>
      <c r="I12" s="16"/>
      <c r="J12" s="16"/>
      <c r="K12" s="16"/>
    </row>
    <row r="13" customHeight="1" spans="1:11">
      <c r="A13" s="22"/>
      <c r="B13" s="18"/>
      <c r="C13" s="19"/>
      <c r="D13" s="20" t="s">
        <v>617</v>
      </c>
      <c r="E13" s="18" t="s">
        <v>853</v>
      </c>
      <c r="F13" s="23"/>
      <c r="G13" s="16"/>
      <c r="H13" s="16"/>
      <c r="I13" s="16"/>
      <c r="J13" s="16"/>
      <c r="K13" s="16"/>
    </row>
    <row r="14" customHeight="1" spans="1:11">
      <c r="A14" s="22"/>
      <c r="B14" s="18"/>
      <c r="C14" s="19"/>
      <c r="D14" s="25" t="s">
        <v>618</v>
      </c>
      <c r="E14" s="18" t="s">
        <v>853</v>
      </c>
      <c r="F14" s="24">
        <v>6416.76</v>
      </c>
      <c r="G14" s="27"/>
      <c r="H14" s="27"/>
      <c r="I14" s="27"/>
      <c r="J14" s="35"/>
      <c r="K14" s="35"/>
    </row>
    <row r="15" customHeight="1" spans="1:11">
      <c r="A15" s="22"/>
      <c r="B15" s="18"/>
      <c r="C15" s="28" t="s">
        <v>619</v>
      </c>
      <c r="D15" s="28"/>
      <c r="E15" s="18" t="s">
        <v>853</v>
      </c>
      <c r="F15" s="26"/>
      <c r="G15" s="27"/>
      <c r="H15" s="27"/>
      <c r="I15" s="27"/>
      <c r="J15" s="35"/>
      <c r="K15" s="35"/>
    </row>
    <row r="16" customHeight="1" spans="1:11">
      <c r="A16" s="22"/>
      <c r="B16" s="18"/>
      <c r="C16" s="28" t="s">
        <v>620</v>
      </c>
      <c r="D16" s="28"/>
      <c r="E16" s="18" t="s">
        <v>853</v>
      </c>
      <c r="F16" s="26"/>
      <c r="G16" s="16"/>
      <c r="H16" s="16"/>
      <c r="I16" s="16"/>
      <c r="J16" s="16"/>
      <c r="K16" s="16"/>
    </row>
    <row r="17" customHeight="1" spans="1:11">
      <c r="A17" s="22"/>
      <c r="B17" s="18"/>
      <c r="C17" s="28" t="s">
        <v>622</v>
      </c>
      <c r="D17" s="28"/>
      <c r="E17" s="18" t="s">
        <v>623</v>
      </c>
      <c r="F17" s="26"/>
      <c r="G17" s="27"/>
      <c r="H17" s="27"/>
      <c r="I17" s="27"/>
      <c r="J17" s="35"/>
      <c r="K17" s="35"/>
    </row>
    <row r="18" customHeight="1" spans="1:11">
      <c r="A18" s="22"/>
      <c r="B18" s="18"/>
      <c r="C18" s="28" t="s">
        <v>624</v>
      </c>
      <c r="D18" s="28"/>
      <c r="E18" s="18" t="s">
        <v>623</v>
      </c>
      <c r="F18" s="26"/>
      <c r="G18" s="27"/>
      <c r="H18" s="27"/>
      <c r="I18" s="27"/>
      <c r="J18" s="35"/>
      <c r="K18" s="35"/>
    </row>
    <row r="19" customHeight="1" spans="1:11">
      <c r="A19" s="22"/>
      <c r="B19" s="18"/>
      <c r="C19" s="19" t="s">
        <v>625</v>
      </c>
      <c r="D19" s="20" t="s">
        <v>626</v>
      </c>
      <c r="E19" s="18" t="s">
        <v>853</v>
      </c>
      <c r="F19" s="26"/>
      <c r="G19" s="16"/>
      <c r="H19" s="16"/>
      <c r="I19" s="16"/>
      <c r="J19" s="16"/>
      <c r="K19" s="16"/>
    </row>
    <row r="20" customHeight="1" spans="1:11">
      <c r="A20" s="29" t="s">
        <v>256</v>
      </c>
      <c r="B20" s="29"/>
      <c r="C20" s="30"/>
      <c r="D20" s="30"/>
      <c r="E20" s="30"/>
      <c r="F20" s="31"/>
      <c r="G20" s="32"/>
      <c r="H20" s="32"/>
      <c r="I20" s="32"/>
      <c r="J20" s="36"/>
      <c r="K20" s="36"/>
    </row>
  </sheetData>
  <sheetProtection formatCells="0" formatColumns="0" formatRows="0" insertRows="0" insertColumns="0" insertHyperlinks="0" deleteColumns="0" deleteRows="0" sort="0" autoFilter="0" pivotTables="0"/>
  <mergeCells count="25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I20:K20"/>
    <mergeCell ref="A8:A19"/>
    <mergeCell ref="B8:B19"/>
    <mergeCell ref="C8:C10"/>
    <mergeCell ref="C11:C14"/>
  </mergeCells>
  <pageMargins left="0.7" right="0.7" top="0.75" bottom="0.75" header="0.3" footer="0.3"/>
  <pageSetup paperSize="8" scale="69" orientation="portrait"/>
  <headerFooter/>
</worksheet>
</file>

<file path=xl/worksheets/sheet1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0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26.4159292035398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1" width="9" style="1"/>
  </cols>
  <sheetData>
    <row r="1" customHeight="1" spans="1:11">
      <c r="A1" s="3" t="s">
        <v>1684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6" customHeight="1" spans="1:11">
      <c r="A2" s="4" t="s">
        <v>506</v>
      </c>
      <c r="B2" s="5"/>
      <c r="C2" s="4"/>
      <c r="D2" s="4" t="s">
        <v>507</v>
      </c>
      <c r="E2" s="37" t="s">
        <v>249</v>
      </c>
      <c r="F2" s="4" t="s">
        <v>509</v>
      </c>
      <c r="G2" s="7"/>
      <c r="H2" s="8"/>
      <c r="I2" s="7"/>
      <c r="J2" s="8"/>
      <c r="K2" s="8"/>
    </row>
    <row r="3" customHeight="1" spans="1:12">
      <c r="A3" s="4" t="s">
        <v>510</v>
      </c>
      <c r="B3" s="9"/>
      <c r="C3" s="7"/>
      <c r="D3" s="10" t="s">
        <v>511</v>
      </c>
      <c r="E3" s="4"/>
      <c r="F3" s="4" t="s">
        <v>512</v>
      </c>
      <c r="G3" s="7"/>
      <c r="H3" s="4" t="s">
        <v>514</v>
      </c>
      <c r="I3" s="7"/>
      <c r="J3" s="8"/>
      <c r="K3" s="7"/>
      <c r="L3" s="33"/>
    </row>
    <row r="4" customHeight="1" spans="1:12">
      <c r="A4" s="4" t="s">
        <v>515</v>
      </c>
      <c r="B4" s="7"/>
      <c r="C4" s="7"/>
      <c r="D4" s="4" t="s">
        <v>516</v>
      </c>
      <c r="E4" s="4"/>
      <c r="F4" s="4" t="s">
        <v>517</v>
      </c>
      <c r="G4" s="4"/>
      <c r="H4" s="4" t="s">
        <v>518</v>
      </c>
      <c r="I4" s="4"/>
      <c r="J4" s="4" t="s">
        <v>519</v>
      </c>
      <c r="K4" s="7"/>
      <c r="L4" s="33"/>
    </row>
    <row r="5" customHeight="1" spans="1:12">
      <c r="A5" s="4" t="s">
        <v>839</v>
      </c>
      <c r="B5" s="4"/>
      <c r="C5" s="7"/>
      <c r="D5" s="4" t="s">
        <v>521</v>
      </c>
      <c r="E5" s="4"/>
      <c r="F5" s="4" t="s">
        <v>522</v>
      </c>
      <c r="G5" s="7"/>
      <c r="H5" s="4" t="s">
        <v>523</v>
      </c>
      <c r="I5" s="7"/>
      <c r="J5" s="4" t="s">
        <v>524</v>
      </c>
      <c r="K5" s="7"/>
      <c r="L5" s="34"/>
    </row>
    <row r="6" customHeight="1" spans="1:11">
      <c r="A6" s="11" t="s">
        <v>0</v>
      </c>
      <c r="B6" s="11"/>
      <c r="C6" s="12" t="s">
        <v>525</v>
      </c>
      <c r="D6" s="12"/>
      <c r="E6" s="12" t="s">
        <v>262</v>
      </c>
      <c r="F6" s="11" t="s">
        <v>526</v>
      </c>
      <c r="G6" s="12" t="s">
        <v>527</v>
      </c>
      <c r="H6" s="12" t="s">
        <v>528</v>
      </c>
      <c r="I6" s="12" t="s">
        <v>529</v>
      </c>
      <c r="J6" s="12"/>
      <c r="K6" s="12"/>
    </row>
    <row r="7" customHeight="1" spans="1:11">
      <c r="A7" s="13" t="s">
        <v>530</v>
      </c>
      <c r="B7" s="13"/>
      <c r="C7" s="14" t="s">
        <v>891</v>
      </c>
      <c r="D7" s="14"/>
      <c r="E7" s="15"/>
      <c r="F7" s="15"/>
      <c r="G7" s="16"/>
      <c r="H7" s="16"/>
      <c r="I7" s="16"/>
      <c r="J7" s="16"/>
      <c r="K7" s="16"/>
    </row>
    <row r="8" customHeight="1" spans="1:11">
      <c r="A8" s="17"/>
      <c r="B8" s="18" t="s">
        <v>891</v>
      </c>
      <c r="C8" s="19" t="s">
        <v>606</v>
      </c>
      <c r="D8" s="20" t="s">
        <v>607</v>
      </c>
      <c r="E8" s="18" t="s">
        <v>608</v>
      </c>
      <c r="F8" s="21"/>
      <c r="G8" s="16"/>
      <c r="H8" s="16"/>
      <c r="I8" s="16"/>
      <c r="J8" s="16"/>
      <c r="K8" s="16"/>
    </row>
    <row r="9" customHeight="1" spans="1:11">
      <c r="A9" s="22"/>
      <c r="B9" s="18"/>
      <c r="C9" s="19"/>
      <c r="D9" s="20" t="s">
        <v>610</v>
      </c>
      <c r="E9" s="18" t="s">
        <v>608</v>
      </c>
      <c r="F9" s="21"/>
      <c r="G9" s="16"/>
      <c r="H9" s="16"/>
      <c r="I9" s="16"/>
      <c r="J9" s="16"/>
      <c r="K9" s="16"/>
    </row>
    <row r="10" customHeight="1" spans="1:11">
      <c r="A10" s="22"/>
      <c r="B10" s="18"/>
      <c r="C10" s="19"/>
      <c r="D10" s="20" t="s">
        <v>612</v>
      </c>
      <c r="E10" s="18" t="s">
        <v>608</v>
      </c>
      <c r="F10" s="21"/>
      <c r="G10" s="16"/>
      <c r="H10" s="16"/>
      <c r="I10" s="16"/>
      <c r="J10" s="16"/>
      <c r="K10" s="16"/>
    </row>
    <row r="11" customHeight="1" spans="1:11">
      <c r="A11" s="22"/>
      <c r="B11" s="18"/>
      <c r="C11" s="19" t="s">
        <v>613</v>
      </c>
      <c r="D11" s="20" t="s">
        <v>614</v>
      </c>
      <c r="E11" s="18" t="s">
        <v>853</v>
      </c>
      <c r="F11" s="21"/>
      <c r="G11" s="16"/>
      <c r="H11" s="16"/>
      <c r="I11" s="16"/>
      <c r="J11" s="16"/>
      <c r="K11" s="16"/>
    </row>
    <row r="12" customHeight="1" spans="1:11">
      <c r="A12" s="22"/>
      <c r="B12" s="18"/>
      <c r="C12" s="19"/>
      <c r="D12" s="20" t="s">
        <v>616</v>
      </c>
      <c r="E12" s="18" t="s">
        <v>853</v>
      </c>
      <c r="F12" s="23"/>
      <c r="G12" s="16"/>
      <c r="H12" s="16"/>
      <c r="I12" s="16"/>
      <c r="J12" s="16"/>
      <c r="K12" s="16"/>
    </row>
    <row r="13" customHeight="1" spans="1:11">
      <c r="A13" s="22"/>
      <c r="B13" s="18"/>
      <c r="C13" s="19"/>
      <c r="D13" s="20" t="s">
        <v>617</v>
      </c>
      <c r="E13" s="18" t="s">
        <v>853</v>
      </c>
      <c r="F13" s="23"/>
      <c r="G13" s="16"/>
      <c r="H13" s="16"/>
      <c r="I13" s="16"/>
      <c r="J13" s="16"/>
      <c r="K13" s="16"/>
    </row>
    <row r="14" customHeight="1" spans="1:11">
      <c r="A14" s="22"/>
      <c r="B14" s="18"/>
      <c r="C14" s="19"/>
      <c r="D14" s="25" t="s">
        <v>618</v>
      </c>
      <c r="E14" s="18" t="s">
        <v>853</v>
      </c>
      <c r="F14" s="24">
        <v>35457.26</v>
      </c>
      <c r="G14" s="27"/>
      <c r="H14" s="27"/>
      <c r="I14" s="27"/>
      <c r="J14" s="35"/>
      <c r="K14" s="35"/>
    </row>
    <row r="15" customHeight="1" spans="1:11">
      <c r="A15" s="22"/>
      <c r="B15" s="18"/>
      <c r="C15" s="28" t="s">
        <v>619</v>
      </c>
      <c r="D15" s="28"/>
      <c r="E15" s="18" t="s">
        <v>853</v>
      </c>
      <c r="F15" s="26"/>
      <c r="G15" s="27"/>
      <c r="H15" s="27"/>
      <c r="I15" s="27"/>
      <c r="J15" s="35"/>
      <c r="K15" s="35"/>
    </row>
    <row r="16" customHeight="1" spans="1:11">
      <c r="A16" s="22"/>
      <c r="B16" s="18"/>
      <c r="C16" s="28" t="s">
        <v>620</v>
      </c>
      <c r="D16" s="28"/>
      <c r="E16" s="18" t="s">
        <v>853</v>
      </c>
      <c r="F16" s="26"/>
      <c r="G16" s="16"/>
      <c r="H16" s="16"/>
      <c r="I16" s="16"/>
      <c r="J16" s="16"/>
      <c r="K16" s="16"/>
    </row>
    <row r="17" customHeight="1" spans="1:11">
      <c r="A17" s="22"/>
      <c r="B17" s="18"/>
      <c r="C17" s="28" t="s">
        <v>622</v>
      </c>
      <c r="D17" s="28"/>
      <c r="E17" s="18" t="s">
        <v>623</v>
      </c>
      <c r="F17" s="26"/>
      <c r="G17" s="27"/>
      <c r="H17" s="27"/>
      <c r="I17" s="27"/>
      <c r="J17" s="35"/>
      <c r="K17" s="35"/>
    </row>
    <row r="18" customHeight="1" spans="1:11">
      <c r="A18" s="22"/>
      <c r="B18" s="18"/>
      <c r="C18" s="28" t="s">
        <v>624</v>
      </c>
      <c r="D18" s="28"/>
      <c r="E18" s="18" t="s">
        <v>623</v>
      </c>
      <c r="F18" s="26"/>
      <c r="G18" s="27"/>
      <c r="H18" s="27"/>
      <c r="I18" s="27"/>
      <c r="J18" s="35"/>
      <c r="K18" s="35"/>
    </row>
    <row r="19" customHeight="1" spans="1:11">
      <c r="A19" s="22"/>
      <c r="B19" s="18"/>
      <c r="C19" s="19" t="s">
        <v>625</v>
      </c>
      <c r="D19" s="20" t="s">
        <v>626</v>
      </c>
      <c r="E19" s="18" t="s">
        <v>853</v>
      </c>
      <c r="F19" s="26"/>
      <c r="G19" s="16"/>
      <c r="H19" s="16"/>
      <c r="I19" s="16"/>
      <c r="J19" s="16"/>
      <c r="K19" s="16"/>
    </row>
    <row r="20" customHeight="1" spans="1:11">
      <c r="A20" s="29" t="s">
        <v>256</v>
      </c>
      <c r="B20" s="29"/>
      <c r="C20" s="30"/>
      <c r="D20" s="30"/>
      <c r="E20" s="30"/>
      <c r="F20" s="31"/>
      <c r="G20" s="32"/>
      <c r="H20" s="32"/>
      <c r="I20" s="32"/>
      <c r="J20" s="36"/>
      <c r="K20" s="36"/>
    </row>
  </sheetData>
  <sheetProtection formatCells="0" formatColumns="0" formatRows="0" insertRows="0" insertColumns="0" insertHyperlinks="0" deleteColumns="0" deleteRows="0" sort="0" autoFilter="0" pivotTables="0"/>
  <mergeCells count="25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I20:K20"/>
    <mergeCell ref="A8:A19"/>
    <mergeCell ref="B8:B19"/>
    <mergeCell ref="C8:C10"/>
    <mergeCell ref="C11:C14"/>
  </mergeCells>
  <pageMargins left="0.7" right="0.7" top="0.75" bottom="0.75" header="0.3" footer="0.3"/>
  <pageSetup paperSize="8" scale="69" orientation="portrait"/>
  <headerFooter/>
</worksheet>
</file>

<file path=xl/worksheets/sheet1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0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26.4159292035398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1" width="9" style="1"/>
  </cols>
  <sheetData>
    <row r="1" customHeight="1" spans="1:11">
      <c r="A1" s="3" t="s">
        <v>1684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6" customHeight="1" spans="1:11">
      <c r="A2" s="4" t="s">
        <v>506</v>
      </c>
      <c r="B2" s="5"/>
      <c r="C2" s="4"/>
      <c r="D2" s="4" t="s">
        <v>507</v>
      </c>
      <c r="E2" s="37" t="s">
        <v>250</v>
      </c>
      <c r="F2" s="4" t="s">
        <v>509</v>
      </c>
      <c r="G2" s="7"/>
      <c r="H2" s="8"/>
      <c r="I2" s="7"/>
      <c r="J2" s="8"/>
      <c r="K2" s="8"/>
    </row>
    <row r="3" customHeight="1" spans="1:12">
      <c r="A3" s="4" t="s">
        <v>510</v>
      </c>
      <c r="B3" s="9"/>
      <c r="C3" s="7"/>
      <c r="D3" s="10" t="s">
        <v>511</v>
      </c>
      <c r="E3" s="4"/>
      <c r="F3" s="4" t="s">
        <v>512</v>
      </c>
      <c r="G3" s="7"/>
      <c r="H3" s="4" t="s">
        <v>514</v>
      </c>
      <c r="I3" s="7"/>
      <c r="J3" s="8"/>
      <c r="K3" s="7"/>
      <c r="L3" s="33"/>
    </row>
    <row r="4" customHeight="1" spans="1:12">
      <c r="A4" s="4" t="s">
        <v>515</v>
      </c>
      <c r="B4" s="7"/>
      <c r="C4" s="7"/>
      <c r="D4" s="4" t="s">
        <v>516</v>
      </c>
      <c r="E4" s="4"/>
      <c r="F4" s="4" t="s">
        <v>517</v>
      </c>
      <c r="G4" s="4"/>
      <c r="H4" s="4" t="s">
        <v>518</v>
      </c>
      <c r="I4" s="4"/>
      <c r="J4" s="4" t="s">
        <v>519</v>
      </c>
      <c r="K4" s="7"/>
      <c r="L4" s="33"/>
    </row>
    <row r="5" customHeight="1" spans="1:12">
      <c r="A5" s="4" t="s">
        <v>839</v>
      </c>
      <c r="B5" s="4"/>
      <c r="C5" s="7"/>
      <c r="D5" s="4" t="s">
        <v>521</v>
      </c>
      <c r="E5" s="4"/>
      <c r="F5" s="4" t="s">
        <v>522</v>
      </c>
      <c r="G5" s="7"/>
      <c r="H5" s="4" t="s">
        <v>523</v>
      </c>
      <c r="I5" s="7"/>
      <c r="J5" s="4" t="s">
        <v>524</v>
      </c>
      <c r="K5" s="7"/>
      <c r="L5" s="34"/>
    </row>
    <row r="6" customHeight="1" spans="1:11">
      <c r="A6" s="11" t="s">
        <v>0</v>
      </c>
      <c r="B6" s="11"/>
      <c r="C6" s="12" t="s">
        <v>525</v>
      </c>
      <c r="D6" s="12"/>
      <c r="E6" s="12" t="s">
        <v>262</v>
      </c>
      <c r="F6" s="11" t="s">
        <v>526</v>
      </c>
      <c r="G6" s="12" t="s">
        <v>527</v>
      </c>
      <c r="H6" s="12" t="s">
        <v>528</v>
      </c>
      <c r="I6" s="12" t="s">
        <v>529</v>
      </c>
      <c r="J6" s="12"/>
      <c r="K6" s="12"/>
    </row>
    <row r="7" customHeight="1" spans="1:11">
      <c r="A7" s="13" t="s">
        <v>530</v>
      </c>
      <c r="B7" s="13"/>
      <c r="C7" s="14" t="s">
        <v>891</v>
      </c>
      <c r="D7" s="14"/>
      <c r="E7" s="15"/>
      <c r="F7" s="15"/>
      <c r="G7" s="16"/>
      <c r="H7" s="16"/>
      <c r="I7" s="16"/>
      <c r="J7" s="16"/>
      <c r="K7" s="16"/>
    </row>
    <row r="8" customHeight="1" spans="1:11">
      <c r="A8" s="17"/>
      <c r="B8" s="18" t="s">
        <v>891</v>
      </c>
      <c r="C8" s="19" t="s">
        <v>606</v>
      </c>
      <c r="D8" s="20" t="s">
        <v>607</v>
      </c>
      <c r="E8" s="18" t="s">
        <v>608</v>
      </c>
      <c r="F8" s="21"/>
      <c r="G8" s="16"/>
      <c r="H8" s="16"/>
      <c r="I8" s="16"/>
      <c r="J8" s="16"/>
      <c r="K8" s="16"/>
    </row>
    <row r="9" customHeight="1" spans="1:11">
      <c r="A9" s="22"/>
      <c r="B9" s="18"/>
      <c r="C9" s="19"/>
      <c r="D9" s="20" t="s">
        <v>610</v>
      </c>
      <c r="E9" s="18" t="s">
        <v>608</v>
      </c>
      <c r="F9" s="21"/>
      <c r="G9" s="16"/>
      <c r="H9" s="16"/>
      <c r="I9" s="16"/>
      <c r="J9" s="16"/>
      <c r="K9" s="16"/>
    </row>
    <row r="10" customHeight="1" spans="1:11">
      <c r="A10" s="22"/>
      <c r="B10" s="18"/>
      <c r="C10" s="19"/>
      <c r="D10" s="20" t="s">
        <v>612</v>
      </c>
      <c r="E10" s="18" t="s">
        <v>608</v>
      </c>
      <c r="F10" s="21"/>
      <c r="G10" s="16"/>
      <c r="H10" s="16"/>
      <c r="I10" s="16"/>
      <c r="J10" s="16"/>
      <c r="K10" s="16"/>
    </row>
    <row r="11" customHeight="1" spans="1:11">
      <c r="A11" s="22"/>
      <c r="B11" s="18"/>
      <c r="C11" s="19" t="s">
        <v>613</v>
      </c>
      <c r="D11" s="20" t="s">
        <v>614</v>
      </c>
      <c r="E11" s="18" t="s">
        <v>853</v>
      </c>
      <c r="F11" s="21"/>
      <c r="G11" s="16"/>
      <c r="H11" s="16"/>
      <c r="I11" s="16"/>
      <c r="J11" s="16"/>
      <c r="K11" s="16"/>
    </row>
    <row r="12" customHeight="1" spans="1:11">
      <c r="A12" s="22"/>
      <c r="B12" s="18"/>
      <c r="C12" s="19"/>
      <c r="D12" s="20" t="s">
        <v>616</v>
      </c>
      <c r="E12" s="18" t="s">
        <v>853</v>
      </c>
      <c r="F12" s="23"/>
      <c r="G12" s="16"/>
      <c r="H12" s="16"/>
      <c r="I12" s="16"/>
      <c r="J12" s="16"/>
      <c r="K12" s="16"/>
    </row>
    <row r="13" customHeight="1" spans="1:11">
      <c r="A13" s="22"/>
      <c r="B13" s="18"/>
      <c r="C13" s="19"/>
      <c r="D13" s="20" t="s">
        <v>617</v>
      </c>
      <c r="E13" s="18" t="s">
        <v>853</v>
      </c>
      <c r="F13" s="23"/>
      <c r="G13" s="16"/>
      <c r="H13" s="16"/>
      <c r="I13" s="16"/>
      <c r="J13" s="16"/>
      <c r="K13" s="16"/>
    </row>
    <row r="14" customHeight="1" spans="1:11">
      <c r="A14" s="22"/>
      <c r="B14" s="18"/>
      <c r="C14" s="19"/>
      <c r="D14" s="25" t="s">
        <v>618</v>
      </c>
      <c r="E14" s="18" t="s">
        <v>853</v>
      </c>
      <c r="F14" s="24">
        <v>54546.71</v>
      </c>
      <c r="G14" s="27"/>
      <c r="H14" s="27"/>
      <c r="I14" s="27"/>
      <c r="J14" s="35"/>
      <c r="K14" s="35"/>
    </row>
    <row r="15" customHeight="1" spans="1:11">
      <c r="A15" s="22"/>
      <c r="B15" s="18"/>
      <c r="C15" s="28" t="s">
        <v>619</v>
      </c>
      <c r="D15" s="28"/>
      <c r="E15" s="18" t="s">
        <v>853</v>
      </c>
      <c r="F15" s="26"/>
      <c r="G15" s="27"/>
      <c r="H15" s="27"/>
      <c r="I15" s="27"/>
      <c r="J15" s="35"/>
      <c r="K15" s="35"/>
    </row>
    <row r="16" customHeight="1" spans="1:11">
      <c r="A16" s="22"/>
      <c r="B16" s="18"/>
      <c r="C16" s="28" t="s">
        <v>620</v>
      </c>
      <c r="D16" s="28"/>
      <c r="E16" s="18" t="s">
        <v>853</v>
      </c>
      <c r="F16" s="26"/>
      <c r="G16" s="16"/>
      <c r="H16" s="16"/>
      <c r="I16" s="16"/>
      <c r="J16" s="16"/>
      <c r="K16" s="16"/>
    </row>
    <row r="17" customHeight="1" spans="1:11">
      <c r="A17" s="22"/>
      <c r="B17" s="18"/>
      <c r="C17" s="28" t="s">
        <v>622</v>
      </c>
      <c r="D17" s="28"/>
      <c r="E17" s="18" t="s">
        <v>623</v>
      </c>
      <c r="F17" s="26"/>
      <c r="G17" s="27"/>
      <c r="H17" s="27"/>
      <c r="I17" s="27"/>
      <c r="J17" s="35"/>
      <c r="K17" s="35"/>
    </row>
    <row r="18" customHeight="1" spans="1:11">
      <c r="A18" s="22"/>
      <c r="B18" s="18"/>
      <c r="C18" s="28" t="s">
        <v>624</v>
      </c>
      <c r="D18" s="28"/>
      <c r="E18" s="18" t="s">
        <v>623</v>
      </c>
      <c r="F18" s="26"/>
      <c r="G18" s="27"/>
      <c r="H18" s="27"/>
      <c r="I18" s="27"/>
      <c r="J18" s="35"/>
      <c r="K18" s="35"/>
    </row>
    <row r="19" customHeight="1" spans="1:11">
      <c r="A19" s="22"/>
      <c r="B19" s="18"/>
      <c r="C19" s="19" t="s">
        <v>625</v>
      </c>
      <c r="D19" s="20" t="s">
        <v>626</v>
      </c>
      <c r="E19" s="18" t="s">
        <v>853</v>
      </c>
      <c r="F19" s="26"/>
      <c r="G19" s="16"/>
      <c r="H19" s="16"/>
      <c r="I19" s="16"/>
      <c r="J19" s="16"/>
      <c r="K19" s="16"/>
    </row>
    <row r="20" customHeight="1" spans="1:11">
      <c r="A20" s="29" t="s">
        <v>256</v>
      </c>
      <c r="B20" s="29"/>
      <c r="C20" s="30"/>
      <c r="D20" s="30"/>
      <c r="E20" s="30"/>
      <c r="F20" s="31"/>
      <c r="G20" s="32"/>
      <c r="H20" s="32"/>
      <c r="I20" s="32"/>
      <c r="J20" s="36"/>
      <c r="K20" s="36"/>
    </row>
  </sheetData>
  <sheetProtection formatCells="0" formatColumns="0" formatRows="0" insertRows="0" insertColumns="0" insertHyperlinks="0" deleteColumns="0" deleteRows="0" sort="0" autoFilter="0" pivotTables="0"/>
  <mergeCells count="25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I20:K20"/>
    <mergeCell ref="A8:A19"/>
    <mergeCell ref="B8:B19"/>
    <mergeCell ref="C8:C10"/>
    <mergeCell ref="C11:C14"/>
  </mergeCells>
  <pageMargins left="0.7" right="0.7" top="0.75" bottom="0.75" header="0.3" footer="0.3"/>
  <pageSetup paperSize="8" scale="69" orientation="portrait"/>
  <headerFooter/>
</worksheet>
</file>

<file path=xl/worksheets/sheet1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0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26.4159292035398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1" width="9" style="1"/>
  </cols>
  <sheetData>
    <row r="1" customHeight="1" spans="1:11">
      <c r="A1" s="3" t="s">
        <v>1684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6" customHeight="1" spans="1:11">
      <c r="A2" s="4" t="s">
        <v>506</v>
      </c>
      <c r="B2" s="5"/>
      <c r="C2" s="4"/>
      <c r="D2" s="4" t="s">
        <v>507</v>
      </c>
      <c r="E2" s="37" t="s">
        <v>251</v>
      </c>
      <c r="F2" s="4" t="s">
        <v>509</v>
      </c>
      <c r="G2" s="7"/>
      <c r="H2" s="8"/>
      <c r="I2" s="7"/>
      <c r="J2" s="8"/>
      <c r="K2" s="8"/>
    </row>
    <row r="3" customHeight="1" spans="1:12">
      <c r="A3" s="4" t="s">
        <v>510</v>
      </c>
      <c r="B3" s="9"/>
      <c r="C3" s="7"/>
      <c r="D3" s="10" t="s">
        <v>511</v>
      </c>
      <c r="E3" s="4"/>
      <c r="F3" s="4" t="s">
        <v>512</v>
      </c>
      <c r="G3" s="7"/>
      <c r="H3" s="4" t="s">
        <v>514</v>
      </c>
      <c r="I3" s="7"/>
      <c r="J3" s="8"/>
      <c r="K3" s="7"/>
      <c r="L3" s="33"/>
    </row>
    <row r="4" customHeight="1" spans="1:12">
      <c r="A4" s="4" t="s">
        <v>515</v>
      </c>
      <c r="B4" s="7"/>
      <c r="C4" s="7"/>
      <c r="D4" s="4" t="s">
        <v>516</v>
      </c>
      <c r="E4" s="4"/>
      <c r="F4" s="4" t="s">
        <v>517</v>
      </c>
      <c r="G4" s="4"/>
      <c r="H4" s="4" t="s">
        <v>518</v>
      </c>
      <c r="I4" s="4"/>
      <c r="J4" s="4" t="s">
        <v>519</v>
      </c>
      <c r="K4" s="7"/>
      <c r="L4" s="33"/>
    </row>
    <row r="5" customHeight="1" spans="1:12">
      <c r="A5" s="4" t="s">
        <v>839</v>
      </c>
      <c r="B5" s="4"/>
      <c r="C5" s="7"/>
      <c r="D5" s="4" t="s">
        <v>521</v>
      </c>
      <c r="E5" s="4"/>
      <c r="F5" s="4" t="s">
        <v>522</v>
      </c>
      <c r="G5" s="7"/>
      <c r="H5" s="4" t="s">
        <v>523</v>
      </c>
      <c r="I5" s="7"/>
      <c r="J5" s="4" t="s">
        <v>524</v>
      </c>
      <c r="K5" s="7"/>
      <c r="L5" s="34"/>
    </row>
    <row r="6" customHeight="1" spans="1:11">
      <c r="A6" s="11" t="s">
        <v>0</v>
      </c>
      <c r="B6" s="11"/>
      <c r="C6" s="12" t="s">
        <v>525</v>
      </c>
      <c r="D6" s="12"/>
      <c r="E6" s="12" t="s">
        <v>262</v>
      </c>
      <c r="F6" s="11" t="s">
        <v>526</v>
      </c>
      <c r="G6" s="12" t="s">
        <v>527</v>
      </c>
      <c r="H6" s="12" t="s">
        <v>528</v>
      </c>
      <c r="I6" s="12" t="s">
        <v>529</v>
      </c>
      <c r="J6" s="12"/>
      <c r="K6" s="12"/>
    </row>
    <row r="7" customHeight="1" spans="1:11">
      <c r="A7" s="13" t="s">
        <v>530</v>
      </c>
      <c r="B7" s="13"/>
      <c r="C7" s="14" t="s">
        <v>891</v>
      </c>
      <c r="D7" s="14"/>
      <c r="E7" s="15"/>
      <c r="F7" s="15"/>
      <c r="G7" s="16"/>
      <c r="H7" s="16"/>
      <c r="I7" s="16"/>
      <c r="J7" s="16"/>
      <c r="K7" s="16"/>
    </row>
    <row r="8" customHeight="1" spans="1:11">
      <c r="A8" s="17"/>
      <c r="B8" s="18" t="s">
        <v>891</v>
      </c>
      <c r="C8" s="19" t="s">
        <v>606</v>
      </c>
      <c r="D8" s="20" t="s">
        <v>607</v>
      </c>
      <c r="E8" s="18" t="s">
        <v>608</v>
      </c>
      <c r="F8" s="21"/>
      <c r="G8" s="16"/>
      <c r="H8" s="16"/>
      <c r="I8" s="16"/>
      <c r="J8" s="16"/>
      <c r="K8" s="16"/>
    </row>
    <row r="9" customHeight="1" spans="1:11">
      <c r="A9" s="22"/>
      <c r="B9" s="18"/>
      <c r="C9" s="19"/>
      <c r="D9" s="20" t="s">
        <v>610</v>
      </c>
      <c r="E9" s="18" t="s">
        <v>608</v>
      </c>
      <c r="F9" s="21"/>
      <c r="G9" s="16"/>
      <c r="H9" s="16"/>
      <c r="I9" s="16"/>
      <c r="J9" s="16"/>
      <c r="K9" s="16"/>
    </row>
    <row r="10" customHeight="1" spans="1:11">
      <c r="A10" s="22"/>
      <c r="B10" s="18"/>
      <c r="C10" s="19"/>
      <c r="D10" s="20" t="s">
        <v>612</v>
      </c>
      <c r="E10" s="18" t="s">
        <v>608</v>
      </c>
      <c r="F10" s="21"/>
      <c r="G10" s="16"/>
      <c r="H10" s="16"/>
      <c r="I10" s="16"/>
      <c r="J10" s="16"/>
      <c r="K10" s="16"/>
    </row>
    <row r="11" customHeight="1" spans="1:11">
      <c r="A11" s="22"/>
      <c r="B11" s="18"/>
      <c r="C11" s="19" t="s">
        <v>613</v>
      </c>
      <c r="D11" s="20" t="s">
        <v>614</v>
      </c>
      <c r="E11" s="18" t="s">
        <v>853</v>
      </c>
      <c r="F11" s="21"/>
      <c r="G11" s="16"/>
      <c r="H11" s="16"/>
      <c r="I11" s="16"/>
      <c r="J11" s="16"/>
      <c r="K11" s="16"/>
    </row>
    <row r="12" customHeight="1" spans="1:11">
      <c r="A12" s="22"/>
      <c r="B12" s="18"/>
      <c r="C12" s="19"/>
      <c r="D12" s="20" t="s">
        <v>616</v>
      </c>
      <c r="E12" s="18" t="s">
        <v>853</v>
      </c>
      <c r="F12" s="23"/>
      <c r="G12" s="16"/>
      <c r="H12" s="16"/>
      <c r="I12" s="16"/>
      <c r="J12" s="16"/>
      <c r="K12" s="16"/>
    </row>
    <row r="13" customHeight="1" spans="1:11">
      <c r="A13" s="22"/>
      <c r="B13" s="18"/>
      <c r="C13" s="19"/>
      <c r="D13" s="20" t="s">
        <v>617</v>
      </c>
      <c r="E13" s="18" t="s">
        <v>853</v>
      </c>
      <c r="F13" s="23"/>
      <c r="G13" s="16"/>
      <c r="H13" s="16"/>
      <c r="I13" s="16"/>
      <c r="J13" s="16"/>
      <c r="K13" s="16"/>
    </row>
    <row r="14" customHeight="1" spans="1:11">
      <c r="A14" s="22"/>
      <c r="B14" s="18"/>
      <c r="C14" s="19"/>
      <c r="D14" s="25" t="s">
        <v>618</v>
      </c>
      <c r="E14" s="18" t="s">
        <v>853</v>
      </c>
      <c r="F14" s="24">
        <v>38734.58</v>
      </c>
      <c r="G14" s="27"/>
      <c r="H14" s="27"/>
      <c r="I14" s="27"/>
      <c r="J14" s="35"/>
      <c r="K14" s="35"/>
    </row>
    <row r="15" customHeight="1" spans="1:11">
      <c r="A15" s="22"/>
      <c r="B15" s="18"/>
      <c r="C15" s="28" t="s">
        <v>619</v>
      </c>
      <c r="D15" s="28"/>
      <c r="E15" s="18" t="s">
        <v>853</v>
      </c>
      <c r="F15" s="26"/>
      <c r="G15" s="27"/>
      <c r="H15" s="27"/>
      <c r="I15" s="27"/>
      <c r="J15" s="35"/>
      <c r="K15" s="35"/>
    </row>
    <row r="16" customHeight="1" spans="1:11">
      <c r="A16" s="22"/>
      <c r="B16" s="18"/>
      <c r="C16" s="28" t="s">
        <v>620</v>
      </c>
      <c r="D16" s="28"/>
      <c r="E16" s="18" t="s">
        <v>853</v>
      </c>
      <c r="F16" s="26"/>
      <c r="G16" s="16"/>
      <c r="H16" s="16"/>
      <c r="I16" s="16"/>
      <c r="J16" s="16"/>
      <c r="K16" s="16"/>
    </row>
    <row r="17" customHeight="1" spans="1:11">
      <c r="A17" s="22"/>
      <c r="B17" s="18"/>
      <c r="C17" s="28" t="s">
        <v>622</v>
      </c>
      <c r="D17" s="28"/>
      <c r="E17" s="18" t="s">
        <v>623</v>
      </c>
      <c r="F17" s="26"/>
      <c r="G17" s="27"/>
      <c r="H17" s="27"/>
      <c r="I17" s="27"/>
      <c r="J17" s="35"/>
      <c r="K17" s="35"/>
    </row>
    <row r="18" customHeight="1" spans="1:11">
      <c r="A18" s="22"/>
      <c r="B18" s="18"/>
      <c r="C18" s="28" t="s">
        <v>624</v>
      </c>
      <c r="D18" s="28"/>
      <c r="E18" s="18" t="s">
        <v>623</v>
      </c>
      <c r="F18" s="26"/>
      <c r="G18" s="27"/>
      <c r="H18" s="27"/>
      <c r="I18" s="27"/>
      <c r="J18" s="35"/>
      <c r="K18" s="35"/>
    </row>
    <row r="19" customHeight="1" spans="1:11">
      <c r="A19" s="22"/>
      <c r="B19" s="18"/>
      <c r="C19" s="19" t="s">
        <v>625</v>
      </c>
      <c r="D19" s="20" t="s">
        <v>626</v>
      </c>
      <c r="E19" s="18" t="s">
        <v>853</v>
      </c>
      <c r="F19" s="26"/>
      <c r="G19" s="16"/>
      <c r="H19" s="16"/>
      <c r="I19" s="16"/>
      <c r="J19" s="16"/>
      <c r="K19" s="16"/>
    </row>
    <row r="20" customHeight="1" spans="1:11">
      <c r="A20" s="29" t="s">
        <v>256</v>
      </c>
      <c r="B20" s="29"/>
      <c r="C20" s="30"/>
      <c r="D20" s="30"/>
      <c r="E20" s="30"/>
      <c r="F20" s="31"/>
      <c r="G20" s="32"/>
      <c r="H20" s="32"/>
      <c r="I20" s="32"/>
      <c r="J20" s="36"/>
      <c r="K20" s="36"/>
    </row>
  </sheetData>
  <sheetProtection formatCells="0" formatColumns="0" formatRows="0" insertRows="0" insertColumns="0" insertHyperlinks="0" deleteColumns="0" deleteRows="0" sort="0" autoFilter="0" pivotTables="0"/>
  <mergeCells count="25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I20:K20"/>
    <mergeCell ref="A8:A19"/>
    <mergeCell ref="B8:B19"/>
    <mergeCell ref="C8:C10"/>
    <mergeCell ref="C11:C14"/>
  </mergeCells>
  <pageMargins left="0.7" right="0.7" top="0.75" bottom="0.75" header="0.3" footer="0.3"/>
  <pageSetup paperSize="8" scale="69" orientation="portrait"/>
  <headerFooter/>
</worksheet>
</file>

<file path=xl/worksheets/sheet1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0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26.4159292035398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1" width="9" style="1"/>
  </cols>
  <sheetData>
    <row r="1" customHeight="1" spans="1:11">
      <c r="A1" s="3" t="s">
        <v>1684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45" customHeight="1" spans="1:11">
      <c r="A2" s="4" t="s">
        <v>506</v>
      </c>
      <c r="B2" s="5"/>
      <c r="C2" s="4"/>
      <c r="D2" s="4" t="s">
        <v>507</v>
      </c>
      <c r="E2" s="6" t="s">
        <v>252</v>
      </c>
      <c r="F2" s="4" t="s">
        <v>509</v>
      </c>
      <c r="G2" s="7"/>
      <c r="H2" s="8"/>
      <c r="I2" s="7"/>
      <c r="J2" s="8"/>
      <c r="K2" s="8"/>
    </row>
    <row r="3" customHeight="1" spans="1:12">
      <c r="A3" s="4" t="s">
        <v>510</v>
      </c>
      <c r="B3" s="9"/>
      <c r="C3" s="7"/>
      <c r="D3" s="10" t="s">
        <v>511</v>
      </c>
      <c r="E3" s="4"/>
      <c r="F3" s="4" t="s">
        <v>512</v>
      </c>
      <c r="G3" s="7"/>
      <c r="H3" s="4" t="s">
        <v>514</v>
      </c>
      <c r="I3" s="7"/>
      <c r="J3" s="8"/>
      <c r="K3" s="7"/>
      <c r="L3" s="33"/>
    </row>
    <row r="4" customHeight="1" spans="1:12">
      <c r="A4" s="4" t="s">
        <v>515</v>
      </c>
      <c r="B4" s="7"/>
      <c r="C4" s="7"/>
      <c r="D4" s="4" t="s">
        <v>516</v>
      </c>
      <c r="E4" s="4"/>
      <c r="F4" s="4" t="s">
        <v>517</v>
      </c>
      <c r="G4" s="4"/>
      <c r="H4" s="4" t="s">
        <v>518</v>
      </c>
      <c r="I4" s="4"/>
      <c r="J4" s="4" t="s">
        <v>519</v>
      </c>
      <c r="K4" s="7"/>
      <c r="L4" s="33"/>
    </row>
    <row r="5" customHeight="1" spans="1:12">
      <c r="A5" s="4" t="s">
        <v>839</v>
      </c>
      <c r="B5" s="4"/>
      <c r="C5" s="7"/>
      <c r="D5" s="4" t="s">
        <v>521</v>
      </c>
      <c r="E5" s="4"/>
      <c r="F5" s="4" t="s">
        <v>522</v>
      </c>
      <c r="G5" s="7"/>
      <c r="H5" s="4" t="s">
        <v>523</v>
      </c>
      <c r="I5" s="7"/>
      <c r="J5" s="4" t="s">
        <v>524</v>
      </c>
      <c r="K5" s="7"/>
      <c r="L5" s="34"/>
    </row>
    <row r="6" customHeight="1" spans="1:11">
      <c r="A6" s="11" t="s">
        <v>0</v>
      </c>
      <c r="B6" s="11"/>
      <c r="C6" s="12" t="s">
        <v>525</v>
      </c>
      <c r="D6" s="12"/>
      <c r="E6" s="12" t="s">
        <v>262</v>
      </c>
      <c r="F6" s="11" t="s">
        <v>526</v>
      </c>
      <c r="G6" s="12" t="s">
        <v>527</v>
      </c>
      <c r="H6" s="12" t="s">
        <v>528</v>
      </c>
      <c r="I6" s="12" t="s">
        <v>529</v>
      </c>
      <c r="J6" s="12"/>
      <c r="K6" s="12"/>
    </row>
    <row r="7" customHeight="1" spans="1:11">
      <c r="A7" s="13" t="s">
        <v>530</v>
      </c>
      <c r="B7" s="13"/>
      <c r="C7" s="14" t="s">
        <v>891</v>
      </c>
      <c r="D7" s="14"/>
      <c r="E7" s="15"/>
      <c r="F7" s="15"/>
      <c r="G7" s="16"/>
      <c r="H7" s="16"/>
      <c r="I7" s="16"/>
      <c r="J7" s="16"/>
      <c r="K7" s="16"/>
    </row>
    <row r="8" customHeight="1" spans="1:11">
      <c r="A8" s="17"/>
      <c r="B8" s="18" t="s">
        <v>891</v>
      </c>
      <c r="C8" s="19" t="s">
        <v>606</v>
      </c>
      <c r="D8" s="20" t="s">
        <v>607</v>
      </c>
      <c r="E8" s="18" t="s">
        <v>608</v>
      </c>
      <c r="F8" s="21"/>
      <c r="G8" s="16"/>
      <c r="H8" s="16"/>
      <c r="I8" s="16"/>
      <c r="J8" s="16"/>
      <c r="K8" s="16"/>
    </row>
    <row r="9" customHeight="1" spans="1:11">
      <c r="A9" s="22"/>
      <c r="B9" s="18"/>
      <c r="C9" s="19"/>
      <c r="D9" s="20" t="s">
        <v>610</v>
      </c>
      <c r="E9" s="18" t="s">
        <v>608</v>
      </c>
      <c r="F9" s="21"/>
      <c r="G9" s="16"/>
      <c r="H9" s="16"/>
      <c r="I9" s="16"/>
      <c r="J9" s="16"/>
      <c r="K9" s="16"/>
    </row>
    <row r="10" customHeight="1" spans="1:11">
      <c r="A10" s="22"/>
      <c r="B10" s="18"/>
      <c r="C10" s="19"/>
      <c r="D10" s="20" t="s">
        <v>612</v>
      </c>
      <c r="E10" s="18" t="s">
        <v>608</v>
      </c>
      <c r="F10" s="21"/>
      <c r="G10" s="16"/>
      <c r="H10" s="16"/>
      <c r="I10" s="16"/>
      <c r="J10" s="16"/>
      <c r="K10" s="16"/>
    </row>
    <row r="11" customHeight="1" spans="1:11">
      <c r="A11" s="22"/>
      <c r="B11" s="18"/>
      <c r="C11" s="19" t="s">
        <v>613</v>
      </c>
      <c r="D11" s="20" t="s">
        <v>614</v>
      </c>
      <c r="E11" s="18" t="s">
        <v>853</v>
      </c>
      <c r="F11" s="21"/>
      <c r="G11" s="16"/>
      <c r="H11" s="16"/>
      <c r="I11" s="16"/>
      <c r="J11" s="16"/>
      <c r="K11" s="16"/>
    </row>
    <row r="12" customHeight="1" spans="1:11">
      <c r="A12" s="22"/>
      <c r="B12" s="18"/>
      <c r="C12" s="19"/>
      <c r="D12" s="20" t="s">
        <v>616</v>
      </c>
      <c r="E12" s="18" t="s">
        <v>853</v>
      </c>
      <c r="F12" s="23"/>
      <c r="G12" s="16"/>
      <c r="H12" s="16"/>
      <c r="I12" s="16"/>
      <c r="J12" s="16"/>
      <c r="K12" s="16"/>
    </row>
    <row r="13" customHeight="1" spans="1:11">
      <c r="A13" s="22"/>
      <c r="B13" s="18"/>
      <c r="C13" s="19"/>
      <c r="D13" s="20" t="s">
        <v>617</v>
      </c>
      <c r="E13" s="18" t="s">
        <v>853</v>
      </c>
      <c r="F13" s="24">
        <v>38867.67</v>
      </c>
      <c r="G13" s="16"/>
      <c r="H13" s="16"/>
      <c r="I13" s="16"/>
      <c r="J13" s="16"/>
      <c r="K13" s="16"/>
    </row>
    <row r="14" customHeight="1" spans="1:11">
      <c r="A14" s="22"/>
      <c r="B14" s="18"/>
      <c r="C14" s="19"/>
      <c r="D14" s="25" t="s">
        <v>618</v>
      </c>
      <c r="E14" s="18" t="s">
        <v>853</v>
      </c>
      <c r="F14" s="26"/>
      <c r="G14" s="27"/>
      <c r="H14" s="27"/>
      <c r="I14" s="27"/>
      <c r="J14" s="35"/>
      <c r="K14" s="35"/>
    </row>
    <row r="15" customHeight="1" spans="1:11">
      <c r="A15" s="22"/>
      <c r="B15" s="18"/>
      <c r="C15" s="28" t="s">
        <v>619</v>
      </c>
      <c r="D15" s="28"/>
      <c r="E15" s="18" t="s">
        <v>853</v>
      </c>
      <c r="F15" s="26"/>
      <c r="G15" s="27"/>
      <c r="H15" s="27"/>
      <c r="I15" s="27"/>
      <c r="J15" s="35"/>
      <c r="K15" s="35"/>
    </row>
    <row r="16" customHeight="1" spans="1:11">
      <c r="A16" s="22"/>
      <c r="B16" s="18"/>
      <c r="C16" s="28" t="s">
        <v>620</v>
      </c>
      <c r="D16" s="28"/>
      <c r="E16" s="18" t="s">
        <v>853</v>
      </c>
      <c r="F16" s="26"/>
      <c r="G16" s="16"/>
      <c r="H16" s="16"/>
      <c r="I16" s="16"/>
      <c r="J16" s="16"/>
      <c r="K16" s="16"/>
    </row>
    <row r="17" customHeight="1" spans="1:11">
      <c r="A17" s="22"/>
      <c r="B17" s="18"/>
      <c r="C17" s="28" t="s">
        <v>622</v>
      </c>
      <c r="D17" s="28"/>
      <c r="E17" s="18" t="s">
        <v>623</v>
      </c>
      <c r="F17" s="26"/>
      <c r="G17" s="27"/>
      <c r="H17" s="27"/>
      <c r="I17" s="27"/>
      <c r="J17" s="35"/>
      <c r="K17" s="35"/>
    </row>
    <row r="18" customHeight="1" spans="1:11">
      <c r="A18" s="22"/>
      <c r="B18" s="18"/>
      <c r="C18" s="28" t="s">
        <v>624</v>
      </c>
      <c r="D18" s="28"/>
      <c r="E18" s="18" t="s">
        <v>623</v>
      </c>
      <c r="F18" s="26"/>
      <c r="G18" s="27"/>
      <c r="H18" s="27"/>
      <c r="I18" s="27"/>
      <c r="J18" s="35"/>
      <c r="K18" s="35"/>
    </row>
    <row r="19" customHeight="1" spans="1:11">
      <c r="A19" s="22"/>
      <c r="B19" s="18"/>
      <c r="C19" s="19" t="s">
        <v>625</v>
      </c>
      <c r="D19" s="20" t="s">
        <v>626</v>
      </c>
      <c r="E19" s="18" t="s">
        <v>853</v>
      </c>
      <c r="F19" s="26"/>
      <c r="G19" s="16"/>
      <c r="H19" s="16"/>
      <c r="I19" s="16"/>
      <c r="J19" s="16"/>
      <c r="K19" s="16"/>
    </row>
    <row r="20" customHeight="1" spans="1:11">
      <c r="A20" s="29" t="s">
        <v>256</v>
      </c>
      <c r="B20" s="29"/>
      <c r="C20" s="30"/>
      <c r="D20" s="30"/>
      <c r="E20" s="30"/>
      <c r="F20" s="31"/>
      <c r="G20" s="32"/>
      <c r="H20" s="32"/>
      <c r="I20" s="32"/>
      <c r="J20" s="36"/>
      <c r="K20" s="36"/>
    </row>
  </sheetData>
  <sheetProtection formatCells="0" formatColumns="0" formatRows="0" insertRows="0" insertColumns="0" insertHyperlinks="0" deleteColumns="0" deleteRows="0" sort="0" autoFilter="0" pivotTables="0"/>
  <mergeCells count="25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I20:K20"/>
    <mergeCell ref="A8:A19"/>
    <mergeCell ref="B8:B19"/>
    <mergeCell ref="C8:C10"/>
    <mergeCell ref="C11:C14"/>
  </mergeCells>
  <pageMargins left="0.7" right="0.7" top="0.75" bottom="0.75" header="0.3" footer="0.3"/>
  <pageSetup paperSize="8" scale="69" orientation="portrait"/>
  <headerFooter/>
</worksheet>
</file>

<file path=xl/worksheets/sheet1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0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26.4159292035398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1" width="9" style="1"/>
  </cols>
  <sheetData>
    <row r="1" customHeight="1" spans="1:11">
      <c r="A1" s="3" t="s">
        <v>1684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6" customHeight="1" spans="1:11">
      <c r="A2" s="4" t="s">
        <v>506</v>
      </c>
      <c r="B2" s="5"/>
      <c r="C2" s="4"/>
      <c r="D2" s="4" t="s">
        <v>507</v>
      </c>
      <c r="E2" s="6" t="s">
        <v>253</v>
      </c>
      <c r="F2" s="4" t="s">
        <v>509</v>
      </c>
      <c r="G2" s="7"/>
      <c r="H2" s="8"/>
      <c r="I2" s="7"/>
      <c r="J2" s="8"/>
      <c r="K2" s="8"/>
    </row>
    <row r="3" customHeight="1" spans="1:12">
      <c r="A3" s="4" t="s">
        <v>510</v>
      </c>
      <c r="B3" s="9"/>
      <c r="C3" s="7"/>
      <c r="D3" s="10" t="s">
        <v>511</v>
      </c>
      <c r="E3" s="4"/>
      <c r="F3" s="4" t="s">
        <v>512</v>
      </c>
      <c r="G3" s="7"/>
      <c r="H3" s="4" t="s">
        <v>514</v>
      </c>
      <c r="I3" s="7"/>
      <c r="J3" s="8"/>
      <c r="K3" s="7"/>
      <c r="L3" s="33"/>
    </row>
    <row r="4" customHeight="1" spans="1:12">
      <c r="A4" s="4" t="s">
        <v>515</v>
      </c>
      <c r="B4" s="7"/>
      <c r="C4" s="7"/>
      <c r="D4" s="4" t="s">
        <v>516</v>
      </c>
      <c r="E4" s="4"/>
      <c r="F4" s="4" t="s">
        <v>517</v>
      </c>
      <c r="G4" s="4"/>
      <c r="H4" s="4" t="s">
        <v>518</v>
      </c>
      <c r="I4" s="4"/>
      <c r="J4" s="4" t="s">
        <v>519</v>
      </c>
      <c r="K4" s="7"/>
      <c r="L4" s="33"/>
    </row>
    <row r="5" customHeight="1" spans="1:12">
      <c r="A5" s="4" t="s">
        <v>839</v>
      </c>
      <c r="B5" s="4"/>
      <c r="C5" s="7"/>
      <c r="D5" s="4" t="s">
        <v>521</v>
      </c>
      <c r="E5" s="4"/>
      <c r="F5" s="4" t="s">
        <v>522</v>
      </c>
      <c r="G5" s="7"/>
      <c r="H5" s="4" t="s">
        <v>523</v>
      </c>
      <c r="I5" s="7"/>
      <c r="J5" s="4" t="s">
        <v>524</v>
      </c>
      <c r="K5" s="7"/>
      <c r="L5" s="34"/>
    </row>
    <row r="6" customHeight="1" spans="1:11">
      <c r="A6" s="11" t="s">
        <v>0</v>
      </c>
      <c r="B6" s="11"/>
      <c r="C6" s="12" t="s">
        <v>525</v>
      </c>
      <c r="D6" s="12"/>
      <c r="E6" s="12" t="s">
        <v>262</v>
      </c>
      <c r="F6" s="11" t="s">
        <v>526</v>
      </c>
      <c r="G6" s="12" t="s">
        <v>527</v>
      </c>
      <c r="H6" s="12" t="s">
        <v>528</v>
      </c>
      <c r="I6" s="12" t="s">
        <v>529</v>
      </c>
      <c r="J6" s="12"/>
      <c r="K6" s="12"/>
    </row>
    <row r="7" customHeight="1" spans="1:11">
      <c r="A7" s="13" t="s">
        <v>530</v>
      </c>
      <c r="B7" s="13"/>
      <c r="C7" s="14" t="s">
        <v>891</v>
      </c>
      <c r="D7" s="14"/>
      <c r="E7" s="15"/>
      <c r="F7" s="15"/>
      <c r="G7" s="16"/>
      <c r="H7" s="16"/>
      <c r="I7" s="16"/>
      <c r="J7" s="16"/>
      <c r="K7" s="16"/>
    </row>
    <row r="8" customHeight="1" spans="1:11">
      <c r="A8" s="17"/>
      <c r="B8" s="18" t="s">
        <v>891</v>
      </c>
      <c r="C8" s="19" t="s">
        <v>606</v>
      </c>
      <c r="D8" s="20" t="s">
        <v>607</v>
      </c>
      <c r="E8" s="18" t="s">
        <v>608</v>
      </c>
      <c r="F8" s="21"/>
      <c r="G8" s="16"/>
      <c r="H8" s="16"/>
      <c r="I8" s="16"/>
      <c r="J8" s="16"/>
      <c r="K8" s="16"/>
    </row>
    <row r="9" customHeight="1" spans="1:11">
      <c r="A9" s="22"/>
      <c r="B9" s="18"/>
      <c r="C9" s="19"/>
      <c r="D9" s="20" t="s">
        <v>610</v>
      </c>
      <c r="E9" s="18" t="s">
        <v>608</v>
      </c>
      <c r="F9" s="21"/>
      <c r="G9" s="16"/>
      <c r="H9" s="16"/>
      <c r="I9" s="16"/>
      <c r="J9" s="16"/>
      <c r="K9" s="16"/>
    </row>
    <row r="10" customHeight="1" spans="1:11">
      <c r="A10" s="22"/>
      <c r="B10" s="18"/>
      <c r="C10" s="19"/>
      <c r="D10" s="20" t="s">
        <v>612</v>
      </c>
      <c r="E10" s="18" t="s">
        <v>608</v>
      </c>
      <c r="F10" s="21"/>
      <c r="G10" s="16"/>
      <c r="H10" s="16"/>
      <c r="I10" s="16"/>
      <c r="J10" s="16"/>
      <c r="K10" s="16"/>
    </row>
    <row r="11" customHeight="1" spans="1:11">
      <c r="A11" s="22"/>
      <c r="B11" s="18"/>
      <c r="C11" s="19" t="s">
        <v>613</v>
      </c>
      <c r="D11" s="20" t="s">
        <v>614</v>
      </c>
      <c r="E11" s="18" t="s">
        <v>853</v>
      </c>
      <c r="F11" s="21"/>
      <c r="G11" s="16"/>
      <c r="H11" s="16"/>
      <c r="I11" s="16"/>
      <c r="J11" s="16"/>
      <c r="K11" s="16"/>
    </row>
    <row r="12" customHeight="1" spans="1:11">
      <c r="A12" s="22"/>
      <c r="B12" s="18"/>
      <c r="C12" s="19"/>
      <c r="D12" s="20" t="s">
        <v>616</v>
      </c>
      <c r="E12" s="18" t="s">
        <v>853</v>
      </c>
      <c r="F12" s="23"/>
      <c r="G12" s="16"/>
      <c r="H12" s="16"/>
      <c r="I12" s="16"/>
      <c r="J12" s="16"/>
      <c r="K12" s="16"/>
    </row>
    <row r="13" customHeight="1" spans="1:11">
      <c r="A13" s="22"/>
      <c r="B13" s="18"/>
      <c r="C13" s="19"/>
      <c r="D13" s="20" t="s">
        <v>617</v>
      </c>
      <c r="E13" s="18" t="s">
        <v>853</v>
      </c>
      <c r="F13" s="24">
        <v>5780.74</v>
      </c>
      <c r="G13" s="16"/>
      <c r="H13" s="16"/>
      <c r="I13" s="16"/>
      <c r="J13" s="16"/>
      <c r="K13" s="16"/>
    </row>
    <row r="14" customHeight="1" spans="1:11">
      <c r="A14" s="22"/>
      <c r="B14" s="18"/>
      <c r="C14" s="19"/>
      <c r="D14" s="25" t="s">
        <v>618</v>
      </c>
      <c r="E14" s="18" t="s">
        <v>853</v>
      </c>
      <c r="F14" s="26"/>
      <c r="G14" s="27"/>
      <c r="H14" s="27"/>
      <c r="I14" s="27"/>
      <c r="J14" s="35"/>
      <c r="K14" s="35"/>
    </row>
    <row r="15" customHeight="1" spans="1:11">
      <c r="A15" s="22"/>
      <c r="B15" s="18"/>
      <c r="C15" s="28" t="s">
        <v>619</v>
      </c>
      <c r="D15" s="28"/>
      <c r="E15" s="18" t="s">
        <v>853</v>
      </c>
      <c r="F15" s="26"/>
      <c r="G15" s="27"/>
      <c r="H15" s="27"/>
      <c r="I15" s="27"/>
      <c r="J15" s="35"/>
      <c r="K15" s="35"/>
    </row>
    <row r="16" customHeight="1" spans="1:11">
      <c r="A16" s="22"/>
      <c r="B16" s="18"/>
      <c r="C16" s="28" t="s">
        <v>620</v>
      </c>
      <c r="D16" s="28"/>
      <c r="E16" s="18" t="s">
        <v>853</v>
      </c>
      <c r="F16" s="26"/>
      <c r="G16" s="16"/>
      <c r="H16" s="16"/>
      <c r="I16" s="16"/>
      <c r="J16" s="16"/>
      <c r="K16" s="16"/>
    </row>
    <row r="17" customHeight="1" spans="1:11">
      <c r="A17" s="22"/>
      <c r="B17" s="18"/>
      <c r="C17" s="28" t="s">
        <v>622</v>
      </c>
      <c r="D17" s="28"/>
      <c r="E17" s="18" t="s">
        <v>623</v>
      </c>
      <c r="F17" s="26"/>
      <c r="G17" s="27"/>
      <c r="H17" s="27"/>
      <c r="I17" s="27"/>
      <c r="J17" s="35"/>
      <c r="K17" s="35"/>
    </row>
    <row r="18" customHeight="1" spans="1:11">
      <c r="A18" s="22"/>
      <c r="B18" s="18"/>
      <c r="C18" s="28" t="s">
        <v>624</v>
      </c>
      <c r="D18" s="28"/>
      <c r="E18" s="18" t="s">
        <v>623</v>
      </c>
      <c r="F18" s="26"/>
      <c r="G18" s="27"/>
      <c r="H18" s="27"/>
      <c r="I18" s="27"/>
      <c r="J18" s="35"/>
      <c r="K18" s="35"/>
    </row>
    <row r="19" customHeight="1" spans="1:11">
      <c r="A19" s="22"/>
      <c r="B19" s="18"/>
      <c r="C19" s="19" t="s">
        <v>625</v>
      </c>
      <c r="D19" s="20" t="s">
        <v>626</v>
      </c>
      <c r="E19" s="18" t="s">
        <v>853</v>
      </c>
      <c r="F19" s="26"/>
      <c r="G19" s="16"/>
      <c r="H19" s="16"/>
      <c r="I19" s="16"/>
      <c r="J19" s="16"/>
      <c r="K19" s="16"/>
    </row>
    <row r="20" customHeight="1" spans="1:11">
      <c r="A20" s="29" t="s">
        <v>256</v>
      </c>
      <c r="B20" s="29"/>
      <c r="C20" s="30"/>
      <c r="D20" s="30"/>
      <c r="E20" s="30"/>
      <c r="F20" s="31"/>
      <c r="G20" s="32"/>
      <c r="H20" s="32"/>
      <c r="I20" s="32"/>
      <c r="J20" s="36"/>
      <c r="K20" s="36"/>
    </row>
  </sheetData>
  <sheetProtection formatCells="0" formatColumns="0" formatRows="0" insertRows="0" insertColumns="0" insertHyperlinks="0" deleteColumns="0" deleteRows="0" sort="0" autoFilter="0" pivotTables="0"/>
  <mergeCells count="25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I20:K20"/>
    <mergeCell ref="A8:A19"/>
    <mergeCell ref="B8:B19"/>
    <mergeCell ref="C8:C10"/>
    <mergeCell ref="C11:C14"/>
  </mergeCells>
  <pageMargins left="0.7" right="0.7" top="0.75" bottom="0.75" header="0.3" footer="0.3"/>
  <pageSetup paperSize="8" scale="69" orientation="portrait"/>
  <headerFooter/>
</worksheet>
</file>

<file path=xl/worksheets/sheet1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0"/>
  <sheetViews>
    <sheetView workbookViewId="0">
      <selection activeCell="A2" sqref="$A2:$XFD2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26.4159292035398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1" width="9" style="1"/>
  </cols>
  <sheetData>
    <row r="1" customHeight="1" spans="1:11">
      <c r="A1" s="3" t="s">
        <v>1684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47" customHeight="1" spans="1:11">
      <c r="A2" s="4" t="s">
        <v>506</v>
      </c>
      <c r="B2" s="5"/>
      <c r="C2" s="4"/>
      <c r="D2" s="4" t="s">
        <v>507</v>
      </c>
      <c r="E2" s="6" t="s">
        <v>254</v>
      </c>
      <c r="F2" s="4" t="s">
        <v>509</v>
      </c>
      <c r="G2" s="7"/>
      <c r="H2" s="8"/>
      <c r="I2" s="7"/>
      <c r="J2" s="8"/>
      <c r="K2" s="8"/>
    </row>
    <row r="3" customHeight="1" spans="1:12">
      <c r="A3" s="4" t="s">
        <v>510</v>
      </c>
      <c r="B3" s="9"/>
      <c r="C3" s="7"/>
      <c r="D3" s="10" t="s">
        <v>511</v>
      </c>
      <c r="E3" s="4"/>
      <c r="F3" s="4" t="s">
        <v>512</v>
      </c>
      <c r="G3" s="7"/>
      <c r="H3" s="4" t="s">
        <v>514</v>
      </c>
      <c r="I3" s="7"/>
      <c r="J3" s="8"/>
      <c r="K3" s="7"/>
      <c r="L3" s="33"/>
    </row>
    <row r="4" customHeight="1" spans="1:12">
      <c r="A4" s="4" t="s">
        <v>515</v>
      </c>
      <c r="B4" s="7"/>
      <c r="C4" s="7"/>
      <c r="D4" s="4" t="s">
        <v>516</v>
      </c>
      <c r="E4" s="4"/>
      <c r="F4" s="4" t="s">
        <v>517</v>
      </c>
      <c r="G4" s="4"/>
      <c r="H4" s="4" t="s">
        <v>518</v>
      </c>
      <c r="I4" s="4"/>
      <c r="J4" s="4" t="s">
        <v>519</v>
      </c>
      <c r="K4" s="7"/>
      <c r="L4" s="33"/>
    </row>
    <row r="5" customHeight="1" spans="1:12">
      <c r="A5" s="4" t="s">
        <v>839</v>
      </c>
      <c r="B5" s="4"/>
      <c r="C5" s="7"/>
      <c r="D5" s="4" t="s">
        <v>521</v>
      </c>
      <c r="E5" s="4"/>
      <c r="F5" s="4" t="s">
        <v>522</v>
      </c>
      <c r="G5" s="7"/>
      <c r="H5" s="4" t="s">
        <v>523</v>
      </c>
      <c r="I5" s="7"/>
      <c r="J5" s="4" t="s">
        <v>524</v>
      </c>
      <c r="K5" s="7"/>
      <c r="L5" s="34"/>
    </row>
    <row r="6" customHeight="1" spans="1:11">
      <c r="A6" s="11" t="s">
        <v>0</v>
      </c>
      <c r="B6" s="11"/>
      <c r="C6" s="12" t="s">
        <v>525</v>
      </c>
      <c r="D6" s="12"/>
      <c r="E6" s="12" t="s">
        <v>262</v>
      </c>
      <c r="F6" s="11" t="s">
        <v>526</v>
      </c>
      <c r="G6" s="12" t="s">
        <v>527</v>
      </c>
      <c r="H6" s="12" t="s">
        <v>528</v>
      </c>
      <c r="I6" s="12" t="s">
        <v>529</v>
      </c>
      <c r="J6" s="12"/>
      <c r="K6" s="12"/>
    </row>
    <row r="7" customHeight="1" spans="1:11">
      <c r="A7" s="13" t="s">
        <v>530</v>
      </c>
      <c r="B7" s="13"/>
      <c r="C7" s="14" t="s">
        <v>891</v>
      </c>
      <c r="D7" s="14"/>
      <c r="E7" s="15"/>
      <c r="F7" s="15"/>
      <c r="G7" s="16"/>
      <c r="H7" s="16"/>
      <c r="I7" s="16"/>
      <c r="J7" s="16"/>
      <c r="K7" s="16"/>
    </row>
    <row r="8" customHeight="1" spans="1:11">
      <c r="A8" s="17"/>
      <c r="B8" s="18" t="s">
        <v>891</v>
      </c>
      <c r="C8" s="19" t="s">
        <v>606</v>
      </c>
      <c r="D8" s="20" t="s">
        <v>607</v>
      </c>
      <c r="E8" s="18" t="s">
        <v>608</v>
      </c>
      <c r="F8" s="21"/>
      <c r="G8" s="16"/>
      <c r="H8" s="16"/>
      <c r="I8" s="16"/>
      <c r="J8" s="16"/>
      <c r="K8" s="16"/>
    </row>
    <row r="9" customHeight="1" spans="1:11">
      <c r="A9" s="22"/>
      <c r="B9" s="18"/>
      <c r="C9" s="19"/>
      <c r="D9" s="20" t="s">
        <v>610</v>
      </c>
      <c r="E9" s="18" t="s">
        <v>608</v>
      </c>
      <c r="F9" s="21"/>
      <c r="G9" s="16"/>
      <c r="H9" s="16"/>
      <c r="I9" s="16"/>
      <c r="J9" s="16"/>
      <c r="K9" s="16"/>
    </row>
    <row r="10" customHeight="1" spans="1:11">
      <c r="A10" s="22"/>
      <c r="B10" s="18"/>
      <c r="C10" s="19"/>
      <c r="D10" s="20" t="s">
        <v>612</v>
      </c>
      <c r="E10" s="18" t="s">
        <v>608</v>
      </c>
      <c r="F10" s="21"/>
      <c r="G10" s="16"/>
      <c r="H10" s="16"/>
      <c r="I10" s="16"/>
      <c r="J10" s="16"/>
      <c r="K10" s="16"/>
    </row>
    <row r="11" customHeight="1" spans="1:11">
      <c r="A11" s="22"/>
      <c r="B11" s="18"/>
      <c r="C11" s="19" t="s">
        <v>613</v>
      </c>
      <c r="D11" s="20" t="s">
        <v>614</v>
      </c>
      <c r="E11" s="18" t="s">
        <v>853</v>
      </c>
      <c r="F11" s="21"/>
      <c r="G11" s="16"/>
      <c r="H11" s="16"/>
      <c r="I11" s="16"/>
      <c r="J11" s="16"/>
      <c r="K11" s="16"/>
    </row>
    <row r="12" customHeight="1" spans="1:11">
      <c r="A12" s="22"/>
      <c r="B12" s="18"/>
      <c r="C12" s="19"/>
      <c r="D12" s="20" t="s">
        <v>616</v>
      </c>
      <c r="E12" s="18" t="s">
        <v>853</v>
      </c>
      <c r="F12" s="23"/>
      <c r="G12" s="16"/>
      <c r="H12" s="16"/>
      <c r="I12" s="16"/>
      <c r="J12" s="16"/>
      <c r="K12" s="16"/>
    </row>
    <row r="13" customHeight="1" spans="1:11">
      <c r="A13" s="22"/>
      <c r="B13" s="18"/>
      <c r="C13" s="19"/>
      <c r="D13" s="20" t="s">
        <v>617</v>
      </c>
      <c r="E13" s="18" t="s">
        <v>853</v>
      </c>
      <c r="F13" s="24">
        <v>5252.4</v>
      </c>
      <c r="G13" s="16"/>
      <c r="H13" s="16"/>
      <c r="I13" s="16"/>
      <c r="J13" s="16"/>
      <c r="K13" s="16"/>
    </row>
    <row r="14" customHeight="1" spans="1:11">
      <c r="A14" s="22"/>
      <c r="B14" s="18"/>
      <c r="C14" s="19"/>
      <c r="D14" s="25" t="s">
        <v>618</v>
      </c>
      <c r="E14" s="18" t="s">
        <v>853</v>
      </c>
      <c r="F14" s="26"/>
      <c r="G14" s="27"/>
      <c r="H14" s="27"/>
      <c r="I14" s="27"/>
      <c r="J14" s="35"/>
      <c r="K14" s="35"/>
    </row>
    <row r="15" customHeight="1" spans="1:11">
      <c r="A15" s="22"/>
      <c r="B15" s="18"/>
      <c r="C15" s="28" t="s">
        <v>619</v>
      </c>
      <c r="D15" s="28"/>
      <c r="E15" s="18" t="s">
        <v>853</v>
      </c>
      <c r="F15" s="26"/>
      <c r="G15" s="27"/>
      <c r="H15" s="27"/>
      <c r="I15" s="27"/>
      <c r="J15" s="35"/>
      <c r="K15" s="35"/>
    </row>
    <row r="16" customHeight="1" spans="1:11">
      <c r="A16" s="22"/>
      <c r="B16" s="18"/>
      <c r="C16" s="28" t="s">
        <v>620</v>
      </c>
      <c r="D16" s="28"/>
      <c r="E16" s="18" t="s">
        <v>853</v>
      </c>
      <c r="F16" s="26"/>
      <c r="G16" s="16"/>
      <c r="H16" s="16"/>
      <c r="I16" s="16"/>
      <c r="J16" s="16"/>
      <c r="K16" s="16"/>
    </row>
    <row r="17" customHeight="1" spans="1:11">
      <c r="A17" s="22"/>
      <c r="B17" s="18"/>
      <c r="C17" s="28" t="s">
        <v>622</v>
      </c>
      <c r="D17" s="28"/>
      <c r="E17" s="18" t="s">
        <v>623</v>
      </c>
      <c r="F17" s="26"/>
      <c r="G17" s="27"/>
      <c r="H17" s="27"/>
      <c r="I17" s="27"/>
      <c r="J17" s="35"/>
      <c r="K17" s="35"/>
    </row>
    <row r="18" customHeight="1" spans="1:11">
      <c r="A18" s="22"/>
      <c r="B18" s="18"/>
      <c r="C18" s="28" t="s">
        <v>624</v>
      </c>
      <c r="D18" s="28"/>
      <c r="E18" s="18" t="s">
        <v>623</v>
      </c>
      <c r="F18" s="26"/>
      <c r="G18" s="27"/>
      <c r="H18" s="27"/>
      <c r="I18" s="27"/>
      <c r="J18" s="35"/>
      <c r="K18" s="35"/>
    </row>
    <row r="19" customHeight="1" spans="1:11">
      <c r="A19" s="22"/>
      <c r="B19" s="18"/>
      <c r="C19" s="19" t="s">
        <v>625</v>
      </c>
      <c r="D19" s="20" t="s">
        <v>626</v>
      </c>
      <c r="E19" s="18" t="s">
        <v>853</v>
      </c>
      <c r="F19" s="26"/>
      <c r="G19" s="16"/>
      <c r="H19" s="16"/>
      <c r="I19" s="16"/>
      <c r="J19" s="16"/>
      <c r="K19" s="16"/>
    </row>
    <row r="20" customHeight="1" spans="1:11">
      <c r="A20" s="29" t="s">
        <v>256</v>
      </c>
      <c r="B20" s="29"/>
      <c r="C20" s="30"/>
      <c r="D20" s="30"/>
      <c r="E20" s="30"/>
      <c r="F20" s="31"/>
      <c r="G20" s="32"/>
      <c r="H20" s="32"/>
      <c r="I20" s="32"/>
      <c r="J20" s="36"/>
      <c r="K20" s="36"/>
    </row>
  </sheetData>
  <sheetProtection formatCells="0" formatColumns="0" formatRows="0" insertRows="0" insertColumns="0" insertHyperlinks="0" deleteColumns="0" deleteRows="0" sort="0" autoFilter="0" pivotTables="0"/>
  <mergeCells count="25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I20:K20"/>
    <mergeCell ref="A8:A19"/>
    <mergeCell ref="B8:B19"/>
    <mergeCell ref="C8:C10"/>
    <mergeCell ref="C11:C14"/>
  </mergeCells>
  <pageMargins left="0.7" right="0.7" top="0.75" bottom="0.75" header="0.3" footer="0.3"/>
  <pageSetup paperSize="8" scale="69" orientation="portrait"/>
  <headerFooter/>
</worksheet>
</file>

<file path=xl/worksheets/sheet1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0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26.4159292035398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1" width="9" style="1"/>
  </cols>
  <sheetData>
    <row r="1" customHeight="1" spans="1:11">
      <c r="A1" s="3" t="s">
        <v>1684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6" customHeight="1" spans="1:11">
      <c r="A2" s="4" t="s">
        <v>506</v>
      </c>
      <c r="B2" s="5"/>
      <c r="C2" s="4"/>
      <c r="D2" s="4" t="s">
        <v>507</v>
      </c>
      <c r="E2" s="6" t="s">
        <v>255</v>
      </c>
      <c r="F2" s="4" t="s">
        <v>509</v>
      </c>
      <c r="G2" s="7"/>
      <c r="H2" s="8"/>
      <c r="I2" s="7"/>
      <c r="J2" s="8"/>
      <c r="K2" s="8"/>
    </row>
    <row r="3" customHeight="1" spans="1:12">
      <c r="A3" s="4" t="s">
        <v>510</v>
      </c>
      <c r="B3" s="9"/>
      <c r="C3" s="7"/>
      <c r="D3" s="10" t="s">
        <v>511</v>
      </c>
      <c r="E3" s="4"/>
      <c r="F3" s="4" t="s">
        <v>512</v>
      </c>
      <c r="G3" s="7"/>
      <c r="H3" s="4" t="s">
        <v>514</v>
      </c>
      <c r="I3" s="7"/>
      <c r="J3" s="8"/>
      <c r="K3" s="7"/>
      <c r="L3" s="33"/>
    </row>
    <row r="4" customHeight="1" spans="1:12">
      <c r="A4" s="4" t="s">
        <v>515</v>
      </c>
      <c r="B4" s="7"/>
      <c r="C4" s="7"/>
      <c r="D4" s="4" t="s">
        <v>516</v>
      </c>
      <c r="E4" s="4"/>
      <c r="F4" s="4" t="s">
        <v>517</v>
      </c>
      <c r="G4" s="4"/>
      <c r="H4" s="4" t="s">
        <v>518</v>
      </c>
      <c r="I4" s="4"/>
      <c r="J4" s="4" t="s">
        <v>519</v>
      </c>
      <c r="K4" s="7"/>
      <c r="L4" s="33"/>
    </row>
    <row r="5" customHeight="1" spans="1:12">
      <c r="A5" s="4" t="s">
        <v>839</v>
      </c>
      <c r="B5" s="4"/>
      <c r="C5" s="7"/>
      <c r="D5" s="4" t="s">
        <v>521</v>
      </c>
      <c r="E5" s="4"/>
      <c r="F5" s="4" t="s">
        <v>522</v>
      </c>
      <c r="G5" s="7"/>
      <c r="H5" s="4" t="s">
        <v>523</v>
      </c>
      <c r="I5" s="7"/>
      <c r="J5" s="4" t="s">
        <v>524</v>
      </c>
      <c r="K5" s="7"/>
      <c r="L5" s="34"/>
    </row>
    <row r="6" customHeight="1" spans="1:11">
      <c r="A6" s="11" t="s">
        <v>0</v>
      </c>
      <c r="B6" s="11"/>
      <c r="C6" s="12" t="s">
        <v>525</v>
      </c>
      <c r="D6" s="12"/>
      <c r="E6" s="12" t="s">
        <v>262</v>
      </c>
      <c r="F6" s="11" t="s">
        <v>526</v>
      </c>
      <c r="G6" s="12" t="s">
        <v>527</v>
      </c>
      <c r="H6" s="12" t="s">
        <v>528</v>
      </c>
      <c r="I6" s="12" t="s">
        <v>529</v>
      </c>
      <c r="J6" s="12"/>
      <c r="K6" s="12"/>
    </row>
    <row r="7" customHeight="1" spans="1:11">
      <c r="A7" s="13" t="s">
        <v>530</v>
      </c>
      <c r="B7" s="13"/>
      <c r="C7" s="14" t="s">
        <v>891</v>
      </c>
      <c r="D7" s="14"/>
      <c r="E7" s="15"/>
      <c r="F7" s="15"/>
      <c r="G7" s="16"/>
      <c r="H7" s="16"/>
      <c r="I7" s="16"/>
      <c r="J7" s="16"/>
      <c r="K7" s="16"/>
    </row>
    <row r="8" customHeight="1" spans="1:11">
      <c r="A8" s="17"/>
      <c r="B8" s="18" t="s">
        <v>891</v>
      </c>
      <c r="C8" s="19" t="s">
        <v>606</v>
      </c>
      <c r="D8" s="20" t="s">
        <v>607</v>
      </c>
      <c r="E8" s="18" t="s">
        <v>608</v>
      </c>
      <c r="F8" s="21"/>
      <c r="G8" s="16"/>
      <c r="H8" s="16"/>
      <c r="I8" s="16"/>
      <c r="J8" s="16"/>
      <c r="K8" s="16"/>
    </row>
    <row r="9" customHeight="1" spans="1:11">
      <c r="A9" s="22"/>
      <c r="B9" s="18"/>
      <c r="C9" s="19"/>
      <c r="D9" s="20" t="s">
        <v>610</v>
      </c>
      <c r="E9" s="18" t="s">
        <v>608</v>
      </c>
      <c r="F9" s="21"/>
      <c r="G9" s="16"/>
      <c r="H9" s="16"/>
      <c r="I9" s="16"/>
      <c r="J9" s="16"/>
      <c r="K9" s="16"/>
    </row>
    <row r="10" customHeight="1" spans="1:11">
      <c r="A10" s="22"/>
      <c r="B10" s="18"/>
      <c r="C10" s="19"/>
      <c r="D10" s="20" t="s">
        <v>612</v>
      </c>
      <c r="E10" s="18" t="s">
        <v>608</v>
      </c>
      <c r="F10" s="21"/>
      <c r="G10" s="16"/>
      <c r="H10" s="16"/>
      <c r="I10" s="16"/>
      <c r="J10" s="16"/>
      <c r="K10" s="16"/>
    </row>
    <row r="11" customHeight="1" spans="1:11">
      <c r="A11" s="22"/>
      <c r="B11" s="18"/>
      <c r="C11" s="19" t="s">
        <v>613</v>
      </c>
      <c r="D11" s="20" t="s">
        <v>614</v>
      </c>
      <c r="E11" s="18" t="s">
        <v>853</v>
      </c>
      <c r="F11" s="21"/>
      <c r="G11" s="16"/>
      <c r="H11" s="16"/>
      <c r="I11" s="16"/>
      <c r="J11" s="16"/>
      <c r="K11" s="16"/>
    </row>
    <row r="12" customHeight="1" spans="1:11">
      <c r="A12" s="22"/>
      <c r="B12" s="18"/>
      <c r="C12" s="19"/>
      <c r="D12" s="20" t="s">
        <v>616</v>
      </c>
      <c r="E12" s="18" t="s">
        <v>853</v>
      </c>
      <c r="F12" s="23"/>
      <c r="G12" s="16"/>
      <c r="H12" s="16"/>
      <c r="I12" s="16"/>
      <c r="J12" s="16"/>
      <c r="K12" s="16"/>
    </row>
    <row r="13" customHeight="1" spans="1:11">
      <c r="A13" s="22"/>
      <c r="B13" s="18"/>
      <c r="C13" s="19"/>
      <c r="D13" s="20" t="s">
        <v>617</v>
      </c>
      <c r="E13" s="18" t="s">
        <v>853</v>
      </c>
      <c r="F13" s="24">
        <v>19611.48</v>
      </c>
      <c r="G13" s="16"/>
      <c r="H13" s="16"/>
      <c r="I13" s="16"/>
      <c r="J13" s="16"/>
      <c r="K13" s="16"/>
    </row>
    <row r="14" customHeight="1" spans="1:11">
      <c r="A14" s="22"/>
      <c r="B14" s="18"/>
      <c r="C14" s="19"/>
      <c r="D14" s="25" t="s">
        <v>618</v>
      </c>
      <c r="E14" s="18" t="s">
        <v>853</v>
      </c>
      <c r="F14" s="26"/>
      <c r="G14" s="27"/>
      <c r="H14" s="27"/>
      <c r="I14" s="27"/>
      <c r="J14" s="35"/>
      <c r="K14" s="35"/>
    </row>
    <row r="15" customHeight="1" spans="1:11">
      <c r="A15" s="22"/>
      <c r="B15" s="18"/>
      <c r="C15" s="28" t="s">
        <v>619</v>
      </c>
      <c r="D15" s="28"/>
      <c r="E15" s="18" t="s">
        <v>853</v>
      </c>
      <c r="F15" s="26"/>
      <c r="G15" s="27"/>
      <c r="H15" s="27"/>
      <c r="I15" s="27"/>
      <c r="J15" s="35"/>
      <c r="K15" s="35"/>
    </row>
    <row r="16" customHeight="1" spans="1:11">
      <c r="A16" s="22"/>
      <c r="B16" s="18"/>
      <c r="C16" s="28" t="s">
        <v>620</v>
      </c>
      <c r="D16" s="28"/>
      <c r="E16" s="18" t="s">
        <v>853</v>
      </c>
      <c r="F16" s="26"/>
      <c r="G16" s="16"/>
      <c r="H16" s="16"/>
      <c r="I16" s="16"/>
      <c r="J16" s="16"/>
      <c r="K16" s="16"/>
    </row>
    <row r="17" customHeight="1" spans="1:11">
      <c r="A17" s="22"/>
      <c r="B17" s="18"/>
      <c r="C17" s="28" t="s">
        <v>622</v>
      </c>
      <c r="D17" s="28"/>
      <c r="E17" s="18" t="s">
        <v>623</v>
      </c>
      <c r="F17" s="26"/>
      <c r="G17" s="27"/>
      <c r="H17" s="27"/>
      <c r="I17" s="27"/>
      <c r="J17" s="35"/>
      <c r="K17" s="35"/>
    </row>
    <row r="18" customHeight="1" spans="1:11">
      <c r="A18" s="22"/>
      <c r="B18" s="18"/>
      <c r="C18" s="28" t="s">
        <v>624</v>
      </c>
      <c r="D18" s="28"/>
      <c r="E18" s="18" t="s">
        <v>623</v>
      </c>
      <c r="F18" s="26"/>
      <c r="G18" s="27"/>
      <c r="H18" s="27"/>
      <c r="I18" s="27"/>
      <c r="J18" s="35"/>
      <c r="K18" s="35"/>
    </row>
    <row r="19" customHeight="1" spans="1:11">
      <c r="A19" s="22"/>
      <c r="B19" s="18"/>
      <c r="C19" s="19" t="s">
        <v>625</v>
      </c>
      <c r="D19" s="20" t="s">
        <v>626</v>
      </c>
      <c r="E19" s="18" t="s">
        <v>853</v>
      </c>
      <c r="F19" s="26"/>
      <c r="G19" s="16"/>
      <c r="H19" s="16"/>
      <c r="I19" s="16"/>
      <c r="J19" s="16"/>
      <c r="K19" s="16"/>
    </row>
    <row r="20" customHeight="1" spans="1:11">
      <c r="A20" s="29" t="s">
        <v>256</v>
      </c>
      <c r="B20" s="29"/>
      <c r="C20" s="30"/>
      <c r="D20" s="30"/>
      <c r="E20" s="30"/>
      <c r="F20" s="31"/>
      <c r="G20" s="32"/>
      <c r="H20" s="32"/>
      <c r="I20" s="32"/>
      <c r="J20" s="36"/>
      <c r="K20" s="36"/>
    </row>
  </sheetData>
  <sheetProtection formatCells="0" formatColumns="0" formatRows="0" insertRows="0" insertColumns="0" insertHyperlinks="0" deleteColumns="0" deleteRows="0" sort="0" autoFilter="0" pivotTables="0"/>
  <mergeCells count="25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I20:K20"/>
    <mergeCell ref="A8:A19"/>
    <mergeCell ref="B8:B19"/>
    <mergeCell ref="C8:C10"/>
    <mergeCell ref="C11:C14"/>
  </mergeCells>
  <pageMargins left="0.7" right="0.7" top="0.75" bottom="0.75" header="0.3" footer="0.3"/>
  <pageSetup paperSize="8" scale="69" orientation="portrait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��
</file>

<file path=customXml/item2.xml>��
</file>

<file path=customXml/itemProps1.xml><?xml version="1.0" encoding="utf-8"?>
<ds:datastoreItem xmlns:ds="http://schemas.openxmlformats.org/officeDocument/2006/customXml" ds:itemID="{06C82605-B75B-4693-9329-32AAD527C692}">
  <ds:schemaRefs/>
</ds:datastoreItem>
</file>

<file path=customXml/itemProps2.xml><?xml version="1.0" encoding="utf-8"?>
<ds:datastoreItem xmlns:ds="http://schemas.openxmlformats.org/officeDocument/2006/customXml" ds:itemID="{224D003E-15C9-4FFE-AB16-9E66474EAE4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Company>Microsoft</Company>
  <Application>Microsoft Excel</Application>
  <HeadingPairs>
    <vt:vector size="2" baseType="variant">
      <vt:variant>
        <vt:lpstr>工作表</vt:lpstr>
      </vt:variant>
      <vt:variant>
        <vt:i4>198</vt:i4>
      </vt:variant>
    </vt:vector>
  </HeadingPairs>
  <TitlesOfParts>
    <vt:vector size="198" baseType="lpstr">
      <vt:lpstr>全道路</vt:lpstr>
      <vt:lpstr>主干道（5年以下）</vt:lpstr>
      <vt:lpstr>主干道（10年以下）</vt:lpstr>
      <vt:lpstr>主干道（15年以下）</vt:lpstr>
      <vt:lpstr>主干道（15年以上）</vt:lpstr>
      <vt:lpstr>次干道（5年以下）</vt:lpstr>
      <vt:lpstr>次干道（10年以下）</vt:lpstr>
      <vt:lpstr>次干道（15年以下） </vt:lpstr>
      <vt:lpstr>次干道（15年以上） </vt:lpstr>
      <vt:lpstr>一般道路（5年以下）  </vt:lpstr>
      <vt:lpstr>一般道路（10年以下）</vt:lpstr>
      <vt:lpstr>一般道路（15年以下）</vt:lpstr>
      <vt:lpstr>一般道路（15年以上）</vt:lpstr>
      <vt:lpstr>一级公路（5年以下）</vt:lpstr>
      <vt:lpstr>一级公路（10年以下）</vt:lpstr>
      <vt:lpstr>一级公路（15年以下）</vt:lpstr>
      <vt:lpstr>一级公路（15年以上）</vt:lpstr>
      <vt:lpstr>二级公路（5年以下）</vt:lpstr>
      <vt:lpstr>二级公路（10年以下）</vt:lpstr>
      <vt:lpstr>二级公路（15年以下）</vt:lpstr>
      <vt:lpstr>三级公路（5年以下）</vt:lpstr>
      <vt:lpstr>三级公路（10年以下）</vt:lpstr>
      <vt:lpstr>三级公路（15年以下）</vt:lpstr>
      <vt:lpstr>四级公路（5年以下） </vt:lpstr>
      <vt:lpstr>四级公路（10年以下）</vt:lpstr>
      <vt:lpstr>非机动车车道</vt:lpstr>
      <vt:lpstr>预制人行道板</vt:lpstr>
      <vt:lpstr>石材类人行道</vt:lpstr>
      <vt:lpstr>侧石</vt:lpstr>
      <vt:lpstr>平石</vt:lpstr>
      <vt:lpstr>钢筋混凝土桥 </vt:lpstr>
      <vt:lpstr>钢桁架桥</vt:lpstr>
      <vt:lpstr>钢筋混凝土人行立交桥</vt:lpstr>
      <vt:lpstr>钢结构人行立交桥</vt:lpstr>
      <vt:lpstr>云水路（海堤路-人民塘）新城镇</vt:lpstr>
      <vt:lpstr>妙香路（海堤路-人民塘)新城镇</vt:lpstr>
      <vt:lpstr>玉宇路（海堤路-沧海路)新城镇 </vt:lpstr>
      <vt:lpstr>鸿音路（海堤路-江山路)新城镇</vt:lpstr>
      <vt:lpstr>新元南路（海堤路-江山路)新城镇</vt:lpstr>
      <vt:lpstr>倚天路（海堤路-江山路)新城镇</vt:lpstr>
      <vt:lpstr>天雪路（人民塘-浩歌路)新城镇</vt:lpstr>
      <vt:lpstr>层林路（海堤路-两港大道)新城镇</vt:lpstr>
      <vt:lpstr>天骄路（万水路-浩歌路)新城镇</vt:lpstr>
      <vt:lpstr>沧海路（鸿音路-新元南路)新城镇</vt:lpstr>
      <vt:lpstr>沧海路（新元南路-层林路)新城镇</vt:lpstr>
      <vt:lpstr>沧海路（正嘉路-鸿音路)新城镇</vt:lpstr>
      <vt:lpstr>万水路（玉宇路-鸿音路)新城镇</vt:lpstr>
      <vt:lpstr>万水路（鸿音路-新元南路)新城镇</vt:lpstr>
      <vt:lpstr>万水路（新元南路-南芦公路)新城镇</vt:lpstr>
      <vt:lpstr>飞舟路（新元南路-南芦公路)新城镇</vt:lpstr>
      <vt:lpstr>江山路（鸿音路-新元南路)新城镇</vt:lpstr>
      <vt:lpstr>江山路（新元南路-南芦公路)新城镇</vt:lpstr>
      <vt:lpstr>飞渡路（天雪路-南芦公路)新城镇</vt:lpstr>
      <vt:lpstr>浩歌路（天雪路-天骄路)新城镇 </vt:lpstr>
      <vt:lpstr>T3T6立交闸道（S2高速-海港大道)新城镇</vt:lpstr>
      <vt:lpstr>老芦公路下立交</vt:lpstr>
      <vt:lpstr>万水路（正嘉路-云水路）</vt:lpstr>
      <vt:lpstr>芦五公路</vt:lpstr>
      <vt:lpstr>南芦公路</vt:lpstr>
      <vt:lpstr>云水路（人民塘-两港大道）泥城镇</vt:lpstr>
      <vt:lpstr>妙香路（人民塘-两港大道)泥城镇</vt:lpstr>
      <vt:lpstr>云淡路（江山路-两港大道)泥城镇</vt:lpstr>
      <vt:lpstr>玉宇路（人民塘-两港大道)泥城镇</vt:lpstr>
      <vt:lpstr>天高路（芦五公路-两港大道)泥城镇</vt:lpstr>
      <vt:lpstr>鸿音路（江山路-两港大道)泥城镇 </vt:lpstr>
      <vt:lpstr>揽月路（江山路-浩歌路)泥城镇</vt:lpstr>
      <vt:lpstr>新元南路（江山路-两港大道)泥城镇</vt:lpstr>
      <vt:lpstr>倚天路（江山路-浩歌路)泥城镇</vt:lpstr>
      <vt:lpstr>飞舟路（玉宇路-鸿音路)泥城镇</vt:lpstr>
      <vt:lpstr>江山路（东海二桥-鸿音路)泥城镇</vt:lpstr>
      <vt:lpstr>飞渡路（妙香路-鸿音路)泥城镇</vt:lpstr>
      <vt:lpstr>飞渡路（鸿音路-新元南路)泥城镇</vt:lpstr>
      <vt:lpstr>飞渡路（新元南路-天雪路)泥城镇</vt:lpstr>
      <vt:lpstr>浩歌路（妙香路-天高路)泥城镇</vt:lpstr>
      <vt:lpstr>浩歌路（鸿音路-新元南路)泥城镇</vt:lpstr>
      <vt:lpstr>浩歌路（新元南路-天雪路)泥城镇</vt:lpstr>
      <vt:lpstr>飞舟路二标段（玉宇路-妙香路)泥城镇</vt:lpstr>
      <vt:lpstr>飞舟路一标段（玉宇路-妙香路)泥城镇</vt:lpstr>
      <vt:lpstr>洋山综合保税区连通道</vt:lpstr>
      <vt:lpstr>鸿音路</vt:lpstr>
      <vt:lpstr>天高路</vt:lpstr>
      <vt:lpstr>揽月路（江山路-飞舟路）、旭日路（江山路-飞舟路）、飞舟路</vt:lpstr>
      <vt:lpstr>浩歌路（天高路-鸿音路）</vt:lpstr>
      <vt:lpstr>云淡路</vt:lpstr>
      <vt:lpstr>玉宇路</vt:lpstr>
      <vt:lpstr>沧海路</vt:lpstr>
      <vt:lpstr>江山路</vt:lpstr>
      <vt:lpstr>承贤路</vt:lpstr>
      <vt:lpstr>平达路</vt:lpstr>
      <vt:lpstr>万水路</vt:lpstr>
      <vt:lpstr>雪柳路</vt:lpstr>
      <vt:lpstr>正博路</vt:lpstr>
      <vt:lpstr>正嘉路</vt:lpstr>
      <vt:lpstr>正顺路</vt:lpstr>
      <vt:lpstr>正旭路</vt:lpstr>
      <vt:lpstr>草萱路</vt:lpstr>
      <vt:lpstr>莲桂路</vt:lpstr>
      <vt:lpstr>平峰路</vt:lpstr>
      <vt:lpstr>平岚路</vt:lpstr>
      <vt:lpstr>平瑞路</vt:lpstr>
      <vt:lpstr>恬桃路</vt:lpstr>
      <vt:lpstr>云樱路</vt:lpstr>
      <vt:lpstr>新隽路</vt:lpstr>
      <vt:lpstr>垦洲路</vt:lpstr>
      <vt:lpstr>正博南路</vt:lpstr>
      <vt:lpstr>正顺南路</vt:lpstr>
      <vt:lpstr>垦波路</vt:lpstr>
      <vt:lpstr>浓青路</vt:lpstr>
      <vt:lpstr>雪柳路2</vt:lpstr>
      <vt:lpstr>恬桃路2</vt:lpstr>
      <vt:lpstr>莲桂路2</vt:lpstr>
      <vt:lpstr>石槐路</vt:lpstr>
      <vt:lpstr>书桂路</vt:lpstr>
      <vt:lpstr>山椿路</vt:lpstr>
      <vt:lpstr>正旭南路</vt:lpstr>
      <vt:lpstr>雪柳路3</vt:lpstr>
      <vt:lpstr>垦洲路2</vt:lpstr>
      <vt:lpstr>琼花路</vt:lpstr>
      <vt:lpstr>沧海路（承贤路-正博路）</vt:lpstr>
      <vt:lpstr>承贤路（垦洲路-万水路）</vt:lpstr>
      <vt:lpstr>果菱路</vt:lpstr>
      <vt:lpstr>果藤路</vt:lpstr>
      <vt:lpstr>润梅路</vt:lpstr>
      <vt:lpstr>平霄路（大泐港-正顺路）</vt:lpstr>
      <vt:lpstr>正顺路（平霄路-两港大道）</vt:lpstr>
      <vt:lpstr>N01-07地块配套道路综合提升项目</vt:lpstr>
      <vt:lpstr>新隽南路</vt:lpstr>
      <vt:lpstr>正博南路2</vt:lpstr>
      <vt:lpstr>正嘉路、涤清路、泱青路</vt:lpstr>
      <vt:lpstr>上飞路</vt:lpstr>
      <vt:lpstr>祝飞路</vt:lpstr>
      <vt:lpstr>盐朝公路</vt:lpstr>
      <vt:lpstr>军港公路</vt:lpstr>
      <vt:lpstr>浩宇路</vt:lpstr>
      <vt:lpstr>凯航路</vt:lpstr>
      <vt:lpstr>鹏翔路(硕达路-祝飞路）</vt:lpstr>
      <vt:lpstr>浩宇路（鹏展路-凯航路）</vt:lpstr>
      <vt:lpstr>鹏展路</vt:lpstr>
      <vt:lpstr>储安路（展飞路-祝飞路）</vt:lpstr>
      <vt:lpstr>展飞路（畅滨路-储安路）</vt:lpstr>
      <vt:lpstr>畅滨路（展飞路-祝飞路以东750米）</vt:lpstr>
      <vt:lpstr>储泰路（祝飞路-祝飞路以东662米）</vt:lpstr>
      <vt:lpstr>储辉路（祝飞路-晓飞路)</vt:lpstr>
      <vt:lpstr>晓飞路（储辉路以南205m-储辉路）</vt:lpstr>
      <vt:lpstr>祝飞路(驰宇路-围场河）</vt:lpstr>
      <vt:lpstr>2009环境整治绿化带</vt:lpstr>
      <vt:lpstr>中航商发三角地</vt:lpstr>
      <vt:lpstr>F11-02、F11-06及周边地块新建绿化项目</vt:lpstr>
      <vt:lpstr>上海临港新城重装备产业区F05-03地块绿化工程</vt:lpstr>
      <vt:lpstr>玉宇路E6东侧结构</vt:lpstr>
      <vt:lpstr>小泐港绿化带</vt:lpstr>
      <vt:lpstr>老里塘河绿化带</vt:lpstr>
      <vt:lpstr>两港大道南侧结构</vt:lpstr>
      <vt:lpstr>老里塘河一期两侧</vt:lpstr>
      <vt:lpstr>老里塘河二期两侧</vt:lpstr>
      <vt:lpstr>上海临港重装备产业区E8路（海堤-两港大道）红线外绿化工程</vt:lpstr>
      <vt:lpstr>临港重装备产业区K01-01防护绿地</vt:lpstr>
      <vt:lpstr>临港重装备产业区妙香路西侧及沧海路北侧</vt:lpstr>
      <vt:lpstr>沧海路南侧（云水路-妙香路）道路绿带新建工程项目</vt:lpstr>
      <vt:lpstr>胜利塘随塘河（南奉界河-泐马河）项目</vt:lpstr>
      <vt:lpstr>临港新片区E08-01地块（沧海路-正顺路街角部分）绿地</vt:lpstr>
      <vt:lpstr>E07-01地块</vt:lpstr>
      <vt:lpstr>正博路（平霄路-沧海路）两侧</vt:lpstr>
      <vt:lpstr>万水路（正博路-正嘉路）两侧</vt:lpstr>
      <vt:lpstr>正旭路（江山路-万水路）两侧</vt:lpstr>
      <vt:lpstr>万水路（承贤路-正博路）北侧</vt:lpstr>
      <vt:lpstr>承贤路（江山路-万水路）东侧</vt:lpstr>
      <vt:lpstr>奉贤园区中央公园二期</vt:lpstr>
      <vt:lpstr>承贤路（友谊河-人民塘河）西侧</vt:lpstr>
      <vt:lpstr>临港新片区蓝湾公园</vt:lpstr>
      <vt:lpstr>承贤路（友谊河-江山路）东侧</vt:lpstr>
      <vt:lpstr>正旭路（友谊河-江山路）西侧</vt:lpstr>
      <vt:lpstr>江山路（承贤路-正旭路）两侧</vt:lpstr>
      <vt:lpstr>新开河绿地</vt:lpstr>
      <vt:lpstr>江山路（正博路-正嘉路）两侧</vt:lpstr>
      <vt:lpstr>新杨公路（平霄路-沧海路）两侧</vt:lpstr>
      <vt:lpstr>江山路（正博路-新开河）两侧</vt:lpstr>
      <vt:lpstr>奉贤社区中心绿地</vt:lpstr>
      <vt:lpstr>临港奉贤园区正嘉路（友谊河-沧海路）西侧绿化</vt:lpstr>
      <vt:lpstr>临港重装备产业区沧海路（鸿音路-层林路）南侧绿化改造工程</vt:lpstr>
      <vt:lpstr>临港新片区商飞南侧绿地</vt:lpstr>
      <vt:lpstr>临港新片区商飞西侧绿地</vt:lpstr>
      <vt:lpstr>鸿音路（海堤路-江山路)道路附属绿化 </vt:lpstr>
      <vt:lpstr>鸿音路（江山路-两港大道)道路附属绿化</vt:lpstr>
      <vt:lpstr>新元南路（海堤路-江山路)道路附属绿化</vt:lpstr>
      <vt:lpstr>新元南路（江山路-两港大道)道路附属绿化 </vt:lpstr>
      <vt:lpstr>层林路（海堤路-两港大道)道路附属绿化</vt:lpstr>
      <vt:lpstr>沧海路（鸿音路-新元南路)道路附属绿化</vt:lpstr>
      <vt:lpstr>沧海路（新元南路-层林路)道路附属绿化</vt:lpstr>
      <vt:lpstr>沧海路（正嘉路-鸿音路)道路附属绿化 </vt:lpstr>
      <vt:lpstr>万水路（鸿音路-新元南路)道路附属绿化</vt:lpstr>
      <vt:lpstr>万水路（新元南路-南芦公路)道路附属绿化</vt:lpstr>
      <vt:lpstr>江山路（东海二桥-鸿音路)道路附属绿化 </vt:lpstr>
      <vt:lpstr>江山路（新元南路-南芦公路)道路附属绿化</vt:lpstr>
      <vt:lpstr>临港重装备产业区万水路（南奉界河-正泽路）北侧绿化工程</vt:lpstr>
      <vt:lpstr>平峰路与正博路交叉口西侧绿地工程（C10-02地块）</vt:lpstr>
      <vt:lpstr>临港奉贤园区正旭南路西侧（万水路—山椿路）绿化工程</vt:lpstr>
      <vt:lpstr>临港奉贤园区江山路（新开河-正博路）南侧绿地工程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HNJYB01</dc:creator>
  <cp:lastModifiedBy>努力努力再努力w</cp:lastModifiedBy>
  <dcterms:created xsi:type="dcterms:W3CDTF">2018-09-08T01:00:00Z</dcterms:created>
  <cp:lastPrinted>2019-01-02T16:39:00Z</cp:lastPrinted>
  <dcterms:modified xsi:type="dcterms:W3CDTF">2025-10-09T01:33:52Z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B9DC0122DAD845E1BDA0ACDD49F975CC_13</vt:lpwstr>
  </property>
  <property fmtid="{D5CDD505-2E9C-101B-9397-08002B2CF9AE}" pid="3" name="KSOProductBuildVer">
    <vt:lpwstr>2052-12.1.0.22529</vt:lpwstr>
  </property>
  <property fmtid="{D5CDD505-2E9C-101B-9397-08002B2CF9AE}" pid="4" name="KSOReadingLayout">
    <vt:bool>true</vt:bool>
  </property>
</Properties>
</file>