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s>
  <definedNames>
    <definedName name="_GoBack" localSheetId="0">Sheet1!$A$49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<sst xmlns="http://schemas.openxmlformats.org/spreadsheetml/2006/main" count="80" uniqueCount="62">
  <si>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新华医院医疗设备采购需求（第2包）</t>
  </si>
  <si>
    <t>设备名称：超声碎石清石系统</t>
  </si>
  <si>
    <t>采购数量：1套</t>
  </si>
  <si>
    <t>预算总价：130万元</t>
  </si>
  <si>
    <t>所属医疗设备类别（可多选）：</t>
  </si>
  <si>
    <t>需求内容及描述</t>
  </si>
  <si>
    <t>评分分值</t>
  </si>
  <si>
    <t>是否要提供技术支持资料（是/否）</t>
  </si>
  <si>
    <t>一、主要功能与目标</t>
  </si>
  <si>
    <t>产品用于配合经皮肾镜击碎人体泌尿系统结石并同时配合负压装置将结石碎屑清理出体外。是集气压弹道碎石机、超声波碎石机及带有清石系统的设备。</t>
  </si>
  <si>
    <t>二、主要技术参数</t>
  </si>
  <si>
    <t>主机为一体机，具有两种能量：超声和气压弹道，有四种以上碎石方式并可自由组合，同时可以配合钬激光碎石并清石。</t>
  </si>
  <si>
    <t>是</t>
  </si>
  <si>
    <t>一体化设计台车，配备手柄专用插槽，台车具备放置便携式B超位置，易于移动和使用。</t>
  </si>
  <si>
    <t>具有吸引通道为一线式设计的负压吸引装置，且有效避免通道阻塞。</t>
  </si>
  <si>
    <t>气压弹道探针振幅：0.6mm～2.0mm</t>
  </si>
  <si>
    <t>超声电功率：50W--100W</t>
  </si>
  <si>
    <t>配有≤1.5 mm超细中空探针，可通过微通道随时清石</t>
  </si>
  <si>
    <t>需具备医用液晶显示器≥21英寸；彩色液晶触摸屏≥13英寸；独立调整角度功能；触摸屏具备菜单顺序调整、隐藏功能；控制面板具备升降、旋转功能；主机探头接口≥4个，全激活、大小一致、互通互用功能</t>
  </si>
  <si>
    <t>需具备弹性成像功能，具备位移曲线显示，主机需内置一体化实时弹性定量分析软件，对弹性图像进行面积和弹性对比，并在该模式下可调节彩色图谱、透明度、对比度、帧相关、频率，对弹性图像进行优化。腹腔镜超声探头支持弹性成像。</t>
  </si>
  <si>
    <t>主要技术参数小计分值</t>
  </si>
  <si>
    <t>三、一般技术参数</t>
  </si>
  <si>
    <t>尖端最大振幅范围：80μm～2000μm</t>
  </si>
  <si>
    <t>随机配备火激光适配手柄，具备光钎及清石通道，实现碎石清石同步完成</t>
  </si>
  <si>
    <t>驱动气压最大值≥ 0.2MPa</t>
  </si>
  <si>
    <t>否</t>
  </si>
  <si>
    <t>工作制： 连续式</t>
  </si>
  <si>
    <t>输出方式具有单脉冲和多脉冲，多脉冲输出1～12 HZ十二档可调</t>
  </si>
  <si>
    <t>碎石手柄与吸引系统采用插接式快速安装方式，各操作部件可快速装配</t>
  </si>
  <si>
    <t>超声静态电功率：50W--100W</t>
  </si>
  <si>
    <t>具有旋钮和触摸屏的控制系统，可精确、快速设置治疗参数，并可对治疗时间进行统计。</t>
  </si>
  <si>
    <t>超声碎石机超声波频率： 25±1KHz</t>
  </si>
  <si>
    <t>3.10</t>
  </si>
  <si>
    <t>可对治疗后的结石碎屑进行自动收集，以备研究之用。</t>
  </si>
  <si>
    <t>3.11</t>
  </si>
  <si>
    <t>需具备数字波束形成器功能、多倍信号并行处理功能、数字化全程动态聚焦功能、数字化可变孔径及动态变迹功能，A/D≥14 bit</t>
  </si>
  <si>
    <t xml:space="preserve">         一般技术参数小计分值</t>
  </si>
  <si>
    <t>技术参数总计分值</t>
  </si>
  <si>
    <t>四、伴随服务要求</t>
  </si>
  <si>
    <t>产品附件要求</t>
  </si>
  <si>
    <t>厂家标准配置</t>
  </si>
  <si>
    <t>随机工具、产品的升级要求</t>
  </si>
  <si>
    <t>安装</t>
  </si>
  <si>
    <r>
      <rPr>
        <sz val="12"/>
        <rFont val="Cambria Math"/>
        <charset val="134"/>
      </rPr>
      <t>√</t>
    </r>
    <r>
      <rPr>
        <sz val="12"/>
        <rFont val="仿宋_GB2312"/>
        <charset val="134"/>
      </rPr>
      <t xml:space="preserve">需要     </t>
    </r>
    <r>
      <rPr>
        <sz val="12"/>
        <rFont val="Wingdings"/>
        <charset val="2"/>
      </rPr>
      <t>¨</t>
    </r>
    <r>
      <rPr>
        <sz val="12"/>
        <rFont val="仿宋_GB2312"/>
        <charset val="134"/>
      </rPr>
      <t>不需要</t>
    </r>
  </si>
  <si>
    <t>供货方免费负责送货至医院指定地点，免费安排卸货及安装</t>
  </si>
  <si>
    <t>调试</t>
  </si>
  <si>
    <t>在货物到达使用单位后，3日内派工程技术人员到达现场，在买方技术人员在场的情况下开箱清点货物，组织安装、调试，并承担因此发生的一切费用</t>
  </si>
  <si>
    <t>提供技术援助</t>
  </si>
  <si>
    <t>提供中文操作手册及其他相关资料，对用户进行仪器的技术原理，操作，数据处理，基本维护等培训服务。</t>
  </si>
  <si>
    <t>培训</t>
  </si>
  <si>
    <t>免费提供培训，直至用户完全掌握设备，并对用户的维修人员提供全方位培训。提供免费的技术咨询且无期限限制。</t>
  </si>
  <si>
    <t>验收方案</t>
  </si>
  <si>
    <t>设备安装、调试、培训后，经过双方确认现场运行，设备的各项性能指标均能达到招标要求的，按照院方规定签署设备验收文件。</t>
  </si>
  <si>
    <t>五、售后服务要求</t>
  </si>
  <si>
    <t>售后服务响应时间</t>
  </si>
  <si>
    <t>紧急叫修时，2小时内维修响应，8小时内到达现场，24小时内排除故障或提供应急措施。其他无法迅速解决的问题应提供与该设备相同的备用机，在一周内解决或提出明确解决方案。</t>
  </si>
  <si>
    <t>服务内容与计划</t>
  </si>
  <si>
    <t>终身提供现有软件免费升级；提供详细配置清单；厂方负责定期到用户现场维护、保养并指导使用人员的日常维护工作；提供培训计划。</t>
  </si>
  <si>
    <t>维保内容与价格</t>
  </si>
  <si>
    <t>装机后终身免费维保。装机时随机赠送2根探针。</t>
  </si>
  <si>
    <t>备品备件供货与价格</t>
  </si>
  <si>
    <t>必要零部件供应年限不少于10年，提供重要零部件的报价清单，价格有效期不少于3年。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</si>
</sst>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0.5"/>
      <name val="宋体"/>
      <charset val="134"/>
    </font>
    <font>
      <sz val="10.5"/>
      <name val="等线"/>
      <charset val="134"/>
    </font>
    <font>
      <sz val="12"/>
      <name val="Wingdings"/>
      <charset val="2"/>
    </font>
    <font>
      <b/>
      <sz val="11"/>
      <name val="宋体"/>
      <charset val="134"/>
      <scheme val="minor"/>
    </font>
    <font>
      <b/>
      <sz val="11"/>
      <name val="仿宋_GB2312"/>
      <charset val="134"/>
    </font>
    <font>
      <sz val="11"/>
      <color rgb="FFFF0000"/>
      <name val="宋体"/>
      <charset val="134"/>
      <scheme val="minor"/>
    </font>
    <font>
      <b/>
      <sz val="14"/>
      <name val="仿宋_GB2312"/>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mbria Math"/>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style="medium">
        <color auto="1"/>
      </top>
      <bottom style="medium">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2" applyNumberFormat="0" applyFill="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0" fillId="0" borderId="0" applyNumberFormat="0" applyFill="0" applyBorder="0" applyAlignment="0" applyProtection="0">
      <alignment vertical="center"/>
    </xf>
    <xf numFmtId="0" fontId="21" fillId="3" borderId="24" applyNumberFormat="0" applyAlignment="0" applyProtection="0">
      <alignment vertical="center"/>
    </xf>
    <xf numFmtId="0" fontId="22" fillId="4" borderId="25" applyNumberFormat="0" applyAlignment="0" applyProtection="0">
      <alignment vertical="center"/>
    </xf>
    <xf numFmtId="0" fontId="23" fillId="4" borderId="24" applyNumberFormat="0" applyAlignment="0" applyProtection="0">
      <alignment vertical="center"/>
    </xf>
    <xf numFmtId="0" fontId="24" fillId="5" borderId="26" applyNumberFormat="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2">
    <xf numFmtId="0" fontId="0" fillId="0" borderId="0" xfId="0">
      <alignment vertical="center"/>
    </xf>
    <xf numFmtId="49" fontId="1" fillId="0" borderId="0" xfId="0" applyNumberFormat="1" applyFont="1" applyFill="1" applyAlignment="1">
      <alignment vertical="center" wrapText="1"/>
    </xf>
    <xf numFmtId="0" fontId="1" fillId="0" borderId="0" xfId="0" applyFont="1" applyFill="1" applyAlignment="1">
      <alignmen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49" fontId="5" fillId="0" borderId="4" xfId="0" applyNumberFormat="1" applyFont="1" applyFill="1" applyBorder="1" applyAlignment="1">
      <alignment horizontal="justify" vertical="center"/>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49" fontId="5" fillId="0" borderId="7" xfId="0" applyNumberFormat="1"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6" fillId="0" borderId="2" xfId="0" applyNumberFormat="1" applyFont="1" applyFill="1" applyBorder="1" applyAlignment="1">
      <alignment vertical="center" wrapText="1"/>
    </xf>
    <xf numFmtId="0" fontId="4" fillId="0" borderId="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0" fontId="6" fillId="0" borderId="10" xfId="0" applyFont="1" applyFill="1" applyBorder="1" applyAlignment="1">
      <alignment vertical="center" wrapText="1"/>
    </xf>
    <xf numFmtId="0" fontId="4" fillId="0" borderId="10" xfId="0" applyFont="1" applyFill="1" applyBorder="1" applyAlignment="1">
      <alignment horizontal="right" vertical="center" wrapText="1"/>
    </xf>
    <xf numFmtId="49" fontId="4" fillId="0" borderId="2" xfId="0" applyNumberFormat="1" applyFont="1" applyFill="1" applyBorder="1" applyAlignment="1">
      <alignment horizontal="right" vertical="center" wrapText="1"/>
    </xf>
    <xf numFmtId="0" fontId="4" fillId="0" borderId="1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4" fillId="0" borderId="13"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4"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0" fillId="0" borderId="0" xfId="0" applyFont="1">
      <alignment vertical="center"/>
    </xf>
    <xf numFmtId="0" fontId="4" fillId="0" borderId="14" xfId="0" applyFont="1" applyFill="1" applyBorder="1" applyAlignment="1">
      <alignment horizontal="right" vertical="center" wrapText="1"/>
    </xf>
    <xf numFmtId="0" fontId="11" fillId="0" borderId="1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9"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4" fillId="0" borderId="20" xfId="0" applyFont="1" applyFill="1" applyBorder="1" applyAlignment="1">
      <alignment horizontal="center" vertical="center" wrapText="1"/>
    </xf>
    <xf numFmtId="0" fontId="12"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228600</xdr:colOff>
          <xdr:row>4</xdr:row>
          <xdr:rowOff>255814</xdr:rowOff>
        </xdr:to>
        <xdr:sp>
          <xdr:nvSpPr>
            <xdr:cNvPr id="1028" name="Check Box 4" hidden="1">
              <a:extLst>
                <a:ext uri="{63B3BB69-23CF-44E3-9099-C40C66FF867C}">
                  <a14:compatExt spid="_x0000_s1028"/>
                </a:ext>
              </a:extLst>
            </xdr:cNvPr>
            <xdr:cNvSpPr/>
          </xdr:nvSpPr>
          <xdr:spPr>
            <a:xfrm>
              <a:off x="2079625" y="1782445"/>
              <a:ext cx="568960" cy="206375"/>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第一类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87086</xdr:colOff>
          <xdr:row>4</xdr:row>
          <xdr:rowOff>250371</xdr:rowOff>
        </xdr:to>
        <xdr:sp>
          <xdr:nvSpPr>
            <xdr:cNvPr id="1029" name="Check Box 5" hidden="1">
              <a:extLst>
                <a:ext uri="{63B3BB69-23CF-44E3-9099-C40C66FF867C}">
                  <a14:compatExt spid="_x0000_s1029"/>
                </a:ext>
              </a:extLst>
            </xdr:cNvPr>
            <xdr:cNvSpPr/>
          </xdr:nvSpPr>
          <xdr:spPr>
            <a:xfrm>
              <a:off x="2860675" y="177165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第二类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5</xdr:col>
          <xdr:colOff>10886</xdr:colOff>
          <xdr:row>4</xdr:row>
          <xdr:rowOff>250371</xdr:rowOff>
        </xdr:to>
        <xdr:sp>
          <xdr:nvSpPr>
            <xdr:cNvPr id="1030" name="Check Box 6" hidden="1">
              <a:extLst>
                <a:ext uri="{63B3BB69-23CF-44E3-9099-C40C66FF867C}">
                  <a14:compatExt spid="_x0000_s1030"/>
                </a:ext>
              </a:extLst>
            </xdr:cNvPr>
            <xdr:cNvSpPr/>
          </xdr:nvSpPr>
          <xdr:spPr>
            <a:xfrm>
              <a:off x="3707130" y="177165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第三类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46"/>
  <sheetViews>
    <sheetView tabSelected="1" workbookViewId="0">
      <selection activeCell="A1" sqref="A1:G1"/>
    </sheetView>
  </sheetViews>
  <sheetFormatPr defaultColWidth="9" defaultRowHeight="13.8"/>
  <cols>
    <col min="1" max="1" width="8.37962962962963" style="1" customWidth="1"/>
    <col min="2" max="7" width="13.4537037037037" style="2" customWidth="1"/>
    <col min="8" max="8" width="26.0740740740741" customWidth="1"/>
  </cols>
  <sheetData>
    <row r="1" ht="64.5" customHeight="1" spans="1:7">
      <c r="A1" s="3" t="s">
        <v>0</v>
      </c>
      <c r="B1" s="4"/>
      <c r="C1" s="4"/>
      <c r="D1" s="4"/>
      <c r="E1" s="4"/>
      <c r="F1" s="4"/>
      <c r="G1" s="4"/>
    </row>
    <row r="2" ht="24" customHeight="1" spans="1:7">
      <c r="A2" s="5" t="s">
        <v>1</v>
      </c>
      <c r="B2" s="6"/>
      <c r="C2" s="6"/>
      <c r="D2" s="6"/>
      <c r="E2" s="6"/>
      <c r="F2" s="6"/>
      <c r="G2" s="42"/>
    </row>
    <row r="3" ht="24" customHeight="1" spans="1:7">
      <c r="A3" s="5" t="s">
        <v>2</v>
      </c>
      <c r="B3" s="6"/>
      <c r="C3" s="6"/>
      <c r="D3" s="6"/>
      <c r="E3" s="6"/>
      <c r="F3" s="6"/>
      <c r="G3" s="42"/>
    </row>
    <row r="4" ht="24" customHeight="1" spans="1:7">
      <c r="A4" s="5" t="s">
        <v>3</v>
      </c>
      <c r="B4" s="6"/>
      <c r="C4" s="6"/>
      <c r="D4" s="6"/>
      <c r="E4" s="6"/>
      <c r="F4" s="6"/>
      <c r="G4" s="42"/>
    </row>
    <row r="5" ht="24" customHeight="1" spans="1:7">
      <c r="A5" s="5" t="s">
        <v>4</v>
      </c>
      <c r="B5" s="6"/>
      <c r="C5" s="6"/>
      <c r="D5" s="6"/>
      <c r="E5" s="6"/>
      <c r="F5" s="6"/>
      <c r="G5" s="42"/>
    </row>
    <row r="6" ht="46.2" customHeight="1" spans="1:7">
      <c r="A6" s="7" t="s">
        <v>5</v>
      </c>
      <c r="B6" s="8"/>
      <c r="C6" s="8"/>
      <c r="D6" s="8"/>
      <c r="E6" s="43"/>
      <c r="F6" s="44" t="s">
        <v>6</v>
      </c>
      <c r="G6" s="45" t="s">
        <v>7</v>
      </c>
    </row>
    <row r="7" ht="19.95" customHeight="1" spans="1:7">
      <c r="A7" s="7" t="s">
        <v>8</v>
      </c>
      <c r="B7" s="8"/>
      <c r="C7" s="8"/>
      <c r="D7" s="8"/>
      <c r="E7" s="8"/>
      <c r="F7" s="8"/>
      <c r="G7" s="43"/>
    </row>
    <row r="8" ht="60" customHeight="1" spans="1:7">
      <c r="A8" s="9">
        <v>1.1</v>
      </c>
      <c r="B8" s="10" t="s">
        <v>9</v>
      </c>
      <c r="C8" s="11"/>
      <c r="D8" s="11"/>
      <c r="E8" s="11"/>
      <c r="F8" s="11"/>
      <c r="G8" s="46"/>
    </row>
    <row r="9" ht="19.95" customHeight="1" spans="1:7">
      <c r="A9" s="7" t="s">
        <v>10</v>
      </c>
      <c r="B9" s="8"/>
      <c r="C9" s="8"/>
      <c r="D9" s="8"/>
      <c r="E9" s="8"/>
      <c r="F9" s="8"/>
      <c r="G9" s="43"/>
    </row>
    <row r="10" ht="48.55" customHeight="1" spans="1:7">
      <c r="A10" s="12">
        <v>2.1</v>
      </c>
      <c r="B10" s="10" t="s">
        <v>11</v>
      </c>
      <c r="C10" s="11"/>
      <c r="D10" s="11"/>
      <c r="E10" s="46"/>
      <c r="F10" s="47">
        <v>4</v>
      </c>
      <c r="G10" s="47" t="s">
        <v>12</v>
      </c>
    </row>
    <row r="11" ht="43.3" customHeight="1" spans="1:7">
      <c r="A11" s="12">
        <v>2.2</v>
      </c>
      <c r="B11" s="10" t="s">
        <v>13</v>
      </c>
      <c r="C11" s="11"/>
      <c r="D11" s="11"/>
      <c r="E11" s="46"/>
      <c r="F11" s="47">
        <v>4</v>
      </c>
      <c r="G11" s="47" t="s">
        <v>12</v>
      </c>
    </row>
    <row r="12" ht="39.9" customHeight="1" spans="1:7">
      <c r="A12" s="12">
        <v>2.3</v>
      </c>
      <c r="B12" s="10" t="s">
        <v>14</v>
      </c>
      <c r="C12" s="11"/>
      <c r="D12" s="11"/>
      <c r="E12" s="46"/>
      <c r="F12" s="47">
        <v>4</v>
      </c>
      <c r="G12" s="47" t="s">
        <v>12</v>
      </c>
    </row>
    <row r="13" ht="19.95" customHeight="1" spans="1:7">
      <c r="A13" s="12">
        <v>2.4</v>
      </c>
      <c r="B13" s="10" t="s">
        <v>15</v>
      </c>
      <c r="C13" s="11"/>
      <c r="D13" s="11"/>
      <c r="E13" s="46"/>
      <c r="F13" s="48">
        <v>4</v>
      </c>
      <c r="G13" s="47" t="s">
        <v>12</v>
      </c>
    </row>
    <row r="14" ht="19.95" customHeight="1" spans="1:7">
      <c r="A14" s="13">
        <v>2.5</v>
      </c>
      <c r="B14" s="14" t="s">
        <v>16</v>
      </c>
      <c r="C14" s="15"/>
      <c r="D14" s="15"/>
      <c r="E14" s="15"/>
      <c r="F14" s="49">
        <v>4</v>
      </c>
      <c r="G14" s="47" t="s">
        <v>12</v>
      </c>
    </row>
    <row r="15" ht="31" customHeight="1" spans="1:8">
      <c r="A15" s="16">
        <v>2.6</v>
      </c>
      <c r="B15" s="17" t="s">
        <v>17</v>
      </c>
      <c r="C15" s="17"/>
      <c r="D15" s="17"/>
      <c r="E15" s="50"/>
      <c r="F15" s="49">
        <v>3</v>
      </c>
      <c r="G15" s="47" t="s">
        <v>12</v>
      </c>
      <c r="H15" s="51"/>
    </row>
    <row r="16" ht="70" customHeight="1" spans="1:7">
      <c r="A16" s="18">
        <v>2.7</v>
      </c>
      <c r="B16" s="19" t="s">
        <v>18</v>
      </c>
      <c r="C16" s="20"/>
      <c r="D16" s="20"/>
      <c r="E16" s="20"/>
      <c r="F16" s="49">
        <v>3</v>
      </c>
      <c r="G16" s="47" t="s">
        <v>12</v>
      </c>
    </row>
    <row r="17" ht="78" customHeight="1" spans="1:7">
      <c r="A17" s="18">
        <v>2.8</v>
      </c>
      <c r="B17" s="19" t="s">
        <v>19</v>
      </c>
      <c r="C17" s="20"/>
      <c r="D17" s="20"/>
      <c r="E17" s="20"/>
      <c r="F17" s="49">
        <v>3</v>
      </c>
      <c r="G17" s="47" t="s">
        <v>12</v>
      </c>
    </row>
    <row r="18" ht="16.2" customHeight="1" spans="1:7">
      <c r="A18" s="21"/>
      <c r="B18" s="22" t="s">
        <v>20</v>
      </c>
      <c r="C18" s="23"/>
      <c r="D18" s="23"/>
      <c r="E18" s="52"/>
      <c r="F18" s="53">
        <f>SUM(F10:F17)</f>
        <v>29</v>
      </c>
      <c r="G18" s="28"/>
    </row>
    <row r="19" ht="19.95" customHeight="1" spans="1:7">
      <c r="A19" s="7" t="s">
        <v>21</v>
      </c>
      <c r="B19" s="8"/>
      <c r="C19" s="8"/>
      <c r="D19" s="8"/>
      <c r="E19" s="8"/>
      <c r="F19" s="8"/>
      <c r="G19" s="43"/>
    </row>
    <row r="20" ht="19.95" customHeight="1" spans="1:7">
      <c r="A20" s="12">
        <v>3.1</v>
      </c>
      <c r="B20" s="10" t="s">
        <v>22</v>
      </c>
      <c r="C20" s="11"/>
      <c r="D20" s="11"/>
      <c r="E20" s="46"/>
      <c r="F20" s="47">
        <v>1</v>
      </c>
      <c r="G20" s="47" t="s">
        <v>12</v>
      </c>
    </row>
    <row r="21" ht="36.9" customHeight="1" spans="1:8">
      <c r="A21" s="12">
        <v>3.2</v>
      </c>
      <c r="B21" s="10" t="s">
        <v>23</v>
      </c>
      <c r="C21" s="11"/>
      <c r="D21" s="11"/>
      <c r="E21" s="46"/>
      <c r="F21" s="47">
        <v>1</v>
      </c>
      <c r="G21" s="47" t="s">
        <v>12</v>
      </c>
      <c r="H21" s="51"/>
    </row>
    <row r="22" ht="19.95" customHeight="1" spans="1:8">
      <c r="A22" s="12">
        <v>3.3</v>
      </c>
      <c r="B22" s="10" t="s">
        <v>24</v>
      </c>
      <c r="C22" s="11"/>
      <c r="D22" s="11"/>
      <c r="E22" s="46"/>
      <c r="F22" s="47">
        <v>1</v>
      </c>
      <c r="G22" s="47" t="s">
        <v>25</v>
      </c>
      <c r="H22" s="51"/>
    </row>
    <row r="23" ht="19.95" customHeight="1" spans="1:7">
      <c r="A23" s="12">
        <v>3.4</v>
      </c>
      <c r="B23" s="10" t="s">
        <v>26</v>
      </c>
      <c r="C23" s="11"/>
      <c r="D23" s="11"/>
      <c r="E23" s="46"/>
      <c r="F23" s="47">
        <v>1</v>
      </c>
      <c r="G23" s="47" t="s">
        <v>12</v>
      </c>
    </row>
    <row r="24" ht="36.45" customHeight="1" spans="1:7">
      <c r="A24" s="12">
        <v>3.5</v>
      </c>
      <c r="B24" s="10" t="s">
        <v>27</v>
      </c>
      <c r="C24" s="11"/>
      <c r="D24" s="11"/>
      <c r="E24" s="46"/>
      <c r="F24" s="47">
        <v>1</v>
      </c>
      <c r="G24" s="47" t="s">
        <v>12</v>
      </c>
    </row>
    <row r="25" ht="33.9" customHeight="1" spans="1:7">
      <c r="A25" s="12">
        <v>3.6</v>
      </c>
      <c r="B25" s="10" t="s">
        <v>28</v>
      </c>
      <c r="C25" s="11"/>
      <c r="D25" s="11"/>
      <c r="E25" s="46"/>
      <c r="F25" s="47">
        <v>1</v>
      </c>
      <c r="G25" s="47" t="s">
        <v>12</v>
      </c>
    </row>
    <row r="26" ht="19.95" customHeight="1" spans="1:7">
      <c r="A26" s="12">
        <v>3.7</v>
      </c>
      <c r="B26" s="10" t="s">
        <v>29</v>
      </c>
      <c r="C26" s="11"/>
      <c r="D26" s="11"/>
      <c r="E26" s="46"/>
      <c r="F26" s="47">
        <v>1</v>
      </c>
      <c r="G26" s="47" t="s">
        <v>25</v>
      </c>
    </row>
    <row r="27" ht="36" customHeight="1" spans="1:7">
      <c r="A27" s="12">
        <v>3.8</v>
      </c>
      <c r="B27" s="10" t="s">
        <v>30</v>
      </c>
      <c r="C27" s="11"/>
      <c r="D27" s="11"/>
      <c r="E27" s="46"/>
      <c r="F27" s="47">
        <v>1</v>
      </c>
      <c r="G27" s="47" t="s">
        <v>12</v>
      </c>
    </row>
    <row r="28" ht="19.95" customHeight="1" spans="1:8">
      <c r="A28" s="12">
        <v>3.9</v>
      </c>
      <c r="B28" s="10" t="s">
        <v>31</v>
      </c>
      <c r="C28" s="11"/>
      <c r="D28" s="11"/>
      <c r="E28" s="46"/>
      <c r="F28" s="47">
        <v>1</v>
      </c>
      <c r="G28" s="47" t="s">
        <v>12</v>
      </c>
      <c r="H28" s="51"/>
    </row>
    <row r="29" ht="19.95" customHeight="1" spans="1:7">
      <c r="A29" s="12" t="s">
        <v>32</v>
      </c>
      <c r="B29" s="10" t="s">
        <v>33</v>
      </c>
      <c r="C29" s="11"/>
      <c r="D29" s="11"/>
      <c r="E29" s="46"/>
      <c r="F29" s="47">
        <v>1</v>
      </c>
      <c r="G29" s="47" t="s">
        <v>12</v>
      </c>
    </row>
    <row r="30" ht="46.75" customHeight="1" spans="1:7">
      <c r="A30" s="12" t="s">
        <v>34</v>
      </c>
      <c r="B30" s="24" t="s">
        <v>35</v>
      </c>
      <c r="C30" s="25"/>
      <c r="D30" s="25"/>
      <c r="E30" s="54"/>
      <c r="F30" s="47">
        <v>1</v>
      </c>
      <c r="G30" s="49" t="s">
        <v>12</v>
      </c>
    </row>
    <row r="31" ht="19.2" customHeight="1" spans="1:8">
      <c r="A31" s="26"/>
      <c r="B31" s="27"/>
      <c r="C31" s="28" t="s">
        <v>36</v>
      </c>
      <c r="D31" s="28"/>
      <c r="E31" s="28"/>
      <c r="F31" s="53">
        <f>SUM(F20:F30)</f>
        <v>11</v>
      </c>
      <c r="G31" s="55"/>
      <c r="H31" s="51"/>
    </row>
    <row r="32" ht="19.2" customHeight="1" spans="1:7">
      <c r="A32" s="29" t="s">
        <v>37</v>
      </c>
      <c r="B32" s="23"/>
      <c r="C32" s="23"/>
      <c r="D32" s="23"/>
      <c r="E32" s="52"/>
      <c r="F32" s="56">
        <f>F18+F31</f>
        <v>40</v>
      </c>
      <c r="G32" s="57"/>
    </row>
    <row r="33" ht="19.95" customHeight="1" spans="1:7">
      <c r="A33" s="7" t="s">
        <v>38</v>
      </c>
      <c r="B33" s="30"/>
      <c r="C33" s="30"/>
      <c r="D33" s="30"/>
      <c r="E33" s="30"/>
      <c r="F33" s="30"/>
      <c r="G33" s="58"/>
    </row>
    <row r="34" ht="45" customHeight="1" spans="1:7">
      <c r="A34" s="31">
        <v>4.1</v>
      </c>
      <c r="B34" s="32" t="s">
        <v>39</v>
      </c>
      <c r="C34" s="33" t="s">
        <v>40</v>
      </c>
      <c r="D34" s="33"/>
      <c r="E34" s="33"/>
      <c r="F34" s="33"/>
      <c r="G34" s="33"/>
    </row>
    <row r="35" ht="45" customHeight="1" spans="1:15">
      <c r="A35" s="31">
        <v>4.2</v>
      </c>
      <c r="B35" s="32" t="s">
        <v>41</v>
      </c>
      <c r="C35" s="34" t="s">
        <v>40</v>
      </c>
      <c r="D35" s="6"/>
      <c r="E35" s="6"/>
      <c r="F35" s="6"/>
      <c r="G35" s="42"/>
      <c r="O35" s="61"/>
    </row>
    <row r="36" ht="45" customHeight="1" spans="1:15">
      <c r="A36" s="35">
        <v>4.3</v>
      </c>
      <c r="B36" s="32" t="s">
        <v>42</v>
      </c>
      <c r="C36" s="36" t="s">
        <v>43</v>
      </c>
      <c r="D36" s="37"/>
      <c r="E36" s="37"/>
      <c r="F36" s="37"/>
      <c r="G36" s="59"/>
      <c r="O36" s="61"/>
    </row>
    <row r="37" ht="45" customHeight="1" spans="1:15">
      <c r="A37" s="38"/>
      <c r="B37" s="39"/>
      <c r="C37" s="10" t="s">
        <v>44</v>
      </c>
      <c r="D37" s="11"/>
      <c r="E37" s="11"/>
      <c r="F37" s="11"/>
      <c r="G37" s="46"/>
      <c r="O37" s="61"/>
    </row>
    <row r="38" ht="45" customHeight="1" spans="1:15">
      <c r="A38" s="31">
        <v>4.4</v>
      </c>
      <c r="B38" s="32" t="s">
        <v>45</v>
      </c>
      <c r="C38" s="10" t="s">
        <v>46</v>
      </c>
      <c r="D38" s="11"/>
      <c r="E38" s="11"/>
      <c r="F38" s="11"/>
      <c r="G38" s="46"/>
      <c r="O38" s="61"/>
    </row>
    <row r="39" ht="45" customHeight="1" spans="1:15">
      <c r="A39" s="31">
        <v>4.5</v>
      </c>
      <c r="B39" s="32" t="s">
        <v>47</v>
      </c>
      <c r="C39" s="10" t="s">
        <v>48</v>
      </c>
      <c r="D39" s="11"/>
      <c r="E39" s="11"/>
      <c r="F39" s="11"/>
      <c r="G39" s="46"/>
      <c r="O39" s="61"/>
    </row>
    <row r="40" ht="45" customHeight="1" spans="1:15">
      <c r="A40" s="31">
        <v>4.6</v>
      </c>
      <c r="B40" s="32" t="s">
        <v>49</v>
      </c>
      <c r="C40" s="10" t="s">
        <v>50</v>
      </c>
      <c r="D40" s="11"/>
      <c r="E40" s="11"/>
      <c r="F40" s="11"/>
      <c r="G40" s="46"/>
      <c r="O40" s="61"/>
    </row>
    <row r="41" ht="45" customHeight="1" spans="1:15">
      <c r="A41" s="31">
        <v>4.7</v>
      </c>
      <c r="B41" s="32" t="s">
        <v>51</v>
      </c>
      <c r="C41" s="10" t="s">
        <v>52</v>
      </c>
      <c r="D41" s="11"/>
      <c r="E41" s="11"/>
      <c r="F41" s="11"/>
      <c r="G41" s="46"/>
      <c r="O41" s="61"/>
    </row>
    <row r="42" ht="19.95" customHeight="1" spans="1:7">
      <c r="A42" s="40" t="s">
        <v>53</v>
      </c>
      <c r="B42" s="41"/>
      <c r="C42" s="41"/>
      <c r="D42" s="41"/>
      <c r="E42" s="41"/>
      <c r="F42" s="41"/>
      <c r="G42" s="60"/>
    </row>
    <row r="43" ht="45" customHeight="1" spans="1:7">
      <c r="A43" s="31">
        <v>5.1</v>
      </c>
      <c r="B43" s="32" t="s">
        <v>54</v>
      </c>
      <c r="C43" s="10" t="s">
        <v>55</v>
      </c>
      <c r="D43" s="11"/>
      <c r="E43" s="11"/>
      <c r="F43" s="11"/>
      <c r="G43" s="46"/>
    </row>
    <row r="44" ht="45" customHeight="1" spans="1:7">
      <c r="A44" s="31">
        <v>5.2</v>
      </c>
      <c r="B44" s="32" t="s">
        <v>56</v>
      </c>
      <c r="C44" s="10" t="s">
        <v>57</v>
      </c>
      <c r="D44" s="11"/>
      <c r="E44" s="11"/>
      <c r="F44" s="11"/>
      <c r="G44" s="46"/>
    </row>
    <row r="45" ht="45" customHeight="1" spans="1:7">
      <c r="A45" s="31">
        <v>5.3</v>
      </c>
      <c r="B45" s="32" t="s">
        <v>58</v>
      </c>
      <c r="C45" s="10" t="s">
        <v>59</v>
      </c>
      <c r="D45" s="11"/>
      <c r="E45" s="11"/>
      <c r="F45" s="11"/>
      <c r="G45" s="46"/>
    </row>
    <row r="46" ht="45" customHeight="1" spans="1:7">
      <c r="A46" s="31">
        <v>5.4</v>
      </c>
      <c r="B46" s="32" t="s">
        <v>60</v>
      </c>
      <c r="C46" s="10" t="s">
        <v>61</v>
      </c>
      <c r="D46" s="11"/>
      <c r="E46" s="11"/>
      <c r="F46" s="11"/>
      <c r="G46" s="46"/>
    </row>
  </sheetData>
  <mergeCells count="48">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B17:E17"/>
    <mergeCell ref="B18:E18"/>
    <mergeCell ref="A19:G19"/>
    <mergeCell ref="B20:E20"/>
    <mergeCell ref="B21:E21"/>
    <mergeCell ref="B22:E22"/>
    <mergeCell ref="B23:E23"/>
    <mergeCell ref="B24:E24"/>
    <mergeCell ref="B25:E25"/>
    <mergeCell ref="B26:E26"/>
    <mergeCell ref="B27:E27"/>
    <mergeCell ref="B28:E28"/>
    <mergeCell ref="B29:E29"/>
    <mergeCell ref="B30:E30"/>
    <mergeCell ref="C31:E31"/>
    <mergeCell ref="A32:E32"/>
    <mergeCell ref="A33:G33"/>
    <mergeCell ref="C34:G34"/>
    <mergeCell ref="C35:G35"/>
    <mergeCell ref="C36:G36"/>
    <mergeCell ref="C37:G37"/>
    <mergeCell ref="C38:G38"/>
    <mergeCell ref="C39:G39"/>
    <mergeCell ref="C40:G40"/>
    <mergeCell ref="C41:G41"/>
    <mergeCell ref="A42:G42"/>
    <mergeCell ref="C43:G43"/>
    <mergeCell ref="C44:G44"/>
    <mergeCell ref="C45:G45"/>
    <mergeCell ref="C46:G46"/>
    <mergeCell ref="A36:A37"/>
    <mergeCell ref="B36:B37"/>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8" name="Check Box 4"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9" name="Check Box 5"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30" name="Check Box 6" r:id="rId5">
              <controlPr defaultSize="0">
                <anchor moveWithCells="1">
                  <from>
                    <xdr:col>4</xdr:col>
                    <xdr:colOff>364490</xdr:colOff>
                    <xdr:row>4</xdr:row>
                    <xdr:rowOff>38100</xdr:rowOff>
                  </from>
                  <to>
                    <xdr:col>5</xdr:col>
                    <xdr:colOff>10795</xdr:colOff>
                    <xdr:row>4</xdr:row>
                    <xdr:rowOff>250190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2006-09-14T11:21:00Z</dcterms:created>
  <dcterms:modified xsi:type="dcterms:W3CDTF">2024-09-10T14:09:04Z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D5683EE0AF5643AC976B672E6E838FC8_13</vt:lpwstr>
  </property>
</Properties>
</file>