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500"/>
  </bookViews>
  <sheets>
    <sheet name="Sheet1" sheetId="1" r:id="rId1"/>
  </sheets>
  <definedNames>
    <definedName name="_GoBack" localSheetId="0">Sheet1!$A$53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<sst xmlns="http://schemas.openxmlformats.org/spreadsheetml/2006/main" count="92" uniqueCount="69">
  <si>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新华医院医疗设备采购需求（第4包）</t>
  </si>
  <si>
    <t>设备名称：膀胱镜</t>
  </si>
  <si>
    <t>采购数量：10套，单价：10万元/套</t>
  </si>
  <si>
    <t>预算总价：100万元</t>
  </si>
  <si>
    <t>所属医疗设备类别（可多选）：</t>
  </si>
  <si>
    <t>需求内容及描述</t>
  </si>
  <si>
    <t>评分分值</t>
  </si>
  <si>
    <t>是否要提供技术支持资料（是/否）</t>
  </si>
  <si>
    <t>一、主要功能与目标</t>
  </si>
  <si>
    <t>临床用于尿道膀胱镜手术、治疗等。</t>
  </si>
  <si>
    <t>二、主要技术参数</t>
  </si>
  <si>
    <t>镜体镜体外径为≥Ø4mm（1mm=3Fr），镜体长度≥300mm</t>
  </si>
  <si>
    <t>是</t>
  </si>
  <si>
    <t>视场角达到≥60°</t>
  </si>
  <si>
    <t>镜鞘插入工作长度：≥220mm</t>
  </si>
  <si>
    <t>角分辨力≥2.40C/（°）</t>
  </si>
  <si>
    <t xml:space="preserve">可配多规格插入鞘套：15.5Fr、19.8Fr、21Fr、22.5Fr         </t>
  </si>
  <si>
    <t>手术模式：具有≥13种内镜手术场景模式，并可以自定义；一键式切换内镜模式，方便操作，适用不同科室；</t>
  </si>
  <si>
    <t>4K内窥镜摄像系统应具有一键血管增强功能；</t>
  </si>
  <si>
    <t>4K内窥镜摄像系统应具有电子去雾功能，并可调节去雾程度；</t>
  </si>
  <si>
    <t>摄像头手柄功能具有两个遥控按键，可自主定义参数（白平衡，冻结，以及自定义拍照与录像），操作方便简洁；</t>
  </si>
  <si>
    <t>主要技术参数小计分值</t>
  </si>
  <si>
    <t>三、一般技术参数</t>
  </si>
  <si>
    <t>配多规格视向角内窥镜：0°、30°、70°，</t>
  </si>
  <si>
    <t>有效景深范围：5mm-100mm</t>
  </si>
  <si>
    <t>光学工作距≥10mm</t>
  </si>
  <si>
    <t>操作器，双通道≥Ø3.5mm，工作长度≥235mm</t>
  </si>
  <si>
    <t xml:space="preserve">连接桥，单通道≥Ø3.5mm  </t>
  </si>
  <si>
    <t>手术器械可配≥7Fr×390mm的软性活检钳、软性异物钳、软性锯齿钳、软性剪刀</t>
  </si>
  <si>
    <t>数字输出：需具备超高清录像功能；可通过U盘对手术进行实时录像，实时拍照，录制的视频≥2160P</t>
  </si>
  <si>
    <t>4K超高清摄像头图像传感器：IMX715，可提供超高清画质、加强超强的色彩还原</t>
  </si>
  <si>
    <t>3.9</t>
  </si>
  <si>
    <t>摄像头手柄功能具有两个遥控按键，可自主定义参数（白平衡，冻结，以及自定义拍照与录像）</t>
  </si>
  <si>
    <t>3.10</t>
  </si>
  <si>
    <t>需预留网络接口，可升级联网进行实时手术直播</t>
  </si>
  <si>
    <t>3.11</t>
  </si>
  <si>
    <t>光通亮：≥720Lm</t>
  </si>
  <si>
    <t>3.12</t>
  </si>
  <si>
    <t>亮度可一键切换20%、40%、60%、80%、100%亮度输出; 亮度精度可达到≤1%</t>
  </si>
  <si>
    <t>3.13</t>
  </si>
  <si>
    <t>分辨率可4096*2160/3840*2160/1920*1080逐行扫描</t>
  </si>
  <si>
    <t>3.14</t>
  </si>
  <si>
    <t>摄像头需满足≥IPX8的防水级别</t>
  </si>
  <si>
    <t xml:space="preserve">         一般技术参数小计分值</t>
  </si>
  <si>
    <t>技术参数总计分值</t>
  </si>
  <si>
    <t>四、伴随服务要求</t>
  </si>
  <si>
    <t>产品附件要求</t>
  </si>
  <si>
    <t>厂家标准配置</t>
  </si>
  <si>
    <t>随机工具、产品的升级要求</t>
  </si>
  <si>
    <t>安装</t>
  </si>
  <si>
    <r>
      <rPr>
        <sz val="12"/>
        <color rgb="FF000000"/>
        <rFont val="Cambria Math"/>
        <charset val="134"/>
      </rPr>
      <t>√</t>
    </r>
    <r>
      <rPr>
        <sz val="12"/>
        <color indexed="8"/>
        <rFont val="仿宋_GB2312"/>
        <charset val="134"/>
      </rPr>
      <t xml:space="preserve">需要     </t>
    </r>
    <r>
      <rPr>
        <sz val="12"/>
        <color indexed="8"/>
        <rFont val="Wingdings"/>
        <charset val="2"/>
      </rPr>
      <t>¨</t>
    </r>
    <r>
      <rPr>
        <sz val="12"/>
        <color indexed="8"/>
        <rFont val="仿宋_GB2312"/>
        <charset val="134"/>
      </rPr>
      <t>不需要</t>
    </r>
  </si>
  <si>
    <t>供货方免费负责送货至医院指定地点，免费安排卸货及安装</t>
  </si>
  <si>
    <t>调试</t>
  </si>
  <si>
    <t>在货物到达使用单位后，3日内派工程技术人员到达现场，在买方技术人员在场的情况下开箱清点货物，组织安装、调试，并承担因此发生的一切费用</t>
  </si>
  <si>
    <t>提供技术援助</t>
  </si>
  <si>
    <t>提供中文操作手册及其他相关资料，对用户进行仪器的技术原理，操作，数据处理，基本维护等培训服务。</t>
  </si>
  <si>
    <t>培训</t>
  </si>
  <si>
    <t>免费提供培训，直至用户完全掌握设备，并对用户的维修人员提供全方位培训。提供免费的技术咨询且无期限限制。</t>
  </si>
  <si>
    <t>验收方案</t>
  </si>
  <si>
    <t>设备安装、调试、培训后，经过双方确认现场运行，设备的各项性能指标均能达到招标要求的，按照院方规定签署设备验收文件。</t>
  </si>
  <si>
    <t>五、售后服务要求</t>
  </si>
  <si>
    <t>售后服务响应时间</t>
  </si>
  <si>
    <t>紧急叫修时，2小时内维修响应，8小时内到达现场，24小时内排除故障或提供应急措施。其他无法迅速解决的问题应提供与该设备相同的备用机，在一周内解决或提出明确解决方案。</t>
  </si>
  <si>
    <t>服务内容与计划</t>
  </si>
  <si>
    <t>终身提供现有软件免费升级；提供详细配置清单；厂方负责定期到用户现场维护、保养并指导使用人员的日常维护工作；提供培训计划。</t>
  </si>
  <si>
    <t>维保内容与价格</t>
  </si>
  <si>
    <t>装机后5年内进行免费维保，保修期满后，出保后维保价格不高于投标总价的8%，不收取上门费、人工服务费和差旅费。</t>
  </si>
  <si>
    <t>备品备件供货与价格</t>
  </si>
  <si>
    <t>必要零部件供应年限不少于10年，提供重要零部件的报价清单，价格有效期不少于3年。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</si>
</sst>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indexed="8"/>
      <name val="仿宋_GB2312"/>
      <charset val="134"/>
    </font>
    <font>
      <b/>
      <sz val="12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.5"/>
      <name val="等线"/>
      <charset val="134"/>
    </font>
    <font>
      <b/>
      <sz val="12"/>
      <name val="仿宋_GB2312"/>
      <charset val="134"/>
    </font>
    <font>
      <sz val="12"/>
      <color rgb="FF000000"/>
      <name val="仿宋_GB2312"/>
      <charset val="134"/>
    </font>
    <font>
      <sz val="10.5"/>
      <color theme="1"/>
      <name val="等线"/>
      <charset val="134"/>
    </font>
    <font>
      <sz val="12"/>
      <color rgb="FF000000"/>
      <name val="Wingdings"/>
      <charset val="2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4"/>
      <name val="仿宋_GB2312"/>
      <charset val="134"/>
    </font>
    <font>
      <b/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mbria Math"/>
      <charset val="134"/>
    </font>
    <font>
      <sz val="12"/>
      <color indexed="8"/>
      <name val="仿宋_GB2312"/>
      <charset val="134"/>
    </font>
    <font>
      <sz val="12"/>
      <color indexed="8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9" applyNumberFormat="0" applyAlignment="0" applyProtection="0">
      <alignment vertical="center"/>
    </xf>
    <xf numFmtId="0" fontId="28" fillId="4" borderId="20" applyNumberFormat="0" applyAlignment="0" applyProtection="0">
      <alignment vertical="center"/>
    </xf>
    <xf numFmtId="0" fontId="29" fillId="4" borderId="19" applyNumberFormat="0" applyAlignment="0" applyProtection="0">
      <alignment vertical="center"/>
    </xf>
    <xf numFmtId="0" fontId="30" fillId="5" borderId="21" applyNumberFormat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justify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576943</xdr:colOff>
          <xdr:row>4</xdr:row>
          <xdr:rowOff>43543</xdr:rowOff>
        </xdr:from>
        <xdr:to>
          <xdr:col>3</xdr:col>
          <xdr:colOff>228600</xdr:colOff>
          <xdr:row>4</xdr:row>
          <xdr:rowOff>261257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078990" y="1776730"/>
              <a:ext cx="574675" cy="21780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第一类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440871</xdr:colOff>
          <xdr:row>4</xdr:row>
          <xdr:rowOff>38100</xdr:rowOff>
        </xdr:from>
        <xdr:to>
          <xdr:col>4</xdr:col>
          <xdr:colOff>81643</xdr:colOff>
          <xdr:row>4</xdr:row>
          <xdr:rowOff>250371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865755" y="1771650"/>
              <a:ext cx="563245" cy="21209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第二类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364671</xdr:colOff>
          <xdr:row>4</xdr:row>
          <xdr:rowOff>38100</xdr:rowOff>
        </xdr:from>
        <xdr:to>
          <xdr:col>5</xdr:col>
          <xdr:colOff>5443</xdr:colOff>
          <xdr:row>4</xdr:row>
          <xdr:rowOff>250371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712210" y="1771650"/>
              <a:ext cx="563245" cy="21209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第三类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0"/>
  <sheetViews>
    <sheetView tabSelected="1" workbookViewId="0">
      <selection activeCell="A2" sqref="A2:G2"/>
    </sheetView>
  </sheetViews>
  <sheetFormatPr defaultColWidth="9" defaultRowHeight="13.8" outlineLevelCol="6"/>
  <cols>
    <col min="1" max="1" width="8.4537037037037" style="2" customWidth="1"/>
    <col min="2" max="7" width="13.4537037037037" style="2" customWidth="1"/>
  </cols>
  <sheetData>
    <row r="1" ht="64.5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</v>
      </c>
      <c r="B2" s="5"/>
      <c r="C2" s="5"/>
      <c r="D2" s="5"/>
      <c r="E2" s="5"/>
      <c r="F2" s="5"/>
      <c r="G2" s="45"/>
    </row>
    <row r="3" ht="24" customHeight="1" spans="1:7">
      <c r="A3" s="4" t="s">
        <v>2</v>
      </c>
      <c r="B3" s="5"/>
      <c r="C3" s="5"/>
      <c r="D3" s="5"/>
      <c r="E3" s="5"/>
      <c r="F3" s="5"/>
      <c r="G3" s="45"/>
    </row>
    <row r="4" ht="24" customHeight="1" spans="1:7">
      <c r="A4" s="4" t="s">
        <v>3</v>
      </c>
      <c r="B4" s="5"/>
      <c r="C4" s="5"/>
      <c r="D4" s="5"/>
      <c r="E4" s="5"/>
      <c r="F4" s="5"/>
      <c r="G4" s="45"/>
    </row>
    <row r="5" ht="24" customHeight="1" spans="1:7">
      <c r="A5" s="4" t="s">
        <v>4</v>
      </c>
      <c r="B5" s="5"/>
      <c r="C5" s="5"/>
      <c r="D5" s="5"/>
      <c r="E5" s="5"/>
      <c r="F5" s="5"/>
      <c r="G5" s="45"/>
    </row>
    <row r="6" ht="46.2" customHeight="1" spans="1:7">
      <c r="A6" s="6" t="s">
        <v>5</v>
      </c>
      <c r="B6" s="7"/>
      <c r="C6" s="7"/>
      <c r="D6" s="7"/>
      <c r="E6" s="46"/>
      <c r="F6" s="47" t="s">
        <v>6</v>
      </c>
      <c r="G6" s="48" t="s">
        <v>7</v>
      </c>
    </row>
    <row r="7" ht="19.95" customHeight="1" spans="1:7">
      <c r="A7" s="8" t="s">
        <v>8</v>
      </c>
      <c r="B7" s="9"/>
      <c r="C7" s="9"/>
      <c r="D7" s="9"/>
      <c r="E7" s="9"/>
      <c r="F7" s="9"/>
      <c r="G7" s="49"/>
    </row>
    <row r="8" ht="60" customHeight="1" spans="1:7">
      <c r="A8" s="10">
        <v>1.1</v>
      </c>
      <c r="B8" s="11" t="s">
        <v>9</v>
      </c>
      <c r="C8" s="12"/>
      <c r="D8" s="12"/>
      <c r="E8" s="12"/>
      <c r="F8" s="12"/>
      <c r="G8" s="50"/>
    </row>
    <row r="9" ht="19.95" customHeight="1" spans="1:7">
      <c r="A9" s="8" t="s">
        <v>10</v>
      </c>
      <c r="B9" s="9"/>
      <c r="C9" s="9"/>
      <c r="D9" s="9"/>
      <c r="E9" s="9"/>
      <c r="F9" s="9"/>
      <c r="G9" s="49"/>
    </row>
    <row r="10" s="1" customFormat="1" ht="19.95" customHeight="1" spans="1:7">
      <c r="A10" s="13">
        <v>2.1</v>
      </c>
      <c r="B10" s="14" t="s">
        <v>11</v>
      </c>
      <c r="C10" s="15"/>
      <c r="D10" s="15"/>
      <c r="E10" s="51"/>
      <c r="F10" s="52">
        <v>2</v>
      </c>
      <c r="G10" s="52" t="s">
        <v>12</v>
      </c>
    </row>
    <row r="11" s="1" customFormat="1" ht="19.95" customHeight="1" spans="1:7">
      <c r="A11" s="13">
        <v>2.2</v>
      </c>
      <c r="B11" s="14" t="s">
        <v>13</v>
      </c>
      <c r="C11" s="15"/>
      <c r="D11" s="15"/>
      <c r="E11" s="51"/>
      <c r="F11" s="52">
        <v>2</v>
      </c>
      <c r="G11" s="52" t="s">
        <v>12</v>
      </c>
    </row>
    <row r="12" ht="19.95" customHeight="1" spans="1:7">
      <c r="A12" s="13">
        <v>2.3</v>
      </c>
      <c r="B12" s="16" t="s">
        <v>14</v>
      </c>
      <c r="C12" s="17"/>
      <c r="D12" s="17"/>
      <c r="E12" s="53"/>
      <c r="F12" s="52">
        <v>2</v>
      </c>
      <c r="G12" s="52" t="s">
        <v>12</v>
      </c>
    </row>
    <row r="13" ht="19.95" customHeight="1" spans="1:7">
      <c r="A13" s="13">
        <v>2.4</v>
      </c>
      <c r="B13" s="14" t="s">
        <v>15</v>
      </c>
      <c r="C13" s="15"/>
      <c r="D13" s="15"/>
      <c r="E13" s="51"/>
      <c r="F13" s="52">
        <v>2</v>
      </c>
      <c r="G13" s="52" t="s">
        <v>12</v>
      </c>
    </row>
    <row r="14" ht="19.95" customHeight="1" spans="1:7">
      <c r="A14" s="13">
        <v>2.5</v>
      </c>
      <c r="B14" s="14" t="s">
        <v>16</v>
      </c>
      <c r="C14" s="15"/>
      <c r="D14" s="15"/>
      <c r="E14" s="51"/>
      <c r="F14" s="52">
        <v>2</v>
      </c>
      <c r="G14" s="52" t="s">
        <v>12</v>
      </c>
    </row>
    <row r="15" ht="30" customHeight="1" spans="1:7">
      <c r="A15" s="13">
        <v>2.6</v>
      </c>
      <c r="B15" s="14" t="s">
        <v>17</v>
      </c>
      <c r="C15" s="15"/>
      <c r="D15" s="15"/>
      <c r="E15" s="51"/>
      <c r="F15" s="52">
        <v>4</v>
      </c>
      <c r="G15" s="52" t="s">
        <v>12</v>
      </c>
    </row>
    <row r="16" ht="19.95" customHeight="1" spans="1:7">
      <c r="A16" s="13">
        <v>2.7</v>
      </c>
      <c r="B16" s="14" t="s">
        <v>18</v>
      </c>
      <c r="C16" s="15"/>
      <c r="D16" s="15"/>
      <c r="E16" s="51"/>
      <c r="F16" s="52">
        <v>4</v>
      </c>
      <c r="G16" s="52" t="s">
        <v>12</v>
      </c>
    </row>
    <row r="17" ht="19.95" customHeight="1" spans="1:7">
      <c r="A17" s="13">
        <v>2.8</v>
      </c>
      <c r="B17" s="14" t="s">
        <v>19</v>
      </c>
      <c r="C17" s="15"/>
      <c r="D17" s="15"/>
      <c r="E17" s="51"/>
      <c r="F17" s="52">
        <v>4</v>
      </c>
      <c r="G17" s="52" t="s">
        <v>12</v>
      </c>
    </row>
    <row r="18" ht="33" customHeight="1" spans="1:7">
      <c r="A18" s="13">
        <v>2.9</v>
      </c>
      <c r="B18" s="14" t="s">
        <v>20</v>
      </c>
      <c r="C18" s="15"/>
      <c r="D18" s="15"/>
      <c r="E18" s="51"/>
      <c r="F18" s="52">
        <v>4</v>
      </c>
      <c r="G18" s="52" t="s">
        <v>12</v>
      </c>
    </row>
    <row r="19" ht="16.2" customHeight="1" spans="1:7">
      <c r="A19" s="18"/>
      <c r="B19" s="19" t="s">
        <v>21</v>
      </c>
      <c r="C19" s="20"/>
      <c r="D19" s="20"/>
      <c r="E19" s="54"/>
      <c r="F19" s="55">
        <f>SUM(F10:F18)</f>
        <v>26</v>
      </c>
      <c r="G19" s="56"/>
    </row>
    <row r="20" ht="19.95" customHeight="1" spans="1:7">
      <c r="A20" s="21" t="s">
        <v>22</v>
      </c>
      <c r="B20" s="22"/>
      <c r="C20" s="22"/>
      <c r="D20" s="22"/>
      <c r="E20" s="22"/>
      <c r="F20" s="22"/>
      <c r="G20" s="57"/>
    </row>
    <row r="21" ht="19.95" customHeight="1" spans="1:7">
      <c r="A21" s="23">
        <v>3.1</v>
      </c>
      <c r="B21" s="14" t="s">
        <v>23</v>
      </c>
      <c r="C21" s="15"/>
      <c r="D21" s="15"/>
      <c r="E21" s="51"/>
      <c r="F21" s="52">
        <v>1</v>
      </c>
      <c r="G21" s="52" t="s">
        <v>12</v>
      </c>
    </row>
    <row r="22" ht="19.95" customHeight="1" spans="1:7">
      <c r="A22" s="24">
        <v>3.2</v>
      </c>
      <c r="B22" s="14" t="s">
        <v>24</v>
      </c>
      <c r="C22" s="15"/>
      <c r="D22" s="15"/>
      <c r="E22" s="51"/>
      <c r="F22" s="52">
        <v>1</v>
      </c>
      <c r="G22" s="52" t="s">
        <v>12</v>
      </c>
    </row>
    <row r="23" ht="19.95" customHeight="1" spans="1:7">
      <c r="A23" s="24">
        <v>3.3</v>
      </c>
      <c r="B23" s="14" t="s">
        <v>25</v>
      </c>
      <c r="C23" s="15"/>
      <c r="D23" s="15"/>
      <c r="E23" s="51"/>
      <c r="F23" s="52">
        <v>1</v>
      </c>
      <c r="G23" s="52" t="s">
        <v>12</v>
      </c>
    </row>
    <row r="24" s="1" customFormat="1" ht="19.95" customHeight="1" spans="1:7">
      <c r="A24" s="24">
        <v>3.4</v>
      </c>
      <c r="B24" s="14" t="s">
        <v>26</v>
      </c>
      <c r="C24" s="15"/>
      <c r="D24" s="15"/>
      <c r="E24" s="51"/>
      <c r="F24" s="52">
        <v>1</v>
      </c>
      <c r="G24" s="52" t="s">
        <v>12</v>
      </c>
    </row>
    <row r="25" s="1" customFormat="1" ht="19.95" customHeight="1" spans="1:7">
      <c r="A25" s="24">
        <v>3.5</v>
      </c>
      <c r="B25" s="14" t="s">
        <v>27</v>
      </c>
      <c r="C25" s="15"/>
      <c r="D25" s="15"/>
      <c r="E25" s="51"/>
      <c r="F25" s="52">
        <v>1</v>
      </c>
      <c r="G25" s="52" t="s">
        <v>12</v>
      </c>
    </row>
    <row r="26" s="1" customFormat="1" ht="34" customHeight="1" spans="1:7">
      <c r="A26" s="24">
        <v>3.6</v>
      </c>
      <c r="B26" s="14" t="s">
        <v>28</v>
      </c>
      <c r="C26" s="15"/>
      <c r="D26" s="15"/>
      <c r="E26" s="51"/>
      <c r="F26" s="52">
        <v>1</v>
      </c>
      <c r="G26" s="52" t="s">
        <v>12</v>
      </c>
    </row>
    <row r="27" s="1" customFormat="1" ht="29.05" customHeight="1" spans="1:7">
      <c r="A27" s="23">
        <v>3.7</v>
      </c>
      <c r="B27" s="14" t="s">
        <v>29</v>
      </c>
      <c r="C27" s="15"/>
      <c r="D27" s="15"/>
      <c r="E27" s="51"/>
      <c r="F27" s="52">
        <v>1</v>
      </c>
      <c r="G27" s="52" t="s">
        <v>12</v>
      </c>
    </row>
    <row r="28" s="1" customFormat="1" ht="31" customHeight="1" spans="1:7">
      <c r="A28" s="24">
        <v>3.8</v>
      </c>
      <c r="B28" s="14" t="s">
        <v>30</v>
      </c>
      <c r="C28" s="15"/>
      <c r="D28" s="15"/>
      <c r="E28" s="51"/>
      <c r="F28" s="52">
        <v>1</v>
      </c>
      <c r="G28" s="52" t="s">
        <v>12</v>
      </c>
    </row>
    <row r="29" s="1" customFormat="1" ht="28" customHeight="1" spans="1:7">
      <c r="A29" s="24" t="s">
        <v>31</v>
      </c>
      <c r="B29" s="14" t="s">
        <v>32</v>
      </c>
      <c r="C29" s="15"/>
      <c r="D29" s="15"/>
      <c r="E29" s="51"/>
      <c r="F29" s="52">
        <v>1</v>
      </c>
      <c r="G29" s="52" t="s">
        <v>12</v>
      </c>
    </row>
    <row r="30" s="1" customFormat="1" ht="19.95" customHeight="1" spans="1:7">
      <c r="A30" s="24" t="s">
        <v>33</v>
      </c>
      <c r="B30" s="14" t="s">
        <v>34</v>
      </c>
      <c r="C30" s="15"/>
      <c r="D30" s="15"/>
      <c r="E30" s="51"/>
      <c r="F30" s="52">
        <v>1</v>
      </c>
      <c r="G30" s="52" t="s">
        <v>12</v>
      </c>
    </row>
    <row r="31" s="1" customFormat="1" ht="19.95" customHeight="1" spans="1:7">
      <c r="A31" s="24" t="s">
        <v>35</v>
      </c>
      <c r="B31" s="14" t="s">
        <v>36</v>
      </c>
      <c r="C31" s="15"/>
      <c r="D31" s="15"/>
      <c r="E31" s="51"/>
      <c r="F31" s="52">
        <v>1</v>
      </c>
      <c r="G31" s="52" t="s">
        <v>12</v>
      </c>
    </row>
    <row r="32" s="1" customFormat="1" ht="30" customHeight="1" spans="1:7">
      <c r="A32" s="24" t="s">
        <v>37</v>
      </c>
      <c r="B32" s="14" t="s">
        <v>38</v>
      </c>
      <c r="C32" s="15"/>
      <c r="D32" s="15"/>
      <c r="E32" s="51"/>
      <c r="F32" s="52">
        <v>1</v>
      </c>
      <c r="G32" s="52" t="s">
        <v>12</v>
      </c>
    </row>
    <row r="33" s="1" customFormat="1" ht="19.95" customHeight="1" spans="1:7">
      <c r="A33" s="24" t="s">
        <v>39</v>
      </c>
      <c r="B33" s="14" t="s">
        <v>40</v>
      </c>
      <c r="C33" s="15"/>
      <c r="D33" s="15"/>
      <c r="E33" s="51"/>
      <c r="F33" s="52">
        <v>1</v>
      </c>
      <c r="G33" s="52" t="s">
        <v>12</v>
      </c>
    </row>
    <row r="34" s="1" customFormat="1" ht="19.95" customHeight="1" spans="1:7">
      <c r="A34" s="24" t="s">
        <v>41</v>
      </c>
      <c r="B34" s="14" t="s">
        <v>42</v>
      </c>
      <c r="C34" s="15"/>
      <c r="D34" s="15"/>
      <c r="E34" s="51"/>
      <c r="F34" s="52">
        <v>1</v>
      </c>
      <c r="G34" s="52" t="s">
        <v>12</v>
      </c>
    </row>
    <row r="35" ht="19.2" customHeight="1" spans="1:7">
      <c r="A35" s="25"/>
      <c r="B35" s="26"/>
      <c r="C35" s="27" t="s">
        <v>43</v>
      </c>
      <c r="D35" s="27"/>
      <c r="E35" s="27"/>
      <c r="F35" s="58">
        <f>SUM(F21:F34)</f>
        <v>14</v>
      </c>
      <c r="G35" s="59"/>
    </row>
    <row r="36" ht="19.2" customHeight="1" spans="1:7">
      <c r="A36" s="28" t="s">
        <v>44</v>
      </c>
      <c r="B36" s="29"/>
      <c r="C36" s="29"/>
      <c r="D36" s="29"/>
      <c r="E36" s="60"/>
      <c r="F36" s="58">
        <f>F19+F35</f>
        <v>40</v>
      </c>
      <c r="G36" s="59"/>
    </row>
    <row r="37" ht="19.95" customHeight="1" spans="1:7">
      <c r="A37" s="30" t="s">
        <v>45</v>
      </c>
      <c r="B37" s="31"/>
      <c r="C37" s="31"/>
      <c r="D37" s="31"/>
      <c r="E37" s="31"/>
      <c r="F37" s="31"/>
      <c r="G37" s="61"/>
    </row>
    <row r="38" ht="45" customHeight="1" spans="1:7">
      <c r="A38" s="32">
        <v>4.1</v>
      </c>
      <c r="B38" s="33" t="s">
        <v>46</v>
      </c>
      <c r="C38" s="32" t="s">
        <v>47</v>
      </c>
      <c r="D38" s="32"/>
      <c r="E38" s="32"/>
      <c r="F38" s="32"/>
      <c r="G38" s="32"/>
    </row>
    <row r="39" ht="45" customHeight="1" spans="1:7">
      <c r="A39" s="32">
        <v>4.2</v>
      </c>
      <c r="B39" s="33" t="s">
        <v>48</v>
      </c>
      <c r="C39" s="34" t="s">
        <v>47</v>
      </c>
      <c r="D39" s="35"/>
      <c r="E39" s="35"/>
      <c r="F39" s="35"/>
      <c r="G39" s="62"/>
    </row>
    <row r="40" ht="45" customHeight="1" spans="1:7">
      <c r="A40" s="36">
        <v>4.3</v>
      </c>
      <c r="B40" s="33" t="s">
        <v>49</v>
      </c>
      <c r="C40" s="37" t="s">
        <v>50</v>
      </c>
      <c r="D40" s="38"/>
      <c r="E40" s="38"/>
      <c r="F40" s="38"/>
      <c r="G40" s="63"/>
    </row>
    <row r="41" ht="45" customHeight="1" spans="1:7">
      <c r="A41" s="39"/>
      <c r="B41" s="40"/>
      <c r="C41" s="41" t="s">
        <v>51</v>
      </c>
      <c r="D41" s="42"/>
      <c r="E41" s="42"/>
      <c r="F41" s="42"/>
      <c r="G41" s="64"/>
    </row>
    <row r="42" ht="45" customHeight="1" spans="1:7">
      <c r="A42" s="32">
        <v>4.4</v>
      </c>
      <c r="B42" s="33" t="s">
        <v>52</v>
      </c>
      <c r="C42" s="41" t="s">
        <v>53</v>
      </c>
      <c r="D42" s="42"/>
      <c r="E42" s="42"/>
      <c r="F42" s="42"/>
      <c r="G42" s="64"/>
    </row>
    <row r="43" ht="45" customHeight="1" spans="1:7">
      <c r="A43" s="32">
        <v>4.5</v>
      </c>
      <c r="B43" s="33" t="s">
        <v>54</v>
      </c>
      <c r="C43" s="41" t="s">
        <v>55</v>
      </c>
      <c r="D43" s="42"/>
      <c r="E43" s="42"/>
      <c r="F43" s="42"/>
      <c r="G43" s="64"/>
    </row>
    <row r="44" ht="45" customHeight="1" spans="1:7">
      <c r="A44" s="32">
        <v>4.6</v>
      </c>
      <c r="B44" s="33" t="s">
        <v>56</v>
      </c>
      <c r="C44" s="41" t="s">
        <v>57</v>
      </c>
      <c r="D44" s="42"/>
      <c r="E44" s="42"/>
      <c r="F44" s="42"/>
      <c r="G44" s="64"/>
    </row>
    <row r="45" ht="45" customHeight="1" spans="1:7">
      <c r="A45" s="32">
        <v>4.7</v>
      </c>
      <c r="B45" s="33" t="s">
        <v>58</v>
      </c>
      <c r="C45" s="41" t="s">
        <v>59</v>
      </c>
      <c r="D45" s="42"/>
      <c r="E45" s="42"/>
      <c r="F45" s="42"/>
      <c r="G45" s="64"/>
    </row>
    <row r="46" ht="19.95" customHeight="1" spans="1:7">
      <c r="A46" s="43" t="s">
        <v>60</v>
      </c>
      <c r="B46" s="44"/>
      <c r="C46" s="44"/>
      <c r="D46" s="44"/>
      <c r="E46" s="44"/>
      <c r="F46" s="44"/>
      <c r="G46" s="65"/>
    </row>
    <row r="47" ht="45" customHeight="1" spans="1:7">
      <c r="A47" s="32">
        <v>5.1</v>
      </c>
      <c r="B47" s="33" t="s">
        <v>61</v>
      </c>
      <c r="C47" s="41" t="s">
        <v>62</v>
      </c>
      <c r="D47" s="42"/>
      <c r="E47" s="42"/>
      <c r="F47" s="42"/>
      <c r="G47" s="64"/>
    </row>
    <row r="48" ht="45" customHeight="1" spans="1:7">
      <c r="A48" s="32">
        <v>5.2</v>
      </c>
      <c r="B48" s="33" t="s">
        <v>63</v>
      </c>
      <c r="C48" s="41" t="s">
        <v>64</v>
      </c>
      <c r="D48" s="42"/>
      <c r="E48" s="42"/>
      <c r="F48" s="42"/>
      <c r="G48" s="64"/>
    </row>
    <row r="49" ht="45" customHeight="1" spans="1:7">
      <c r="A49" s="32">
        <v>5.3</v>
      </c>
      <c r="B49" s="33" t="s">
        <v>65</v>
      </c>
      <c r="C49" s="14" t="s">
        <v>66</v>
      </c>
      <c r="D49" s="15"/>
      <c r="E49" s="15"/>
      <c r="F49" s="15"/>
      <c r="G49" s="51"/>
    </row>
    <row r="50" ht="45" customHeight="1" spans="1:7">
      <c r="A50" s="32">
        <v>5.4</v>
      </c>
      <c r="B50" s="33" t="s">
        <v>67</v>
      </c>
      <c r="C50" s="11" t="s">
        <v>68</v>
      </c>
      <c r="D50" s="12"/>
      <c r="E50" s="12"/>
      <c r="F50" s="12"/>
      <c r="G50" s="50"/>
    </row>
  </sheetData>
  <mergeCells count="52">
    <mergeCell ref="A1:G1"/>
    <mergeCell ref="A2:G2"/>
    <mergeCell ref="A3:G3"/>
    <mergeCell ref="A4:G4"/>
    <mergeCell ref="A5:G5"/>
    <mergeCell ref="A6:E6"/>
    <mergeCell ref="A7:G7"/>
    <mergeCell ref="B8:G8"/>
    <mergeCell ref="A9:G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A20:G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C35:E35"/>
    <mergeCell ref="A36:E36"/>
    <mergeCell ref="A37:G37"/>
    <mergeCell ref="C38:G38"/>
    <mergeCell ref="C39:G39"/>
    <mergeCell ref="C40:G40"/>
    <mergeCell ref="C41:G41"/>
    <mergeCell ref="C42:G42"/>
    <mergeCell ref="C43:G43"/>
    <mergeCell ref="C44:G44"/>
    <mergeCell ref="C45:G45"/>
    <mergeCell ref="A46:G46"/>
    <mergeCell ref="C47:G47"/>
    <mergeCell ref="C48:G48"/>
    <mergeCell ref="C49:G49"/>
    <mergeCell ref="C50:G50"/>
    <mergeCell ref="A40:A41"/>
    <mergeCell ref="B40:B41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>
                  <from>
                    <xdr:col>2</xdr:col>
                    <xdr:colOff>576580</xdr:colOff>
                    <xdr:row>4</xdr:row>
                    <xdr:rowOff>43180</xdr:rowOff>
                  </from>
                  <to>
                    <xdr:col>3</xdr:col>
                    <xdr:colOff>228600</xdr:colOff>
                    <xdr:row>4</xdr:row>
                    <xdr:rowOff>260985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>
                  <from>
                    <xdr:col>3</xdr:col>
                    <xdr:colOff>440690</xdr:colOff>
                    <xdr:row>4</xdr:row>
                    <xdr:rowOff>38100</xdr:rowOff>
                  </from>
                  <to>
                    <xdr:col>4</xdr:col>
                    <xdr:colOff>81280</xdr:colOff>
                    <xdr:row>4</xdr:row>
                    <xdr:rowOff>250190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5">
              <controlPr defaultSize="0">
                <anchor moveWithCells="1">
                  <from>
                    <xdr:col>4</xdr:col>
                    <xdr:colOff>364490</xdr:colOff>
                    <xdr:row>4</xdr:row>
                    <xdr:rowOff>38100</xdr:rowOff>
                  </from>
                  <to>
                    <xdr:col>5</xdr:col>
                    <xdr:colOff>5080</xdr:colOff>
                    <xdr:row>4</xdr:row>
                    <xdr:rowOff>250190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 WEI</dc:creator>
  <cp:lastModifiedBy>user</cp:lastModifiedBy>
  <dcterms:created xsi:type="dcterms:W3CDTF">2006-09-15T11:21:00Z</dcterms:created>
  <dcterms:modified xsi:type="dcterms:W3CDTF">2024-09-10T14:10:15Z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D5683EE0AF5643AC976B672E6E838FC8_13</vt:lpwstr>
  </property>
</Properties>
</file>