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488"/>
  </bookViews>
  <sheets>
    <sheet name="Sheet1" sheetId="1" r:id="rId1"/>
    <sheet name="Sheet2" sheetId="2" r:id="rId2"/>
    <sheet name="Sheet3" sheetId="3" r:id="rId3"/>
  </sheets>
  <definedNames>
    <definedName name="_GoBack" localSheetId="0">Sheet1!$A$67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<sst xmlns="http://schemas.openxmlformats.org/spreadsheetml/2006/main" count="144" uniqueCount="109">
  <si>
    <t>新华医院医疗设备采购需求（第1包）</t>
  </si>
  <si>
    <t>设备名称：3D荧光腹腔镜系统</t>
  </si>
  <si>
    <t>采购数量：1</t>
  </si>
  <si>
    <t>预算总价：200万</t>
  </si>
  <si>
    <t>所属医疗设备类别（可多选）：</t>
  </si>
  <si>
    <t>需求内容及描述</t>
  </si>
  <si>
    <t>评分分值</t>
  </si>
  <si>
    <t>是否要提供技术支持资料（是/否）</t>
  </si>
  <si>
    <t>一、主要功能与目标</t>
  </si>
  <si>
    <t>1.提供高分辨率的三维立体图像，帮助术者更清晰地观察解剖结构，提升手术精度，有效像素满足4K（3840*2160分辨率）。
2.系统通过3D和荧光成像，预期与医用内窥镜、荧光造影剂吲哚菁绿（ICG）配合使用，适用于在微创内窥镜手术中提供实时的可见光影像及近红外荧光
3.软件系统终身免费升级。</t>
  </si>
  <si>
    <t>二、主要技术参数</t>
  </si>
  <si>
    <t>摄像系统主机支持连接2D摄像头实现2D图像，支持连接3D电子镜实现3D图像，能够处理4K信号、3D信号、荧光信号，满足有效像素≥3840×2160</t>
  </si>
  <si>
    <t>是</t>
  </si>
  <si>
    <t>具有≥4种色调风格，具有防红失真功能，提供高色彩还原图像，满足不同临床医生需求</t>
  </si>
  <si>
    <t>视野方向≥30°，视场角≥84°；</t>
  </si>
  <si>
    <t>镜头景深30mm-200mm，免调焦设计，全部景深范围内均清晰呈现</t>
  </si>
  <si>
    <t>支持3D/2D旋转模式，支持进行2D/3D图像自动切换，支持进行水平校正，3D和2D模式下旋转镜身均支持360°视野水平保持功能</t>
  </si>
  <si>
    <t>电子镜视场中心角分辨力≥8.9C/°</t>
  </si>
  <si>
    <t>支持光电复合染色成像、聚谱成像等特殊光染色成像技术</t>
  </si>
  <si>
    <t>支持多源显示，超声/内镜等外源信号输入后同屏显示≥2种动态图像，可以通过电子镜或摄像头快速切换显示模式，支持一键同时完成3D切换2D和单画面切换到腔镜+超声/软镜同屏双画面；</t>
  </si>
  <si>
    <t>支持图像左右翻转、上下翻转和中心对称</t>
  </si>
  <si>
    <t>支持连接多种定焦和变焦摄像头，可支持光学变焦；部分摄像头具有自动对焦功能，可通过摄像头的快捷键实现一键对焦，≥6种摄像头可选</t>
  </si>
  <si>
    <t>主机具备光源联动功能，光源可进行20级亮度调节</t>
  </si>
  <si>
    <t>支持内部/外部存储，内部存储空间≥2TB，两个存储设备连接时，支持自动交替刻录</t>
  </si>
  <si>
    <t>主要技术参数小计分值</t>
  </si>
  <si>
    <t>三、一般技术参数</t>
  </si>
  <si>
    <t>3.1.1</t>
  </si>
  <si>
    <t>精确度</t>
  </si>
  <si>
    <t>主机触摸屏设计，触摸屏尺寸≥8英寸，支持在触摸屏上进行功能和参数的设置</t>
  </si>
  <si>
    <t>3.1.2</t>
  </si>
  <si>
    <t>具有自动白平衡，支持记忆白平衡，图像支持4倍电子放大</t>
  </si>
  <si>
    <t>3.1.3</t>
  </si>
  <si>
    <t>支持自动和手动等多种调光方式，图像亮度调节：1~10级调节，支持进行逐级调节</t>
  </si>
  <si>
    <t>3.1.4</t>
  </si>
  <si>
    <t>具备自动增益功能，图像增益调节：1~10级调节</t>
  </si>
  <si>
    <t>3.1.5</t>
  </si>
  <si>
    <t>具有高亮控制、高动态范围（HDR）显示、图像降噪、轮廓增强、对比度增强等多种功能，具有≥11种手术模式，支持一键切换</t>
  </si>
  <si>
    <t>3.1.6</t>
  </si>
  <si>
    <t>具有≥10种图像模式：白光、绿色荧光、彩色荧光、黑白荧光、四分屏、画中画多种显示模式，支持快速切换</t>
  </si>
  <si>
    <t>3.1.7</t>
  </si>
  <si>
    <t>具有电子除烟功能、去摩尔纹功能</t>
  </si>
  <si>
    <t>3.1.8</t>
  </si>
  <si>
    <t>支持3D视差调节，调节范围-100~﹢100</t>
  </si>
  <si>
    <t>3.1.9</t>
  </si>
  <si>
    <t xml:space="preserve">具有荧光显影饱和度、对比度调节，适合临床使用过程中进行个性化测试，设备类型：Ⅰ类 CF 型 </t>
  </si>
  <si>
    <t>3.1.10</t>
  </si>
  <si>
    <t>视频信号输入接口：不少于HDMI*1、SDI*1、DVI*1；视频信号输出接口：不少于HDMI*2，12G-SDI*1，DP*1，DVI*1</t>
  </si>
  <si>
    <t>3.1.11</t>
  </si>
  <si>
    <t>存图格式支持进行设置：jpg、bmp，截图画质支持≥3种设置</t>
  </si>
  <si>
    <t>否</t>
  </si>
  <si>
    <t>3.1.12</t>
  </si>
  <si>
    <t>支持进行录像分辨率、帧率设置，录像画质支持≥3种设置；支持同屏录制≥2种动态图像</t>
  </si>
  <si>
    <t>3.2.1</t>
  </si>
  <si>
    <t>灵敏度</t>
  </si>
  <si>
    <t>4K 3D 荧光三合一电子胸腹腔内窥镜，外径≥10mm，工作长度≥330mm</t>
  </si>
  <si>
    <t>3.2.2</t>
  </si>
  <si>
    <t>电子镜具有≥3个自定义按键，可进行白平衡、录像、图像调节等参数设置</t>
  </si>
  <si>
    <t>3.2.3</t>
  </si>
  <si>
    <t>支持戊二醛消毒和低温等离子灭菌</t>
  </si>
  <si>
    <t>3.2.4</t>
  </si>
  <si>
    <t>电子镜≥6mm大瞳距设计，具有更大视差，带来更好的3D纵深感及立体感</t>
  </si>
  <si>
    <t>3.3.1</t>
  </si>
  <si>
    <t>稳定性</t>
  </si>
  <si>
    <t>荧光光源设备支持同时输出近红外激光和白光，且激光为 3R 级医用激光光源，荧光模式下激光部分的峰值波长为787nm</t>
  </si>
  <si>
    <t>3.3.2</t>
  </si>
  <si>
    <t>光源的输出总光通量应≥1000lm，LED灯泡工作寿命≥40000小时，具有光源寿命提示功能</t>
  </si>
  <si>
    <t>3.3.3</t>
  </si>
  <si>
    <t>色温在3000~7000K，显色指数≥90，设备运行最大噪声应≤55dB</t>
  </si>
  <si>
    <t>3.3.4</t>
  </si>
  <si>
    <t>冷光源 300nm-1700nm 波长范围内的辐射通量和光通量比值≤6mW/lm</t>
  </si>
  <si>
    <t>3.4.1</t>
  </si>
  <si>
    <t>耐用度</t>
  </si>
  <si>
    <t>彩色触摸显示屏≥6英寸，具有恒压排烟模式、排烟模式、标准气腹模式等模式。具有软件版本升级端口。</t>
  </si>
  <si>
    <t>3.4.2</t>
  </si>
  <si>
    <t>最大设定压力20mmHg，最大流量不低于40L/分钟，排烟过滤最小颗粒≤0.01微米 。善的安全保护功能，包括配置有自动排烟系统，污染警告，故障报警。</t>
  </si>
  <si>
    <t>3.4.3</t>
  </si>
  <si>
    <t>可实时压力监测，可实时补气，持续排烟。压力精度：±1mmHg。</t>
  </si>
  <si>
    <t>3.4.4</t>
  </si>
  <si>
    <t>显示器自动信号检测，提供安全模式，支持HDR高动态范围显示，支持高级影像多重增强技术及屏幕克隆输出技术，支持三画面显示；支持AC/DC双输入，尺寸≥32英寸，满足分辨率≥3840*2160，宽高比≥16：9；支持信号输入接口：不少于12G-SDI*2、3G-SDI*1、DP*1、HDMI*1、DVI-D*1、3G/HD/SD-SDI*1；支持信号输出接口：不少于12G-SDI*2、CLONE*1、3G/HD/SD-SD*1</t>
  </si>
  <si>
    <t>3.5.1</t>
  </si>
  <si>
    <t>其他</t>
  </si>
  <si>
    <t>原厂高性能台车，带气弹簧显示器支臂，支臂可360°旋转，高度可调，自带隔离电源模块</t>
  </si>
  <si>
    <t xml:space="preserve">         一般技术参数小计分值</t>
  </si>
  <si>
    <t>技术参数总计分值</t>
  </si>
  <si>
    <t>四、伴随服务要求</t>
  </si>
  <si>
    <t>产品配置要求</t>
  </si>
  <si>
    <t>1、4K三维荧光内窥镜摄像系统    1套         
2、医用冷光源             1台
3、导光光纤               2根
4、三维电子胸腹腔镜       2根
5、电子镜灭菌网篮         2个
6、监视器                 1台
7、气腹机                 1台             
8、台车                   1台</t>
  </si>
  <si>
    <t>随机工具、产品的升级要求</t>
  </si>
  <si>
    <t>终身免费软件升级</t>
  </si>
  <si>
    <t>安装</t>
  </si>
  <si>
    <r>
      <rPr>
        <sz val="12"/>
        <color rgb="FF000000"/>
        <rFont val="Cambria Math"/>
        <charset val="134"/>
      </rPr>
      <t>√</t>
    </r>
    <r>
      <rPr>
        <sz val="12"/>
        <color rgb="FF000000"/>
        <rFont val="Wingdings"/>
        <charset val="2"/>
      </rPr>
      <t>¨</t>
    </r>
    <r>
      <rPr>
        <sz val="12"/>
        <color indexed="8"/>
        <rFont val="仿宋_GB2312"/>
        <charset val="134"/>
      </rPr>
      <t xml:space="preserve">需要     </t>
    </r>
    <r>
      <rPr>
        <sz val="12"/>
        <color indexed="8"/>
        <rFont val="Wingdings"/>
        <charset val="2"/>
      </rPr>
      <t>¨</t>
    </r>
    <r>
      <rPr>
        <sz val="12"/>
        <color indexed="8"/>
        <rFont val="仿宋_GB2312"/>
        <charset val="134"/>
      </rPr>
      <t>不需要</t>
    </r>
  </si>
  <si>
    <t>对产品的现场搬运方案、供产品安装和维修所需的专用工具和辅助材料安装由乙方提供</t>
  </si>
  <si>
    <t>调试</t>
  </si>
  <si>
    <r>
      <rPr>
        <sz val="12"/>
        <color rgb="FF000000"/>
        <rFont val="仿宋_GB2312"/>
        <charset val="134"/>
      </rPr>
      <t>对产品调试方法、程序及关键点等提供说明文件，</t>
    </r>
    <r>
      <rPr>
        <sz val="12"/>
        <color rgb="FF000000"/>
        <rFont val="等线"/>
        <charset val="134"/>
      </rPr>
      <t>安装调试</t>
    </r>
    <r>
      <rPr>
        <sz val="12"/>
        <color rgb="FF000000"/>
        <rFont val="仿宋_GB2312"/>
        <charset val="134"/>
      </rPr>
      <t>时厂家工程师到场</t>
    </r>
    <r>
      <rPr>
        <sz val="12"/>
        <color rgb="FF000000"/>
        <rFont val="等线"/>
        <charset val="134"/>
      </rPr>
      <t>调试</t>
    </r>
  </si>
  <si>
    <t>提供技术援助</t>
  </si>
  <si>
    <t>能够提供样机或样品等辅助培训有效开展，积极配合培训备案工作，免费提供培训课件、操作手册、掌上手册等</t>
  </si>
  <si>
    <t>培训</t>
  </si>
  <si>
    <t>乙方在设备安装，调试，验收合格后，免费负责临床医生及维修人员的操作培训≥2次/年，按临床需求予以跟台</t>
  </si>
  <si>
    <t>验收方案</t>
  </si>
  <si>
    <t>签约后60天内免费负责将设备运输、安装至使用方指定地点，并进行调试。积极配合采购方和使用方按照合同等有效文件进行配置数量和功能验收</t>
  </si>
  <si>
    <t>五、售后服务要求</t>
  </si>
  <si>
    <t>售后服务响应时间</t>
  </si>
  <si>
    <r>
      <rPr>
        <sz val="12"/>
        <color rgb="FF000000"/>
        <rFont val="等线"/>
        <charset val="134"/>
      </rPr>
      <t>报修响应时间</t>
    </r>
    <r>
      <rPr>
        <sz val="12"/>
        <color rgb="FF000000"/>
        <rFont val="Calibri"/>
        <charset val="134"/>
      </rPr>
      <t>4</t>
    </r>
    <r>
      <rPr>
        <sz val="12"/>
        <color rgb="FF000000"/>
        <rFont val="等线"/>
        <charset val="134"/>
      </rPr>
      <t>小时内、到场时间</t>
    </r>
    <r>
      <rPr>
        <sz val="12"/>
        <color rgb="FF000000"/>
        <rFont val="Calibri"/>
        <charset val="134"/>
      </rPr>
      <t>48</t>
    </r>
    <r>
      <rPr>
        <sz val="12"/>
        <color rgb="FF000000"/>
        <rFont val="等线"/>
        <charset val="134"/>
      </rPr>
      <t>小时内</t>
    </r>
  </si>
  <si>
    <t>服务内容与计划</t>
  </si>
  <si>
    <r>
      <t>能够</t>
    </r>
    <r>
      <rPr>
        <sz val="12"/>
        <color rgb="FF000000"/>
        <rFont val="仿宋_GB2312"/>
        <charset val="134"/>
      </rPr>
      <t>提供所投产品的终身免费软件升级、提供详细配置清单、有固定的售后服务机构</t>
    </r>
  </si>
  <si>
    <t>维保内容与价格</t>
  </si>
  <si>
    <r>
      <t>主机5年，镜子非人为损坏5年，</t>
    </r>
    <r>
      <rPr>
        <sz val="12"/>
        <color rgb="FF000000"/>
        <rFont val="仿宋_GB2312"/>
        <charset val="134"/>
      </rPr>
      <t>保修期满后整机年保修价格</t>
    </r>
    <r>
      <rPr>
        <sz val="12"/>
        <color rgb="FF000000"/>
        <rFont val="等线"/>
        <charset val="134"/>
      </rPr>
      <t>不超过合同总价的5%</t>
    </r>
    <r>
      <rPr>
        <sz val="12"/>
        <color rgb="FF000000"/>
        <rFont val="仿宋_GB2312"/>
        <charset val="134"/>
      </rPr>
      <t>、周期维护保养计划内容与次数</t>
    </r>
    <r>
      <rPr>
        <sz val="12"/>
        <color rgb="FF000000"/>
        <rFont val="等线"/>
        <charset val="134"/>
      </rPr>
      <t>每年固定</t>
    </r>
    <r>
      <rPr>
        <sz val="12"/>
        <color rgb="FF000000"/>
        <rFont val="Cambria Math"/>
        <charset val="134"/>
      </rPr>
      <t>≥</t>
    </r>
    <r>
      <rPr>
        <sz val="12"/>
        <color rgb="FF000000"/>
        <rFont val="等线"/>
        <charset val="134"/>
      </rPr>
      <t>4次</t>
    </r>
    <r>
      <rPr>
        <sz val="12"/>
        <color rgb="FF000000"/>
        <rFont val="仿宋_GB2312"/>
        <charset val="134"/>
      </rPr>
      <t>、保修期满后每次维修的工时的单价</t>
    </r>
    <r>
      <rPr>
        <sz val="12"/>
        <color rgb="FF000000"/>
        <rFont val="等线"/>
        <charset val="134"/>
      </rPr>
      <t>不收取</t>
    </r>
  </si>
  <si>
    <t>备品备件供货与价格</t>
  </si>
  <si>
    <t>备品备件按市场价8折供货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</si>
</sst>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name val="宋体"/>
      <charset val="134"/>
    </font>
    <font>
      <sz val="11"/>
      <color rgb="FF000000"/>
      <name val="宋体"/>
      <charset val="134"/>
    </font>
    <font>
      <sz val="11"/>
      <color theme="1"/>
      <name val="宋体"/>
      <charset val="134"/>
      <scheme val="minor"/>
    </font>
    <font>
      <b/>
      <sz val="16"/>
      <color rgb="FF000000"/>
      <name val="仿宋_GB2312"/>
      <charset val="134"/>
    </font>
    <font>
      <sz val="12"/>
      <color rgb="FF000000"/>
      <name val="仿宋"/>
      <charset val="134"/>
    </font>
    <font>
      <sz val="12"/>
      <color theme="1"/>
      <name val="仿宋_GB2312"/>
      <charset val="134"/>
    </font>
    <font>
      <b/>
      <sz val="12"/>
      <color indexed="8"/>
      <name val="仿宋_GB2312"/>
      <charset val="134"/>
    </font>
    <font>
      <b/>
      <sz val="12"/>
      <color rgb="FF000000"/>
      <name val="仿宋_GB2312"/>
      <charset val="134"/>
    </font>
    <font>
      <sz val="12"/>
      <color rgb="FF000000"/>
      <name val="仿宋_GB2312"/>
      <charset val="134"/>
    </font>
    <font>
      <b/>
      <sz val="12"/>
      <color rgb="FF000000"/>
      <name val="仿宋"/>
      <charset val="134"/>
    </font>
    <font>
      <sz val="10"/>
      <color rgb="FF000000"/>
      <name val="等线"/>
      <charset val="134"/>
    </font>
    <font>
      <sz val="12"/>
      <color rgb="FF000000"/>
      <name val="仿宋_GB2312"/>
      <charset val="134"/>
    </font>
    <font>
      <b/>
      <sz val="11"/>
      <color rgb="FF000000"/>
      <name val="宋体"/>
      <charset val="134"/>
    </font>
    <font>
      <sz val="12"/>
      <color rgb="FF000000"/>
      <name val="宋体"/>
      <charset val="134"/>
    </font>
    <font>
      <sz val="12"/>
      <color rgb="FF000000"/>
      <name val="仿宋_GB2312"/>
      <charset val="134"/>
    </font>
    <font>
      <sz val="12"/>
      <color rgb="FF000000"/>
      <name val="等线"/>
      <charset val="134"/>
    </font>
    <font>
      <sz val="12"/>
      <color rgb="FF000000"/>
      <name val="Microsoft YaHei UI"/>
      <charset val="134"/>
    </font>
    <font>
      <b/>
      <sz val="11"/>
      <color rgb="FF000000"/>
      <name val="仿宋_GB2312"/>
      <charset val="134"/>
    </font>
    <font>
      <b/>
      <sz val="14"/>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等线"/>
      <charset val="134"/>
    </font>
    <font>
      <sz val="12"/>
      <color rgb="FF000000"/>
      <name val="Calibri"/>
      <charset val="134"/>
    </font>
    <font>
      <sz val="12"/>
      <color rgb="FF000000"/>
      <name val="Cambria Math"/>
      <charset val="134"/>
    </font>
    <font>
      <sz val="12"/>
      <color rgb="FF000000"/>
      <name val="Wingdings"/>
      <charset val="2"/>
    </font>
    <font>
      <sz val="12"/>
      <color indexed="8"/>
      <name val="仿宋_GB2312"/>
      <charset val="134"/>
    </font>
    <font>
      <sz val="12"/>
      <color indexed="8"/>
      <name val="Wingdings"/>
      <charset val="2"/>
    </font>
  </fonts>
  <fills count="35">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 fillId="4" borderId="1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3" applyNumberFormat="0" applyFill="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6" fillId="0" borderId="0" applyNumberFormat="0" applyFill="0" applyBorder="0" applyAlignment="0" applyProtection="0">
      <alignment vertical="center"/>
    </xf>
    <xf numFmtId="0" fontId="27" fillId="5" borderId="15" applyNumberFormat="0" applyAlignment="0" applyProtection="0">
      <alignment vertical="center"/>
    </xf>
    <xf numFmtId="0" fontId="28" fillId="6" borderId="16" applyNumberFormat="0" applyAlignment="0" applyProtection="0">
      <alignment vertical="center"/>
    </xf>
    <xf numFmtId="0" fontId="29" fillId="6" borderId="15" applyNumberFormat="0" applyAlignment="0" applyProtection="0">
      <alignment vertical="center"/>
    </xf>
    <xf numFmtId="0" fontId="30" fillId="7" borderId="17" applyNumberFormat="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cellStyleXfs>
  <cellXfs count="58">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1" fillId="0" borderId="0" xfId="0" applyFont="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8" fillId="0" borderId="2" xfId="0" applyFont="1" applyBorder="1" applyAlignment="1">
      <alignment horizontal="center" vertical="center"/>
    </xf>
    <xf numFmtId="0" fontId="9" fillId="0" borderId="3" xfId="0" applyFont="1" applyBorder="1" applyAlignment="1">
      <alignment horizontal="left" vertical="center" wrapText="1"/>
    </xf>
    <xf numFmtId="0" fontId="8" fillId="0" borderId="2" xfId="0" applyFont="1" applyBorder="1" applyAlignment="1">
      <alignment horizontal="center" vertical="center" wrapText="1"/>
    </xf>
    <xf numFmtId="2" fontId="8" fillId="0" borderId="2" xfId="0" applyNumberFormat="1" applyFont="1" applyBorder="1" applyAlignment="1">
      <alignment horizontal="center" vertical="center"/>
    </xf>
    <xf numFmtId="0" fontId="10" fillId="0" borderId="2" xfId="0" applyFont="1" applyBorder="1" applyAlignment="1">
      <alignment vertical="center" wrapText="1"/>
    </xf>
    <xf numFmtId="0" fontId="7" fillId="0" borderId="2" xfId="0" applyFont="1" applyBorder="1" applyAlignment="1">
      <alignment horizontal="right" vertical="center" wrapText="1"/>
    </xf>
    <xf numFmtId="0" fontId="7" fillId="0" borderId="3" xfId="0" applyFont="1" applyBorder="1" applyAlignment="1">
      <alignment horizontal="righ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8" fillId="0" borderId="1" xfId="0" applyFont="1" applyBorder="1" applyAlignment="1">
      <alignment horizontal="justify" vertical="center" wrapText="1"/>
    </xf>
    <xf numFmtId="0" fontId="10" fillId="0" borderId="1" xfId="0" applyFont="1" applyBorder="1" applyAlignment="1">
      <alignment vertical="center" wrapText="1"/>
    </xf>
    <xf numFmtId="0" fontId="7" fillId="0" borderId="1" xfId="0" applyFont="1" applyBorder="1" applyAlignment="1">
      <alignment horizontal="right" vertical="center" wrapText="1"/>
    </xf>
    <xf numFmtId="0" fontId="7" fillId="3" borderId="7" xfId="0" applyFont="1" applyFill="1" applyBorder="1" applyAlignment="1">
      <alignment horizontal="center"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11" fillId="0" borderId="1" xfId="0" applyFont="1" applyBorder="1" applyAlignment="1">
      <alignment horizontal="left" vertical="center" wrapText="1"/>
    </xf>
    <xf numFmtId="0" fontId="8" fillId="0" borderId="6"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7" fillId="3" borderId="8" xfId="0" applyFont="1" applyFill="1" applyBorder="1" applyAlignment="1">
      <alignment horizontal="center" vertical="center" wrapText="1"/>
    </xf>
    <xf numFmtId="0" fontId="7" fillId="3" borderId="0" xfId="0" applyFont="1" applyFill="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1" xfId="0" applyFont="1" applyBorder="1" applyAlignment="1">
      <alignment horizontal="left" vertical="center" wrapText="1"/>
    </xf>
    <xf numFmtId="0" fontId="4" fillId="0" borderId="9" xfId="0" applyFont="1" applyBorder="1" applyAlignment="1">
      <alignment horizontal="left" vertical="center" wrapText="1"/>
    </xf>
    <xf numFmtId="0" fontId="5" fillId="2" borderId="9" xfId="0" applyFont="1" applyFill="1" applyBorder="1" applyAlignment="1">
      <alignment horizontal="left"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3" borderId="9" xfId="0" applyFont="1" applyFill="1" applyBorder="1" applyAlignment="1">
      <alignment horizontal="center" vertical="center" wrapText="1"/>
    </xf>
    <xf numFmtId="0" fontId="9" fillId="0" borderId="9" xfId="0" applyFont="1" applyBorder="1" applyAlignment="1">
      <alignment horizontal="left" vertical="center" wrapText="1"/>
    </xf>
    <xf numFmtId="0" fontId="8"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7" fillId="0" borderId="9" xfId="0" applyFont="1" applyBorder="1" applyAlignment="1">
      <alignment horizontal="right" vertical="center" wrapText="1"/>
    </xf>
    <xf numFmtId="0" fontId="18"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3" borderId="10" xfId="0" applyFont="1" applyFill="1" applyBorder="1" applyAlignment="1">
      <alignment horizontal="center" vertical="center" wrapText="1"/>
    </xf>
    <xf numFmtId="0" fontId="8" fillId="0" borderId="9" xfId="0" applyFont="1" applyBorder="1" applyAlignment="1">
      <alignment horizontal="left" vertical="center" wrapText="1"/>
    </xf>
    <xf numFmtId="0" fontId="7" fillId="3" borderId="11" xfId="0" applyFont="1" applyFill="1" applyBorder="1" applyAlignment="1">
      <alignment horizontal="center" vertical="center" wrapText="1"/>
    </xf>
    <xf numFmtId="0" fontId="8" fillId="0" borderId="0" xfId="0" applyFont="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582386</xdr:colOff>
          <xdr:row>4</xdr:row>
          <xdr:rowOff>48986</xdr:rowOff>
        </xdr:from>
        <xdr:to>
          <xdr:col>3</xdr:col>
          <xdr:colOff>228691</xdr:colOff>
          <xdr:row>4</xdr:row>
          <xdr:rowOff>255361</xdr:rowOff>
        </xdr:to>
        <xdr:sp>
          <xdr:nvSpPr>
            <xdr:cNvPr id="1025" name="Check Box 1" hidden="1">
              <a:extLst>
                <a:ext uri="{63B3BB69-23CF-44E3-9099-C40C66FF867C}">
                  <a14:compatExt spid="_x0000_s1025"/>
                </a:ext>
              </a:extLst>
            </xdr:cNvPr>
            <xdr:cNvSpPr/>
          </xdr:nvSpPr>
          <xdr:spPr>
            <a:xfrm>
              <a:off x="1985645" y="1782445"/>
              <a:ext cx="569595" cy="206375"/>
            </a:xfrm>
            <a:prstGeom prst="rect">
              <a:avLst/>
            </a:prstGeom>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第一类</a:t>
              </a:r>
              <a:endParaRPr lang="zh-CN" altLang="en-US" sz="900" b="0" i="0" u="none" strike="noStrike" baseline="0">
                <a:solidFill>
                  <a:srgbClr val="000000"/>
                </a:solidFill>
                <a:latin typeface="宋体"/>
                <a:ea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440871</xdr:colOff>
          <xdr:row>4</xdr:row>
          <xdr:rowOff>38100</xdr:rowOff>
        </xdr:from>
        <xdr:to>
          <xdr:col>4</xdr:col>
          <xdr:colOff>87176</xdr:colOff>
          <xdr:row>4</xdr:row>
          <xdr:rowOff>250190</xdr:rowOff>
        </xdr:to>
        <xdr:sp>
          <xdr:nvSpPr>
            <xdr:cNvPr id="1026" name="Check Box 2" hidden="1">
              <a:extLst>
                <a:ext uri="{63B3BB69-23CF-44E3-9099-C40C66FF867C}">
                  <a14:compatExt spid="_x0000_s1026"/>
                </a:ext>
              </a:extLst>
            </xdr:cNvPr>
            <xdr:cNvSpPr/>
          </xdr:nvSpPr>
          <xdr:spPr>
            <a:xfrm>
              <a:off x="2767330" y="1771650"/>
              <a:ext cx="569595" cy="212090"/>
            </a:xfrm>
            <a:prstGeom prst="rect">
              <a:avLst/>
            </a:prstGeom>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第二类</a:t>
              </a:r>
              <a:endParaRPr lang="zh-CN" altLang="en-US" sz="900" b="0" i="0" u="none" strike="noStrike" baseline="0">
                <a:solidFill>
                  <a:srgbClr val="000000"/>
                </a:solidFill>
                <a:latin typeface="宋体"/>
                <a:ea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364671</xdr:colOff>
          <xdr:row>4</xdr:row>
          <xdr:rowOff>38100</xdr:rowOff>
        </xdr:from>
        <xdr:to>
          <xdr:col>4</xdr:col>
          <xdr:colOff>934266</xdr:colOff>
          <xdr:row>4</xdr:row>
          <xdr:rowOff>250190</xdr:rowOff>
        </xdr:to>
        <xdr:sp>
          <xdr:nvSpPr>
            <xdr:cNvPr id="1027" name="Check Box 3" hidden="1">
              <a:extLst>
                <a:ext uri="{63B3BB69-23CF-44E3-9099-C40C66FF867C}">
                  <a14:compatExt spid="_x0000_s1027"/>
                </a:ext>
              </a:extLst>
            </xdr:cNvPr>
            <xdr:cNvSpPr/>
          </xdr:nvSpPr>
          <xdr:spPr>
            <a:xfrm>
              <a:off x="3614420" y="1771650"/>
              <a:ext cx="569595" cy="212090"/>
            </a:xfrm>
            <a:prstGeom prst="rect">
              <a:avLst/>
            </a:prstGeom>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第三类</a:t>
              </a:r>
              <a:endParaRPr lang="zh-CN" altLang="en-US" sz="900" b="0" i="0" u="none" strike="noStrike" baseline="0">
                <a:solidFill>
                  <a:srgbClr val="000000"/>
                </a:solidFill>
                <a:latin typeface="宋体"/>
                <a:ea typeface="宋体"/>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4"/>
  <sheetViews>
    <sheetView tabSelected="1" zoomScale="87" zoomScaleNormal="87" topLeftCell="A52" workbookViewId="0">
      <selection activeCell="C63" sqref="C63:G63"/>
    </sheetView>
  </sheetViews>
  <sheetFormatPr defaultColWidth="9" defaultRowHeight="13.8"/>
  <cols>
    <col min="1" max="1" width="8.46296296296296" style="3" customWidth="1"/>
    <col min="2" max="2" width="12" style="3" customWidth="1"/>
    <col min="3" max="4" width="13.462962962963" style="3" customWidth="1"/>
    <col min="5" max="5" width="102.074074074074" style="3" customWidth="1"/>
    <col min="6" max="6" width="11.1481481481481" style="3" customWidth="1"/>
    <col min="7" max="7" width="17.537037037037" style="3" customWidth="1"/>
  </cols>
  <sheetData>
    <row r="1" ht="64.5" customHeight="1" spans="1:7">
      <c r="A1" s="4" t="s">
        <v>0</v>
      </c>
      <c r="B1" s="4"/>
      <c r="C1" s="4"/>
      <c r="D1" s="4"/>
      <c r="E1" s="4"/>
      <c r="F1" s="4"/>
      <c r="G1" s="4"/>
    </row>
    <row r="2" ht="24" customHeight="1" spans="1:7">
      <c r="A2" s="5" t="s">
        <v>1</v>
      </c>
      <c r="B2" s="6"/>
      <c r="C2" s="6"/>
      <c r="D2" s="6"/>
      <c r="E2" s="6"/>
      <c r="F2" s="6"/>
      <c r="G2" s="42"/>
    </row>
    <row r="3" ht="24" customHeight="1" spans="1:7">
      <c r="A3" s="5" t="s">
        <v>2</v>
      </c>
      <c r="B3" s="6"/>
      <c r="C3" s="6"/>
      <c r="D3" s="6"/>
      <c r="E3" s="6"/>
      <c r="F3" s="6"/>
      <c r="G3" s="42"/>
    </row>
    <row r="4" ht="24" customHeight="1" spans="1:7">
      <c r="A4" s="5" t="s">
        <v>3</v>
      </c>
      <c r="B4" s="6"/>
      <c r="C4" s="6"/>
      <c r="D4" s="6"/>
      <c r="E4" s="6"/>
      <c r="F4" s="6"/>
      <c r="G4" s="42"/>
    </row>
    <row r="5" s="2" customFormat="1" ht="23" customHeight="1" spans="1:7">
      <c r="A5" s="7" t="s">
        <v>4</v>
      </c>
      <c r="B5" s="8"/>
      <c r="C5" s="8"/>
      <c r="D5" s="8"/>
      <c r="E5" s="8"/>
      <c r="F5" s="8"/>
      <c r="G5" s="43"/>
    </row>
    <row r="6" ht="46.2" customHeight="1" spans="1:7">
      <c r="A6" s="9" t="s">
        <v>5</v>
      </c>
      <c r="B6" s="10"/>
      <c r="C6" s="10"/>
      <c r="D6" s="10"/>
      <c r="E6" s="44"/>
      <c r="F6" s="45" t="s">
        <v>6</v>
      </c>
      <c r="G6" s="46" t="s">
        <v>7</v>
      </c>
    </row>
    <row r="7" ht="19.95" customHeight="1" spans="1:7">
      <c r="A7" s="11" t="s">
        <v>8</v>
      </c>
      <c r="B7" s="12"/>
      <c r="C7" s="12"/>
      <c r="D7" s="12"/>
      <c r="E7" s="12"/>
      <c r="F7" s="12"/>
      <c r="G7" s="47"/>
    </row>
    <row r="8" ht="60" customHeight="1" spans="1:7">
      <c r="A8" s="13">
        <v>1.1</v>
      </c>
      <c r="B8" s="5" t="s">
        <v>9</v>
      </c>
      <c r="C8" s="14"/>
      <c r="D8" s="14"/>
      <c r="E8" s="14"/>
      <c r="F8" s="14"/>
      <c r="G8" s="48"/>
    </row>
    <row r="9" ht="19.95" customHeight="1" spans="1:7">
      <c r="A9" s="11" t="s">
        <v>10</v>
      </c>
      <c r="B9" s="12"/>
      <c r="C9" s="12"/>
      <c r="D9" s="12"/>
      <c r="E9" s="12"/>
      <c r="F9" s="12"/>
      <c r="G9" s="47"/>
    </row>
    <row r="10" ht="28" customHeight="1" spans="1:7">
      <c r="A10" s="15">
        <v>2.1</v>
      </c>
      <c r="B10" s="5" t="s">
        <v>11</v>
      </c>
      <c r="C10" s="6"/>
      <c r="D10" s="6"/>
      <c r="E10" s="42"/>
      <c r="F10" s="49">
        <v>2</v>
      </c>
      <c r="G10" s="50" t="s">
        <v>12</v>
      </c>
    </row>
    <row r="11" ht="28" customHeight="1" spans="1:7">
      <c r="A11" s="15">
        <v>2.2</v>
      </c>
      <c r="B11" s="5" t="s">
        <v>13</v>
      </c>
      <c r="C11" s="6"/>
      <c r="D11" s="6"/>
      <c r="E11" s="42"/>
      <c r="F11" s="49">
        <v>2</v>
      </c>
      <c r="G11" s="50" t="s">
        <v>12</v>
      </c>
    </row>
    <row r="12" ht="28" customHeight="1" spans="1:7">
      <c r="A12" s="15">
        <v>2.3</v>
      </c>
      <c r="B12" s="5" t="s">
        <v>14</v>
      </c>
      <c r="C12" s="6"/>
      <c r="D12" s="6"/>
      <c r="E12" s="42"/>
      <c r="F12" s="49">
        <v>2</v>
      </c>
      <c r="G12" s="50" t="s">
        <v>12</v>
      </c>
    </row>
    <row r="13" ht="28" customHeight="1" spans="1:7">
      <c r="A13" s="15">
        <v>2.4</v>
      </c>
      <c r="B13" s="5" t="s">
        <v>15</v>
      </c>
      <c r="C13" s="6"/>
      <c r="D13" s="6"/>
      <c r="E13" s="42"/>
      <c r="F13" s="49">
        <v>2</v>
      </c>
      <c r="G13" s="50" t="s">
        <v>12</v>
      </c>
    </row>
    <row r="14" ht="28" customHeight="1" spans="1:7">
      <c r="A14" s="15">
        <v>2.5</v>
      </c>
      <c r="B14" s="5" t="s">
        <v>16</v>
      </c>
      <c r="C14" s="6"/>
      <c r="D14" s="6"/>
      <c r="E14" s="42"/>
      <c r="F14" s="49">
        <v>2</v>
      </c>
      <c r="G14" s="50" t="s">
        <v>12</v>
      </c>
    </row>
    <row r="15" ht="28" customHeight="1" spans="1:7">
      <c r="A15" s="15">
        <v>2.6</v>
      </c>
      <c r="B15" s="5" t="s">
        <v>17</v>
      </c>
      <c r="C15" s="6"/>
      <c r="D15" s="6"/>
      <c r="E15" s="42"/>
      <c r="F15" s="49">
        <v>2</v>
      </c>
      <c r="G15" s="50" t="s">
        <v>12</v>
      </c>
    </row>
    <row r="16" ht="28" customHeight="1" spans="1:7">
      <c r="A16" s="15">
        <v>2.7</v>
      </c>
      <c r="B16" s="5" t="s">
        <v>18</v>
      </c>
      <c r="C16" s="6"/>
      <c r="D16" s="6"/>
      <c r="E16" s="42"/>
      <c r="F16" s="49">
        <v>2</v>
      </c>
      <c r="G16" s="50" t="s">
        <v>12</v>
      </c>
    </row>
    <row r="17" ht="36" customHeight="1" spans="1:7">
      <c r="A17" s="15">
        <v>2.8</v>
      </c>
      <c r="B17" s="5" t="s">
        <v>19</v>
      </c>
      <c r="C17" s="6"/>
      <c r="D17" s="6"/>
      <c r="E17" s="42"/>
      <c r="F17" s="49">
        <v>2</v>
      </c>
      <c r="G17" s="50" t="s">
        <v>12</v>
      </c>
    </row>
    <row r="18" ht="28" customHeight="1" spans="1:7">
      <c r="A18" s="15">
        <v>2.9</v>
      </c>
      <c r="B18" s="5" t="s">
        <v>20</v>
      </c>
      <c r="C18" s="6"/>
      <c r="D18" s="6"/>
      <c r="E18" s="42"/>
      <c r="F18" s="49">
        <v>2</v>
      </c>
      <c r="G18" s="50" t="s">
        <v>12</v>
      </c>
    </row>
    <row r="19" ht="28" customHeight="1" spans="1:7">
      <c r="A19" s="16">
        <v>2.1</v>
      </c>
      <c r="B19" s="5" t="s">
        <v>21</v>
      </c>
      <c r="C19" s="6"/>
      <c r="D19" s="6"/>
      <c r="E19" s="42"/>
      <c r="F19" s="49">
        <v>2</v>
      </c>
      <c r="G19" s="50" t="s">
        <v>12</v>
      </c>
    </row>
    <row r="20" ht="28" customHeight="1" spans="1:7">
      <c r="A20" s="15">
        <v>2.11</v>
      </c>
      <c r="B20" s="5" t="s">
        <v>22</v>
      </c>
      <c r="C20" s="6"/>
      <c r="D20" s="6"/>
      <c r="E20" s="42"/>
      <c r="F20" s="49">
        <v>2</v>
      </c>
      <c r="G20" s="50" t="s">
        <v>12</v>
      </c>
    </row>
    <row r="21" ht="28" customHeight="1" spans="1:7">
      <c r="A21" s="15">
        <v>2.12</v>
      </c>
      <c r="B21" s="5" t="s">
        <v>23</v>
      </c>
      <c r="C21" s="6"/>
      <c r="D21" s="6"/>
      <c r="E21" s="42"/>
      <c r="F21" s="49">
        <v>2</v>
      </c>
      <c r="G21" s="50" t="s">
        <v>12</v>
      </c>
    </row>
    <row r="22" ht="28" customHeight="1" spans="1:7">
      <c r="A22" s="17"/>
      <c r="B22" s="18" t="s">
        <v>24</v>
      </c>
      <c r="C22" s="19"/>
      <c r="D22" s="19"/>
      <c r="E22" s="51"/>
      <c r="F22" s="52">
        <f>SUM(F10:F21)</f>
        <v>24</v>
      </c>
      <c r="G22" s="27"/>
    </row>
    <row r="23" ht="28" customHeight="1" spans="1:7">
      <c r="A23" s="11" t="s">
        <v>25</v>
      </c>
      <c r="B23" s="12"/>
      <c r="C23" s="12"/>
      <c r="D23" s="12"/>
      <c r="E23" s="12"/>
      <c r="F23" s="12"/>
      <c r="G23" s="47"/>
    </row>
    <row r="24" ht="28" customHeight="1" spans="1:7">
      <c r="A24" s="15" t="s">
        <v>26</v>
      </c>
      <c r="B24" s="20" t="s">
        <v>27</v>
      </c>
      <c r="C24" s="5" t="s">
        <v>28</v>
      </c>
      <c r="D24" s="6"/>
      <c r="E24" s="42"/>
      <c r="F24" s="49">
        <v>1</v>
      </c>
      <c r="G24" s="50" t="s">
        <v>12</v>
      </c>
    </row>
    <row r="25" ht="28" customHeight="1" spans="1:7">
      <c r="A25" s="15" t="s">
        <v>29</v>
      </c>
      <c r="B25" s="21"/>
      <c r="C25" s="5" t="s">
        <v>30</v>
      </c>
      <c r="D25" s="6"/>
      <c r="E25" s="42"/>
      <c r="F25" s="49">
        <v>0.5</v>
      </c>
      <c r="G25" s="50" t="s">
        <v>12</v>
      </c>
    </row>
    <row r="26" ht="28" customHeight="1" spans="1:7">
      <c r="A26" s="15" t="s">
        <v>31</v>
      </c>
      <c r="B26" s="21"/>
      <c r="C26" s="5" t="s">
        <v>32</v>
      </c>
      <c r="D26" s="6"/>
      <c r="E26" s="42"/>
      <c r="F26" s="49">
        <v>0.5</v>
      </c>
      <c r="G26" s="50" t="s">
        <v>12</v>
      </c>
    </row>
    <row r="27" ht="28" customHeight="1" spans="1:7">
      <c r="A27" s="15" t="s">
        <v>33</v>
      </c>
      <c r="B27" s="21"/>
      <c r="C27" s="5" t="s">
        <v>34</v>
      </c>
      <c r="D27" s="6"/>
      <c r="E27" s="42"/>
      <c r="F27" s="49">
        <v>0.5</v>
      </c>
      <c r="G27" s="50" t="s">
        <v>12</v>
      </c>
    </row>
    <row r="28" ht="28" customHeight="1" spans="1:7">
      <c r="A28" s="15" t="s">
        <v>35</v>
      </c>
      <c r="B28" s="21"/>
      <c r="C28" s="5" t="s">
        <v>36</v>
      </c>
      <c r="D28" s="6"/>
      <c r="E28" s="42"/>
      <c r="F28" s="49">
        <v>0.5</v>
      </c>
      <c r="G28" s="50" t="s">
        <v>12</v>
      </c>
    </row>
    <row r="29" ht="28" customHeight="1" spans="1:7">
      <c r="A29" s="15" t="s">
        <v>37</v>
      </c>
      <c r="B29" s="21"/>
      <c r="C29" s="5" t="s">
        <v>38</v>
      </c>
      <c r="D29" s="6"/>
      <c r="E29" s="42"/>
      <c r="F29" s="49">
        <v>1</v>
      </c>
      <c r="G29" s="50" t="s">
        <v>12</v>
      </c>
    </row>
    <row r="30" ht="28" customHeight="1" spans="1:7">
      <c r="A30" s="15" t="s">
        <v>39</v>
      </c>
      <c r="B30" s="21"/>
      <c r="C30" s="5" t="s">
        <v>40</v>
      </c>
      <c r="D30" s="6"/>
      <c r="E30" s="42"/>
      <c r="F30" s="49">
        <v>1</v>
      </c>
      <c r="G30" s="50" t="s">
        <v>12</v>
      </c>
    </row>
    <row r="31" ht="28" customHeight="1" spans="1:7">
      <c r="A31" s="15" t="s">
        <v>41</v>
      </c>
      <c r="B31" s="21"/>
      <c r="C31" s="5" t="s">
        <v>42</v>
      </c>
      <c r="D31" s="6"/>
      <c r="E31" s="42"/>
      <c r="F31" s="49">
        <v>1</v>
      </c>
      <c r="G31" s="50" t="s">
        <v>12</v>
      </c>
    </row>
    <row r="32" ht="28" customHeight="1" spans="1:7">
      <c r="A32" s="15" t="s">
        <v>43</v>
      </c>
      <c r="B32" s="21"/>
      <c r="C32" s="5" t="s">
        <v>44</v>
      </c>
      <c r="D32" s="6"/>
      <c r="E32" s="42"/>
      <c r="F32" s="49">
        <v>0.5</v>
      </c>
      <c r="G32" s="50" t="s">
        <v>12</v>
      </c>
    </row>
    <row r="33" ht="28" customHeight="1" spans="1:7">
      <c r="A33" s="15" t="s">
        <v>45</v>
      </c>
      <c r="B33" s="21"/>
      <c r="C33" s="5" t="s">
        <v>46</v>
      </c>
      <c r="D33" s="6"/>
      <c r="E33" s="42"/>
      <c r="F33" s="49">
        <v>0.5</v>
      </c>
      <c r="G33" s="50" t="s">
        <v>12</v>
      </c>
    </row>
    <row r="34" ht="28" customHeight="1" spans="1:7">
      <c r="A34" s="15" t="s">
        <v>47</v>
      </c>
      <c r="B34" s="21"/>
      <c r="C34" s="5" t="s">
        <v>48</v>
      </c>
      <c r="D34" s="6"/>
      <c r="E34" s="42"/>
      <c r="F34" s="49">
        <v>0.5</v>
      </c>
      <c r="G34" s="50" t="s">
        <v>49</v>
      </c>
    </row>
    <row r="35" ht="28" customHeight="1" spans="1:7">
      <c r="A35" s="15" t="s">
        <v>50</v>
      </c>
      <c r="B35" s="21"/>
      <c r="C35" s="5" t="s">
        <v>51</v>
      </c>
      <c r="D35" s="6"/>
      <c r="E35" s="42"/>
      <c r="F35" s="49">
        <v>0.5</v>
      </c>
      <c r="G35" s="50" t="s">
        <v>49</v>
      </c>
    </row>
    <row r="36" ht="28" customHeight="1" spans="1:7">
      <c r="A36" s="15" t="s">
        <v>52</v>
      </c>
      <c r="B36" s="22" t="s">
        <v>53</v>
      </c>
      <c r="C36" s="5" t="s">
        <v>54</v>
      </c>
      <c r="D36" s="6"/>
      <c r="E36" s="42"/>
      <c r="F36" s="49">
        <v>1</v>
      </c>
      <c r="G36" s="50" t="s">
        <v>12</v>
      </c>
    </row>
    <row r="37" ht="28" customHeight="1" spans="1:7">
      <c r="A37" s="15" t="s">
        <v>55</v>
      </c>
      <c r="B37" s="23"/>
      <c r="C37" s="5" t="s">
        <v>56</v>
      </c>
      <c r="D37" s="6"/>
      <c r="E37" s="42"/>
      <c r="F37" s="49">
        <v>0.5</v>
      </c>
      <c r="G37" s="50" t="s">
        <v>12</v>
      </c>
    </row>
    <row r="38" ht="28" customHeight="1" spans="1:7">
      <c r="A38" s="15" t="s">
        <v>57</v>
      </c>
      <c r="B38" s="23"/>
      <c r="C38" s="5" t="s">
        <v>58</v>
      </c>
      <c r="D38" s="6"/>
      <c r="E38" s="42"/>
      <c r="F38" s="49">
        <v>0.5</v>
      </c>
      <c r="G38" s="50" t="s">
        <v>49</v>
      </c>
    </row>
    <row r="39" ht="28" customHeight="1" spans="1:7">
      <c r="A39" s="15" t="s">
        <v>59</v>
      </c>
      <c r="B39" s="24"/>
      <c r="C39" s="5" t="s">
        <v>60</v>
      </c>
      <c r="D39" s="6"/>
      <c r="E39" s="42"/>
      <c r="F39" s="49">
        <v>0.5</v>
      </c>
      <c r="G39" s="50" t="s">
        <v>12</v>
      </c>
    </row>
    <row r="40" ht="28" customHeight="1" spans="1:7">
      <c r="A40" s="15" t="s">
        <v>61</v>
      </c>
      <c r="B40" s="22" t="s">
        <v>62</v>
      </c>
      <c r="C40" s="5" t="s">
        <v>63</v>
      </c>
      <c r="D40" s="6"/>
      <c r="E40" s="42"/>
      <c r="F40" s="49">
        <v>1</v>
      </c>
      <c r="G40" s="50" t="s">
        <v>12</v>
      </c>
    </row>
    <row r="41" ht="28" customHeight="1" spans="1:7">
      <c r="A41" s="15" t="s">
        <v>64</v>
      </c>
      <c r="B41" s="23"/>
      <c r="C41" s="5" t="s">
        <v>65</v>
      </c>
      <c r="D41" s="6"/>
      <c r="E41" s="42"/>
      <c r="F41" s="49">
        <v>0.5</v>
      </c>
      <c r="G41" s="50" t="s">
        <v>49</v>
      </c>
    </row>
    <row r="42" ht="28" customHeight="1" spans="1:7">
      <c r="A42" s="15" t="s">
        <v>66</v>
      </c>
      <c r="B42" s="23"/>
      <c r="C42" s="5" t="s">
        <v>67</v>
      </c>
      <c r="D42" s="6"/>
      <c r="E42" s="42"/>
      <c r="F42" s="49">
        <v>0.5</v>
      </c>
      <c r="G42" s="50" t="s">
        <v>49</v>
      </c>
    </row>
    <row r="43" ht="28" customHeight="1" spans="1:7">
      <c r="A43" s="15" t="s">
        <v>68</v>
      </c>
      <c r="B43" s="23"/>
      <c r="C43" s="5" t="s">
        <v>69</v>
      </c>
      <c r="D43" s="6"/>
      <c r="E43" s="42"/>
      <c r="F43" s="49">
        <v>0.5</v>
      </c>
      <c r="G43" s="50" t="s">
        <v>49</v>
      </c>
    </row>
    <row r="44" ht="28" customHeight="1" spans="1:7">
      <c r="A44" s="15" t="s">
        <v>70</v>
      </c>
      <c r="B44" s="22" t="s">
        <v>71</v>
      </c>
      <c r="C44" s="5" t="s">
        <v>72</v>
      </c>
      <c r="D44" s="6"/>
      <c r="E44" s="42"/>
      <c r="F44" s="49">
        <v>0.5</v>
      </c>
      <c r="G44" s="50" t="s">
        <v>12</v>
      </c>
    </row>
    <row r="45" ht="37" customHeight="1" spans="1:7">
      <c r="A45" s="15" t="s">
        <v>73</v>
      </c>
      <c r="B45" s="23"/>
      <c r="C45" s="5" t="s">
        <v>74</v>
      </c>
      <c r="D45" s="6"/>
      <c r="E45" s="42"/>
      <c r="F45" s="49">
        <v>0.5</v>
      </c>
      <c r="G45" s="50" t="s">
        <v>12</v>
      </c>
    </row>
    <row r="46" ht="28" customHeight="1" spans="1:7">
      <c r="A46" s="15" t="s">
        <v>75</v>
      </c>
      <c r="B46" s="23"/>
      <c r="C46" s="5" t="s">
        <v>76</v>
      </c>
      <c r="D46" s="6"/>
      <c r="E46" s="42"/>
      <c r="F46" s="49">
        <v>1</v>
      </c>
      <c r="G46" s="50" t="s">
        <v>12</v>
      </c>
    </row>
    <row r="47" ht="57" customHeight="1" spans="1:7">
      <c r="A47" s="15" t="s">
        <v>77</v>
      </c>
      <c r="B47" s="23"/>
      <c r="C47" s="5" t="s">
        <v>78</v>
      </c>
      <c r="D47" s="6"/>
      <c r="E47" s="42"/>
      <c r="F47" s="49">
        <v>0.5</v>
      </c>
      <c r="G47" s="50" t="s">
        <v>49</v>
      </c>
    </row>
    <row r="48" ht="28" customHeight="1" spans="1:7">
      <c r="A48" s="15" t="s">
        <v>79</v>
      </c>
      <c r="B48" s="22" t="s">
        <v>80</v>
      </c>
      <c r="C48" s="5" t="s">
        <v>81</v>
      </c>
      <c r="D48" s="6"/>
      <c r="E48" s="42"/>
      <c r="F48" s="49">
        <v>0.5</v>
      </c>
      <c r="G48" s="50" t="s">
        <v>49</v>
      </c>
    </row>
    <row r="49" ht="28" customHeight="1" spans="1:7">
      <c r="A49" s="25"/>
      <c r="B49" s="26"/>
      <c r="C49" s="27" t="s">
        <v>82</v>
      </c>
      <c r="D49" s="27"/>
      <c r="E49" s="27"/>
      <c r="F49" s="52">
        <f>SUM(F24:F48)</f>
        <v>16</v>
      </c>
      <c r="G49" s="53"/>
    </row>
    <row r="50" ht="28" customHeight="1" spans="1:7">
      <c r="A50" s="18" t="s">
        <v>83</v>
      </c>
      <c r="B50" s="19"/>
      <c r="C50" s="19"/>
      <c r="D50" s="19"/>
      <c r="E50" s="51"/>
      <c r="F50" s="52">
        <f>F22+F49</f>
        <v>40</v>
      </c>
      <c r="G50" s="53"/>
    </row>
    <row r="51" ht="19.95" customHeight="1" spans="1:7">
      <c r="A51" s="11" t="s">
        <v>84</v>
      </c>
      <c r="B51" s="28"/>
      <c r="C51" s="28"/>
      <c r="D51" s="28"/>
      <c r="E51" s="28"/>
      <c r="F51" s="28"/>
      <c r="G51" s="54"/>
    </row>
    <row r="52" ht="135.55" customHeight="1" spans="1:7">
      <c r="A52" s="29">
        <v>4.1</v>
      </c>
      <c r="B52" s="30" t="s">
        <v>85</v>
      </c>
      <c r="C52" s="5" t="s">
        <v>86</v>
      </c>
      <c r="D52" s="31"/>
      <c r="E52" s="31"/>
      <c r="F52" s="31"/>
      <c r="G52" s="55"/>
    </row>
    <row r="53" ht="51" customHeight="1" spans="1:15">
      <c r="A53" s="29">
        <v>4.2</v>
      </c>
      <c r="B53" s="30" t="s">
        <v>87</v>
      </c>
      <c r="C53" s="5" t="s">
        <v>88</v>
      </c>
      <c r="D53" s="6"/>
      <c r="E53" s="6"/>
      <c r="F53" s="6"/>
      <c r="G53" s="42"/>
      <c r="O53" s="57"/>
    </row>
    <row r="54" ht="34.5" customHeight="1" spans="1:15">
      <c r="A54" s="32">
        <v>4.3</v>
      </c>
      <c r="B54" s="30" t="s">
        <v>89</v>
      </c>
      <c r="C54" s="33" t="s">
        <v>90</v>
      </c>
      <c r="D54" s="29"/>
      <c r="E54" s="29"/>
      <c r="F54" s="29"/>
      <c r="G54" s="29"/>
      <c r="O54" s="57"/>
    </row>
    <row r="55" ht="30" customHeight="1" spans="1:15">
      <c r="A55" s="34"/>
      <c r="B55" s="35"/>
      <c r="C55" s="29" t="s">
        <v>91</v>
      </c>
      <c r="D55" s="29"/>
      <c r="E55" s="29"/>
      <c r="F55" s="29"/>
      <c r="G55" s="29"/>
      <c r="O55" s="57"/>
    </row>
    <row r="56" ht="30" customHeight="1" spans="1:15">
      <c r="A56" s="29">
        <v>4.4</v>
      </c>
      <c r="B56" s="30" t="s">
        <v>92</v>
      </c>
      <c r="C56" s="29" t="s">
        <v>93</v>
      </c>
      <c r="D56" s="29"/>
      <c r="E56" s="29"/>
      <c r="F56" s="29"/>
      <c r="G56" s="29"/>
      <c r="O56" s="57"/>
    </row>
    <row r="57" ht="30" customHeight="1" spans="1:15">
      <c r="A57" s="29">
        <v>4.5</v>
      </c>
      <c r="B57" s="30" t="s">
        <v>94</v>
      </c>
      <c r="C57" s="29" t="s">
        <v>95</v>
      </c>
      <c r="D57" s="29"/>
      <c r="E57" s="29"/>
      <c r="F57" s="29"/>
      <c r="G57" s="29"/>
      <c r="O57" s="57"/>
    </row>
    <row r="58" ht="30" customHeight="1" spans="1:15">
      <c r="A58" s="29">
        <v>4.6</v>
      </c>
      <c r="B58" s="30" t="s">
        <v>96</v>
      </c>
      <c r="C58" s="36" t="s">
        <v>97</v>
      </c>
      <c r="D58" s="29"/>
      <c r="E58" s="29"/>
      <c r="F58" s="29"/>
      <c r="G58" s="29"/>
      <c r="O58" s="57"/>
    </row>
    <row r="59" ht="30" customHeight="1" spans="1:15">
      <c r="A59" s="29">
        <v>4.7</v>
      </c>
      <c r="B59" s="30" t="s">
        <v>98</v>
      </c>
      <c r="C59" s="36" t="s">
        <v>99</v>
      </c>
      <c r="D59" s="29"/>
      <c r="E59" s="29"/>
      <c r="F59" s="29"/>
      <c r="G59" s="29"/>
      <c r="O59" s="57"/>
    </row>
    <row r="60" ht="30" customHeight="1" spans="1:7">
      <c r="A60" s="37" t="s">
        <v>100</v>
      </c>
      <c r="B60" s="38"/>
      <c r="C60" s="38"/>
      <c r="D60" s="38"/>
      <c r="E60" s="38"/>
      <c r="F60" s="38"/>
      <c r="G60" s="56"/>
    </row>
    <row r="61" ht="30" customHeight="1" spans="1:7">
      <c r="A61" s="29">
        <v>5.1</v>
      </c>
      <c r="B61" s="30" t="s">
        <v>101</v>
      </c>
      <c r="C61" s="39" t="s">
        <v>102</v>
      </c>
      <c r="D61" s="29"/>
      <c r="E61" s="29"/>
      <c r="F61" s="29"/>
      <c r="G61" s="29"/>
    </row>
    <row r="62" ht="30" customHeight="1" spans="1:7">
      <c r="A62" s="29">
        <v>5.2</v>
      </c>
      <c r="B62" s="30" t="s">
        <v>103</v>
      </c>
      <c r="C62" s="40" t="s">
        <v>104</v>
      </c>
      <c r="D62" s="29"/>
      <c r="E62" s="29"/>
      <c r="F62" s="29"/>
      <c r="G62" s="29"/>
    </row>
    <row r="63" ht="101.6" customHeight="1" spans="1:7">
      <c r="A63" s="29">
        <v>5.3</v>
      </c>
      <c r="B63" s="30" t="s">
        <v>105</v>
      </c>
      <c r="C63" s="40" t="s">
        <v>106</v>
      </c>
      <c r="D63" s="29"/>
      <c r="E63" s="29"/>
      <c r="F63" s="29"/>
      <c r="G63" s="29"/>
    </row>
    <row r="64" ht="30" customHeight="1" spans="1:7">
      <c r="A64" s="29">
        <v>5.4</v>
      </c>
      <c r="B64" s="30" t="s">
        <v>107</v>
      </c>
      <c r="C64" s="41" t="s">
        <v>108</v>
      </c>
      <c r="D64" s="29"/>
      <c r="E64" s="29"/>
      <c r="F64" s="29"/>
      <c r="G64" s="29"/>
    </row>
  </sheetData>
  <mergeCells count="70">
    <mergeCell ref="A1:G1"/>
    <mergeCell ref="A2:G2"/>
    <mergeCell ref="A3:G3"/>
    <mergeCell ref="A4:G4"/>
    <mergeCell ref="A5:G5"/>
    <mergeCell ref="A6:E6"/>
    <mergeCell ref="A7:G7"/>
    <mergeCell ref="B8:G8"/>
    <mergeCell ref="A9:G9"/>
    <mergeCell ref="B10:E10"/>
    <mergeCell ref="B11:E11"/>
    <mergeCell ref="B12:E12"/>
    <mergeCell ref="B13:E13"/>
    <mergeCell ref="B14:E14"/>
    <mergeCell ref="B15:E15"/>
    <mergeCell ref="B16:E16"/>
    <mergeCell ref="B17:E17"/>
    <mergeCell ref="B18:E18"/>
    <mergeCell ref="B19:E19"/>
    <mergeCell ref="B20:E20"/>
    <mergeCell ref="B21:E21"/>
    <mergeCell ref="B22:E22"/>
    <mergeCell ref="A23:G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48:E48"/>
    <mergeCell ref="C49:E49"/>
    <mergeCell ref="A50:E50"/>
    <mergeCell ref="A51:G51"/>
    <mergeCell ref="C52:G52"/>
    <mergeCell ref="C53:G53"/>
    <mergeCell ref="C54:G54"/>
    <mergeCell ref="C55:G55"/>
    <mergeCell ref="C56:G56"/>
    <mergeCell ref="C57:G57"/>
    <mergeCell ref="C58:G58"/>
    <mergeCell ref="C59:G59"/>
    <mergeCell ref="A60:G60"/>
    <mergeCell ref="C61:G61"/>
    <mergeCell ref="C62:G62"/>
    <mergeCell ref="C63:G63"/>
    <mergeCell ref="C64:G64"/>
    <mergeCell ref="A54:A55"/>
    <mergeCell ref="B24:B35"/>
    <mergeCell ref="B36:B39"/>
    <mergeCell ref="B40:B43"/>
    <mergeCell ref="B44:B47"/>
    <mergeCell ref="B54:B55"/>
  </mergeCell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2</xdr:col>
                    <xdr:colOff>582295</xdr:colOff>
                    <xdr:row>4</xdr:row>
                    <xdr:rowOff>48895</xdr:rowOff>
                  </from>
                  <to>
                    <xdr:col>3</xdr:col>
                    <xdr:colOff>228600</xdr:colOff>
                    <xdr:row>4</xdr:row>
                    <xdr:rowOff>255270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440690</xdr:colOff>
                    <xdr:row>4</xdr:row>
                    <xdr:rowOff>38100</xdr:rowOff>
                  </from>
                  <to>
                    <xdr:col>4</xdr:col>
                    <xdr:colOff>86995</xdr:colOff>
                    <xdr:row>4</xdr:row>
                    <xdr:rowOff>250190</xdr:rowOff>
                  </to>
                </anchor>
              </controlPr>
            </control>
          </mc:Choice>
        </mc:AlternateContent>
        <mc:AlternateContent xmlns:mc="http://schemas.openxmlformats.org/markup-compatibility/2006">
          <mc:Choice Requires="x14">
            <control shapeId="1027" name="Check Box 3" r:id="rId5">
              <controlPr defaultSize="0">
                <anchor moveWithCells="1">
                  <from>
                    <xdr:col>4</xdr:col>
                    <xdr:colOff>364490</xdr:colOff>
                    <xdr:row>4</xdr:row>
                    <xdr:rowOff>38100</xdr:rowOff>
                  </from>
                  <to>
                    <xdr:col>4</xdr:col>
                    <xdr:colOff>934085</xdr:colOff>
                    <xdr:row>4</xdr:row>
                    <xdr:rowOff>250190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0"/>
  <sheetViews>
    <sheetView workbookViewId="0">
      <selection activeCell="D10" sqref="D10"/>
    </sheetView>
  </sheetViews>
  <sheetFormatPr defaultColWidth="9" defaultRowHeight="13.8" outlineLevelCol="3"/>
  <sheetData>
    <row r="10" spans="4:4">
      <c r="D10" s="1"/>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DCO-AL00</dc:creator>
  <cp:lastModifiedBy>user</cp:lastModifiedBy>
  <dcterms:created xsi:type="dcterms:W3CDTF">2006-09-13T11:21:00Z</dcterms:created>
  <dcterms:modified xsi:type="dcterms:W3CDTF">2025-03-31T16:56:12Z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2052-12.8.2.18605</vt:lpwstr>
  </property>
  <property fmtid="{D5CDD505-2E9C-101B-9397-08002B2CF9AE}" pid="3" name="ICV">
    <vt:lpwstr>D5683EE0AF5643AC976B672E6E838FC8_13</vt:lpwstr>
  </property>
</Properties>
</file>