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500"/>
  </bookViews>
  <sheets>
    <sheet name="Sheet1" sheetId="1" r:id="rId1"/>
    <sheet name="Sheet2" sheetId="2" r:id="rId2"/>
    <sheet name="Sheet3" sheetId="3" r:id="rId3"/>
  </sheets>
  <definedNames>
    <definedName name="_GoBack" localSheetId="0">Sheet1!$A$54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<sst xmlns="http://schemas.openxmlformats.org/spreadsheetml/2006/main" count="110" uniqueCount="88">
  <si>
    <t>新华医院医疗设备采购需求（第5包）</t>
  </si>
  <si>
    <r>
      <rPr>
        <sz val="12"/>
        <color theme="1"/>
        <rFont val="仿宋_GB2312"/>
        <charset val="134"/>
      </rPr>
      <t>设备名称：</t>
    </r>
    <r>
      <rPr>
        <sz val="12"/>
        <color theme="1"/>
        <rFont val="Microsoft YaHei UI"/>
        <charset val="134"/>
      </rPr>
      <t>宫腔镜</t>
    </r>
  </si>
  <si>
    <r>
      <rPr>
        <sz val="12"/>
        <color theme="1"/>
        <rFont val="仿宋_GB2312"/>
        <charset val="134"/>
      </rPr>
      <t>采购数量：</t>
    </r>
    <r>
      <rPr>
        <sz val="12"/>
        <color theme="1"/>
        <rFont val="Microsoft YaHei UI"/>
        <charset val="134"/>
      </rPr>
      <t>1套</t>
    </r>
  </si>
  <si>
    <r>
      <rPr>
        <sz val="12"/>
        <color theme="1"/>
        <rFont val="仿宋_GB2312"/>
        <charset val="134"/>
      </rPr>
      <t>预算总价：</t>
    </r>
    <r>
      <rPr>
        <sz val="12"/>
        <color theme="1"/>
        <rFont val="Microsoft YaHei UI"/>
        <charset val="134"/>
      </rPr>
      <t>120万</t>
    </r>
  </si>
  <si>
    <t>所属医疗设备类别（可多选）：</t>
  </si>
  <si>
    <t>需求内容及描述</t>
  </si>
  <si>
    <t>评分分值</t>
  </si>
  <si>
    <t>是否要提供技术支持资料（是/否）</t>
  </si>
  <si>
    <t>一、主要功能与目标</t>
  </si>
  <si>
    <t>主要用于妇科疾病的宫腔检查及治疗。在宫腔检查过程中，为术者提供更加清晰的视野及画面，清晰显示宫腔内的细微血管及病变组织，具有更高色彩区分度，有助于更精确地划分病变组织。</t>
  </si>
  <si>
    <t>二、主要技术参数</t>
  </si>
  <si>
    <t>主机可实现单平台双镜联合功能，具备两幅不同腔镜图像在同一显示器分屏显示功能</t>
  </si>
  <si>
    <t>是</t>
  </si>
  <si>
    <t>主机模块化设计，可同时连接≥3种功能的模块，至少可搭载硬镜模块、软镜模块，至少包含同品牌电子软镜：电子输尿管镜、电子膀胱镜、电子鼻咽喉镜</t>
  </si>
  <si>
    <t>主机可兼容同品牌电子镜及光学摄像头，至少实现4K荧光、4K白光、4K3D荧光功能。</t>
  </si>
  <si>
    <t>可通过后期增加模块可至少升级到3D外视镜的技术</t>
  </si>
  <si>
    <t>光源使用LED技术，不使用激光技术</t>
  </si>
  <si>
    <t>主要技术参数小计分值</t>
  </si>
  <si>
    <t>三、一般技术参数</t>
  </si>
  <si>
    <t>3.1.1</t>
  </si>
  <si>
    <t>影像主机</t>
  </si>
  <si>
    <t>输出分辨率≥3840*2160，支持逐行扫描</t>
  </si>
  <si>
    <t>否</t>
  </si>
  <si>
    <t>3.1.2</t>
  </si>
  <si>
    <t>图像色域范围BT.2020、BT.709</t>
  </si>
  <si>
    <t>3.1.3</t>
  </si>
  <si>
    <t>影像主机具备集成图文工作站功能,集成图文工作站可术中记录1920x1080P全高清录像及3840x2160超高清图片</t>
  </si>
  <si>
    <t>3.1.4</t>
  </si>
  <si>
    <t>主机可同时处理两路图像信号，进行标准画面与增强画面进行同屏对比显示</t>
  </si>
  <si>
    <t>3.1.5</t>
  </si>
  <si>
    <t xml:space="preserve">纤维镜图像优化功能≥2种 </t>
  </si>
  <si>
    <t>3.1.6</t>
  </si>
  <si>
    <t>可通过画中画功能实现同屏显示模式≥4种</t>
  </si>
  <si>
    <t>3.1.7</t>
  </si>
  <si>
    <t>具备≥2种腔镜光谱分析处理模式，可提高对血管的辨识度</t>
  </si>
  <si>
    <t>3.1.8</t>
  </si>
  <si>
    <t>术野画面≥5级亮度可调</t>
  </si>
  <si>
    <t>3.1.9</t>
  </si>
  <si>
    <t>术野画面≥3倍电子放大功能，7级可调</t>
  </si>
  <si>
    <t>3.1.10</t>
  </si>
  <si>
    <t>输出端口：DP数字端口≥2个，12G/3G-SDI数字端口≥1个，DVI-D数字端口≥1个</t>
  </si>
  <si>
    <t>3.1.11</t>
  </si>
  <si>
    <t>电气安全不低于CF级别，可应用于心脏设备</t>
  </si>
  <si>
    <r>
      <rPr>
        <sz val="12"/>
        <color rgb="FF000000"/>
        <rFont val="仿宋_GB2312"/>
        <charset val="134"/>
      </rPr>
      <t>3.</t>
    </r>
    <r>
      <rPr>
        <sz val="12"/>
        <color rgb="FF000000"/>
        <rFont val="宋体"/>
        <charset val="134"/>
      </rPr>
      <t>2</t>
    </r>
    <r>
      <rPr>
        <sz val="12"/>
        <color rgb="FF000000"/>
        <rFont val="仿宋_GB2312"/>
        <charset val="134"/>
      </rPr>
      <t>.</t>
    </r>
    <r>
      <rPr>
        <sz val="12"/>
        <color rgb="FF000000"/>
        <rFont val="宋体"/>
        <charset val="134"/>
      </rPr>
      <t>1</t>
    </r>
  </si>
  <si>
    <r>
      <rPr>
        <b/>
        <sz val="10"/>
        <color theme="1"/>
        <rFont val="等线"/>
        <charset val="134"/>
      </rPr>
      <t>超高清</t>
    </r>
    <r>
      <rPr>
        <b/>
        <sz val="10"/>
        <color theme="1"/>
        <rFont val="宋体"/>
        <charset val="134"/>
        <scheme val="minor"/>
      </rPr>
      <t>4K</t>
    </r>
    <r>
      <rPr>
        <b/>
        <sz val="10"/>
        <color theme="1"/>
        <rFont val="等线"/>
        <charset val="134"/>
      </rPr>
      <t>摄像头</t>
    </r>
  </si>
  <si>
    <t>采集像素：摄像头像素≥3840*2160，支持逐行扫描</t>
  </si>
  <si>
    <r>
      <rPr>
        <sz val="12"/>
        <color rgb="FF000000"/>
        <rFont val="仿宋_GB2312"/>
        <charset val="134"/>
      </rPr>
      <t>3.</t>
    </r>
    <r>
      <rPr>
        <sz val="12"/>
        <color rgb="FF000000"/>
        <rFont val="宋体"/>
        <charset val="134"/>
      </rPr>
      <t>2</t>
    </r>
    <r>
      <rPr>
        <sz val="12"/>
        <color rgb="FF000000"/>
        <rFont val="仿宋_GB2312"/>
        <charset val="134"/>
      </rPr>
      <t>.</t>
    </r>
    <r>
      <rPr>
        <sz val="12"/>
        <color rgb="FF000000"/>
        <rFont val="宋体"/>
        <charset val="134"/>
      </rPr>
      <t>2</t>
    </r>
  </si>
  <si>
    <t xml:space="preserve">图像格式至少持16：9 </t>
  </si>
  <si>
    <r>
      <rPr>
        <sz val="12"/>
        <color rgb="FF000000"/>
        <rFont val="仿宋_GB2312"/>
        <charset val="134"/>
      </rPr>
      <t>3.</t>
    </r>
    <r>
      <rPr>
        <sz val="12"/>
        <color rgb="FF000000"/>
        <rFont val="宋体"/>
        <charset val="134"/>
      </rPr>
      <t>2</t>
    </r>
    <r>
      <rPr>
        <sz val="12"/>
        <color rgb="FF000000"/>
        <rFont val="仿宋_GB2312"/>
        <charset val="134"/>
      </rPr>
      <t>.</t>
    </r>
    <r>
      <rPr>
        <sz val="12"/>
        <color rgb="FF000000"/>
        <rFont val="宋体"/>
        <charset val="134"/>
      </rPr>
      <t>3</t>
    </r>
  </si>
  <si>
    <t>术野画面放大功能，≥7级可调，具备自适应缩放功能</t>
  </si>
  <si>
    <r>
      <rPr>
        <sz val="12"/>
        <color rgb="FF000000"/>
        <rFont val="仿宋_GB2312"/>
        <charset val="134"/>
      </rPr>
      <t>3.</t>
    </r>
    <r>
      <rPr>
        <sz val="12"/>
        <color rgb="FF000000"/>
        <rFont val="宋体"/>
        <charset val="134"/>
      </rPr>
      <t>2</t>
    </r>
    <r>
      <rPr>
        <sz val="12"/>
        <color rgb="FF000000"/>
        <rFont val="仿宋_GB2312"/>
        <charset val="134"/>
      </rPr>
      <t>.</t>
    </r>
    <r>
      <rPr>
        <sz val="12"/>
        <color rgb="FF000000"/>
        <rFont val="宋体"/>
        <charset val="134"/>
      </rPr>
      <t>4</t>
    </r>
  </si>
  <si>
    <t>电气安全：医用设备电气安全CF-1类，可应用于心脏设备</t>
  </si>
  <si>
    <r>
      <rPr>
        <sz val="12"/>
        <color rgb="FF000000"/>
        <rFont val="仿宋_GB2312"/>
        <charset val="134"/>
      </rPr>
      <t>3.3.</t>
    </r>
    <r>
      <rPr>
        <sz val="12"/>
        <color rgb="FF000000"/>
        <rFont val="宋体"/>
        <charset val="134"/>
      </rPr>
      <t>1</t>
    </r>
  </si>
  <si>
    <t>LED冷光源</t>
  </si>
  <si>
    <t>色温6500K±100K</t>
  </si>
  <si>
    <r>
      <rPr>
        <sz val="12"/>
        <color rgb="FF000000"/>
        <rFont val="仿宋_GB2312"/>
        <charset val="134"/>
      </rPr>
      <t>3.3.</t>
    </r>
    <r>
      <rPr>
        <sz val="12"/>
        <color rgb="FF000000"/>
        <rFont val="宋体"/>
        <charset val="134"/>
      </rPr>
      <t>2</t>
    </r>
  </si>
  <si>
    <t>配置LED灯泡，寿命≥30000小时</t>
  </si>
  <si>
    <r>
      <rPr>
        <sz val="12"/>
        <color rgb="FF000000"/>
        <rFont val="仿宋_GB2312"/>
        <charset val="134"/>
      </rPr>
      <t>3.3.</t>
    </r>
    <r>
      <rPr>
        <sz val="12"/>
        <color rgb="FF000000"/>
        <rFont val="宋体"/>
        <charset val="134"/>
      </rPr>
      <t>3</t>
    </r>
  </si>
  <si>
    <t>输出总通光量≥1400流明</t>
  </si>
  <si>
    <r>
      <rPr>
        <sz val="12"/>
        <color rgb="FF000000"/>
        <rFont val="仿宋_GB2312"/>
        <charset val="134"/>
      </rPr>
      <t>3.3.</t>
    </r>
    <r>
      <rPr>
        <sz val="12"/>
        <color rgb="FF000000"/>
        <rFont val="宋体"/>
        <charset val="134"/>
      </rPr>
      <t>4</t>
    </r>
  </si>
  <si>
    <t>电气安全：不低于医用设备电气安全CF-1类</t>
  </si>
  <si>
    <t xml:space="preserve">         一般技术参数小计分值</t>
  </si>
  <si>
    <t>技术参数总计分值</t>
  </si>
  <si>
    <t>四、伴随服务要求</t>
  </si>
  <si>
    <t>产品配置要求</t>
  </si>
  <si>
    <t>4K摄像系统主机	1台
4K影像模块	1个
超高清4K摄像头	1个
LED冷光源	1台
≥32"英寸4K医用监视器	1台
医用台车	1台
宫腔电切镜及配套器械	1套
手术电极 5根</t>
  </si>
  <si>
    <t>随机工具、产品的升级要求</t>
  </si>
  <si>
    <t>免费提供软件升级</t>
  </si>
  <si>
    <t>安装</t>
  </si>
  <si>
    <r>
      <rPr>
        <sz val="12"/>
        <color rgb="FF000000"/>
        <rFont val="Wingdings 2"/>
        <charset val="2"/>
      </rPr>
      <t>R</t>
    </r>
    <r>
      <rPr>
        <sz val="12"/>
        <color indexed="8"/>
        <rFont val="仿宋_GB2312"/>
        <charset val="134"/>
      </rPr>
      <t xml:space="preserve">需要     </t>
    </r>
    <r>
      <rPr>
        <sz val="12"/>
        <color indexed="8"/>
        <rFont val="Wingdings"/>
        <charset val="2"/>
      </rPr>
      <t>¨</t>
    </r>
    <r>
      <rPr>
        <sz val="12"/>
        <color indexed="8"/>
        <rFont val="仿宋_GB2312"/>
        <charset val="134"/>
      </rPr>
      <t>不需要</t>
    </r>
  </si>
  <si>
    <t>供货方原厂将设备放置到院方指定的地方，并免费提供设备的安装服务</t>
  </si>
  <si>
    <t>调试</t>
  </si>
  <si>
    <t>到货验收及安装调试：
1） 本招标规定的设备运抵医院后，应由供货方派销售员及有经验的工程师到现场，负责指挥卸货、搬运、验收，并放置到院方指定的地方，及时开箱安装调试。
2） 供货方应负责对设备的全套文字资料、软件资料进行清点、编号整理完毕后，及时交付院方存档。
3） 接到院方安装通知后二周内安装调试结束，晚一天保修期延长二天，以此类推。</t>
  </si>
  <si>
    <t>提供技术援助</t>
  </si>
  <si>
    <t>对医院有关技术人员进行相应产品应用培训，并对有关工程技术人员进行设备基本保养和维护的指导</t>
  </si>
  <si>
    <t>培训</t>
  </si>
  <si>
    <t>设备安装完成后，免费提供产品应用培训及跟机操作，提供免费保养培训，并伴有不定期的可预约培训。</t>
  </si>
  <si>
    <t>验收方案</t>
  </si>
  <si>
    <t>院方验收：
1） 本招标项目规定的设备应是全新的无任何缺陷的，供货方应按照招标文件规定的技术要求和范围进行设备的设计和制造。
2） 安装调试后设备的各种性能和参数应满足招标文件规定的技术要求。
3） 安装调试、业务培训、临床使用等完全结束后，由院方、使用科室协同供货方一起，对全套设备进行全面清点及性能的验收。
4） 经验收转运一周后，设备科、使用科室签字，医院盖章后，确认该设备验收通过，交院方正式使用。</t>
  </si>
  <si>
    <t>五、售后服务要求</t>
  </si>
  <si>
    <t>售后服务响应时间</t>
  </si>
  <si>
    <t>设备出现故障时，响应时间在2小时内，12小时内抵达现场。</t>
  </si>
  <si>
    <t>服务内容与计划</t>
  </si>
  <si>
    <t>提供所投产品的终身免费软件升级、提供详细配置清单、在中国具有零配件仓库，所有售后由原厂提供</t>
  </si>
  <si>
    <t>维保内容与价格</t>
  </si>
  <si>
    <r>
      <rPr>
        <sz val="12"/>
        <color rgb="FF000000"/>
        <rFont val="Microsoft YaHei UI"/>
        <charset val="134"/>
      </rPr>
      <t>保修4年，</t>
    </r>
    <r>
      <rPr>
        <sz val="12"/>
        <color rgb="FF000000"/>
        <rFont val="仿宋_GB2312"/>
        <charset val="134"/>
      </rPr>
      <t>维保内容：
1） 保修期内、外发生故障报修，自报修电话接通后，工程师需二小时内应答。 
2） 保修期内未排除的故障，应延长保修期直至该故障排除后正常使用一个月，并且该故障未重复出现为止。
3） 为保证院方设备能正常运转，过保修期后，在每年提供一次免费保养。
4） 不管是否购买年保修，供货方应负责，应有义务及时提供该设备软件免费升级。
5） 任何时间由于软件发生问题，应及时免费上门安装调试。
6） 保修期过后，需换零配件，维修站提供零配件价格，经院方确认后，先维修后付款。</t>
    </r>
  </si>
  <si>
    <t>备品备件供货与价格</t>
  </si>
  <si>
    <t>备品备件保持十年供应，维修配件价格打9折供应。（投标同时需提供该机零配件实际价格，终身价格只降不升。）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</si>
</sst>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b/>
      <sz val="16"/>
      <color theme="1"/>
      <name val="仿宋_GB2312"/>
      <charset val="134"/>
    </font>
    <font>
      <sz val="12"/>
      <color theme="1"/>
      <name val="仿宋_GB2312"/>
      <charset val="134"/>
    </font>
    <font>
      <b/>
      <sz val="12"/>
      <color indexed="8"/>
      <name val="仿宋_GB2312"/>
      <charset val="134"/>
    </font>
    <font>
      <b/>
      <sz val="12"/>
      <color rgb="FF000000"/>
      <name val="仿宋_GB2312"/>
      <charset val="134"/>
    </font>
    <font>
      <sz val="12"/>
      <color rgb="FF000000"/>
      <name val="仿宋_GB2312"/>
      <charset val="134"/>
    </font>
    <font>
      <sz val="12"/>
      <color rgb="FF000000"/>
      <name val="宋体"/>
      <charset val="134"/>
      <scheme val="minor"/>
    </font>
    <font>
      <sz val="10"/>
      <color rgb="FF000000"/>
      <name val="宋体"/>
      <charset val="134"/>
      <scheme val="minor"/>
    </font>
    <font>
      <sz val="10.5"/>
      <color theme="1"/>
      <name val="等线"/>
      <charset val="134"/>
    </font>
    <font>
      <b/>
      <sz val="10"/>
      <color theme="1"/>
      <name val="等线"/>
      <charset val="134"/>
    </font>
    <font>
      <sz val="9"/>
      <color theme="1"/>
      <name val="宋体"/>
      <charset val="134"/>
    </font>
    <font>
      <sz val="12"/>
      <color rgb="FF000000"/>
      <name val="微软雅黑"/>
      <charset val="134"/>
    </font>
    <font>
      <b/>
      <sz val="12"/>
      <color rgb="FF000000"/>
      <name val="宋体"/>
      <charset val="134"/>
      <scheme val="minor"/>
    </font>
    <font>
      <sz val="12"/>
      <color rgb="FF000000"/>
      <name val="Wingdings"/>
      <charset val="2"/>
    </font>
    <font>
      <b/>
      <sz val="11"/>
      <color theme="1"/>
      <name val="宋体"/>
      <charset val="134"/>
      <scheme val="minor"/>
    </font>
    <font>
      <sz val="12"/>
      <color rgb="FF000000"/>
      <name val="Microsoft YaHei UI"/>
      <charset val="134"/>
    </font>
    <font>
      <b/>
      <sz val="11"/>
      <color rgb="FF000000"/>
      <name val="仿宋_GB2312"/>
      <charset val="134"/>
    </font>
    <font>
      <sz val="12"/>
      <color rgb="FF000000"/>
      <name val="宋体"/>
      <charset val="134"/>
    </font>
    <font>
      <b/>
      <sz val="14"/>
      <color rgb="FF000000"/>
      <name val="仿宋_GB2312"/>
      <charset val="134"/>
    </font>
    <font>
      <b/>
      <sz val="14"/>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Microsoft YaHei UI"/>
      <charset val="134"/>
    </font>
    <font>
      <b/>
      <sz val="10"/>
      <color theme="1"/>
      <name val="宋体"/>
      <charset val="134"/>
      <scheme val="minor"/>
    </font>
    <font>
      <sz val="12"/>
      <color rgb="FF000000"/>
      <name val="Wingdings 2"/>
      <charset val="2"/>
    </font>
    <font>
      <sz val="12"/>
      <color indexed="8"/>
      <name val="仿宋_GB2312"/>
      <charset val="134"/>
    </font>
    <font>
      <sz val="12"/>
      <color indexed="8"/>
      <name val="Wingdings"/>
      <charset val="2"/>
    </font>
  </fonts>
  <fills count="34">
    <fill>
      <patternFill patternType="none"/>
    </fill>
    <fill>
      <patternFill patternType="gray125"/>
    </fill>
    <fill>
      <patternFill patternType="solid">
        <fgColor theme="0" tint="-0.14990691854609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11"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2" applyNumberFormat="0" applyFill="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7" fillId="0" borderId="0" applyNumberFormat="0" applyFill="0" applyBorder="0" applyAlignment="0" applyProtection="0">
      <alignment vertical="center"/>
    </xf>
    <xf numFmtId="0" fontId="28" fillId="4" borderId="14" applyNumberFormat="0" applyAlignment="0" applyProtection="0">
      <alignment vertical="center"/>
    </xf>
    <xf numFmtId="0" fontId="29" fillId="5" borderId="15" applyNumberFormat="0" applyAlignment="0" applyProtection="0">
      <alignment vertical="center"/>
    </xf>
    <xf numFmtId="0" fontId="30" fillId="5" borderId="14" applyNumberFormat="0" applyAlignment="0" applyProtection="0">
      <alignment vertical="center"/>
    </xf>
    <xf numFmtId="0" fontId="31" fillId="6" borderId="16" applyNumberFormat="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56">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2" xfId="0" applyFont="1" applyBorder="1" applyAlignment="1">
      <alignment horizontal="justify" vertical="center"/>
    </xf>
    <xf numFmtId="0" fontId="6" fillId="0" borderId="2" xfId="0" applyFont="1" applyBorder="1" applyAlignment="1">
      <alignment horizontal="left" vertical="center" wrapText="1"/>
    </xf>
    <xf numFmtId="0" fontId="5" fillId="0" borderId="2"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5" fillId="0" borderId="1" xfId="0" applyFont="1" applyBorder="1" applyAlignment="1">
      <alignment horizontal="left" vertical="center" wrapText="1"/>
    </xf>
    <xf numFmtId="0" fontId="8" fillId="0" borderId="2" xfId="0" applyFont="1" applyBorder="1" applyAlignment="1">
      <alignment vertical="center" wrapText="1"/>
    </xf>
    <xf numFmtId="0" fontId="4" fillId="0" borderId="2" xfId="0" applyFont="1" applyBorder="1" applyAlignment="1">
      <alignment horizontal="right" vertical="center" wrapText="1"/>
    </xf>
    <xf numFmtId="0" fontId="4" fillId="0" borderId="3" xfId="0" applyFont="1" applyBorder="1" applyAlignment="1">
      <alignment horizontal="right" vertical="center" wrapText="1"/>
    </xf>
    <xf numFmtId="0" fontId="9" fillId="0" borderId="1" xfId="0"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alignment horizontal="left" vertical="center" wrapText="1"/>
    </xf>
    <xf numFmtId="0" fontId="5" fillId="0" borderId="1" xfId="0" applyFont="1" applyBorder="1" applyAlignment="1">
      <alignment horizontal="justify" vertical="center" wrapText="1"/>
    </xf>
    <xf numFmtId="0" fontId="8" fillId="0" borderId="1" xfId="0" applyFont="1" applyBorder="1" applyAlignment="1">
      <alignment vertical="center" wrapText="1"/>
    </xf>
    <xf numFmtId="0" fontId="4" fillId="0" borderId="1" xfId="0" applyFont="1" applyBorder="1" applyAlignment="1">
      <alignment horizontal="right"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11" fillId="0" borderId="2" xfId="0" applyFont="1" applyBorder="1" applyAlignment="1">
      <alignment horizontal="left" vertical="center" wrapText="1"/>
    </xf>
    <xf numFmtId="0" fontId="5" fillId="0" borderId="3" xfId="0" applyFont="1" applyBorder="1" applyAlignment="1">
      <alignment horizontal="left" vertical="center" wrapText="1"/>
    </xf>
    <xf numFmtId="0" fontId="12" fillId="0" borderId="1" xfId="0" applyFont="1" applyBorder="1" applyAlignment="1">
      <alignment horizontal="left" vertical="center" wrapText="1"/>
    </xf>
    <xf numFmtId="0" fontId="5" fillId="0" borderId="5"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5" fillId="0" borderId="6" xfId="0" applyFont="1" applyBorder="1" applyAlignment="1">
      <alignment horizontal="left" vertical="center" wrapText="1"/>
    </xf>
    <xf numFmtId="0" fontId="14" fillId="0" borderId="1" xfId="0" applyFont="1" applyBorder="1" applyAlignment="1">
      <alignment horizontal="left" vertical="center" wrapText="1"/>
    </xf>
    <xf numFmtId="0" fontId="4" fillId="2" borderId="7" xfId="0" applyFont="1" applyFill="1" applyBorder="1" applyAlignment="1">
      <alignment horizontal="center" vertical="center" wrapText="1"/>
    </xf>
    <xf numFmtId="0" fontId="4" fillId="2" borderId="0" xfId="0" applyFont="1" applyFill="1" applyAlignment="1">
      <alignment horizontal="center" vertical="center" wrapText="1"/>
    </xf>
    <xf numFmtId="0" fontId="15" fillId="0" borderId="1" xfId="0" applyFont="1" applyBorder="1" applyAlignment="1">
      <alignment horizontal="left" vertical="center" wrapText="1"/>
    </xf>
    <xf numFmtId="0" fontId="2" fillId="0" borderId="8" xfId="0" applyFont="1" applyBorder="1" applyAlignment="1">
      <alignment horizontal="left"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2" borderId="8" xfId="0" applyFont="1" applyFill="1" applyBorder="1" applyAlignment="1">
      <alignment horizontal="center" vertical="center" wrapText="1"/>
    </xf>
    <xf numFmtId="0" fontId="7" fillId="0" borderId="8" xfId="0" applyFont="1" applyBorder="1" applyAlignment="1">
      <alignment horizontal="left"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4" fillId="0" borderId="8" xfId="0" applyFont="1" applyBorder="1" applyAlignment="1">
      <alignment horizontal="right" vertical="center" wrapText="1"/>
    </xf>
    <xf numFmtId="0" fontId="18"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4" fillId="2" borderId="9" xfId="0" applyFont="1" applyFill="1" applyBorder="1" applyAlignment="1">
      <alignment horizontal="center"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0" fontId="4" fillId="2" borderId="10" xfId="0" applyFont="1" applyFill="1" applyBorder="1" applyAlignment="1">
      <alignment horizontal="center" vertical="center" wrapText="1"/>
    </xf>
    <xf numFmtId="0" fontId="10" fillId="0" borderId="0" xfId="0" applyFont="1" applyAlignment="1">
      <alignment horizontal="left" vertical="center"/>
    </xf>
    <xf numFmtId="0" fontId="10" fillId="0" borderId="0" xfId="0" applyFont="1">
      <alignment vertical="center"/>
    </xf>
    <xf numFmtId="0" fontId="5" fillId="0" borderId="0" xfId="0" applyFont="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582386</xdr:colOff>
          <xdr:row>4</xdr:row>
          <xdr:rowOff>48986</xdr:rowOff>
        </xdr:from>
        <xdr:to>
          <xdr:col>3</xdr:col>
          <xdr:colOff>48986</xdr:colOff>
          <xdr:row>4</xdr:row>
          <xdr:rowOff>261257</xdr:rowOff>
        </xdr:to>
        <xdr:sp>
          <xdr:nvSpPr>
            <xdr:cNvPr id="1028" name="Check Box 4" hidden="1">
              <a:extLst>
                <a:ext uri="{63B3BB69-23CF-44E3-9099-C40C66FF867C}">
                  <a14:compatExt spid="_x0000_s1028"/>
                </a:ext>
              </a:extLst>
            </xdr:cNvPr>
            <xdr:cNvSpPr/>
          </xdr:nvSpPr>
          <xdr:spPr>
            <a:xfrm>
              <a:off x="2433320" y="1782445"/>
              <a:ext cx="568960" cy="21209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第一类</a:t>
              </a:r>
              <a:endParaRPr lang="zh-CN" altLang="en-US" sz="900" b="0" i="0" u="none" strike="noStrike" baseline="0">
                <a:solidFill>
                  <a:srgbClr val="000000"/>
                </a:solidFill>
                <a:latin typeface="宋体"/>
                <a:ea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440871</xdr:colOff>
          <xdr:row>4</xdr:row>
          <xdr:rowOff>38100</xdr:rowOff>
        </xdr:from>
        <xdr:to>
          <xdr:col>3</xdr:col>
          <xdr:colOff>1034143</xdr:colOff>
          <xdr:row>4</xdr:row>
          <xdr:rowOff>250371</xdr:rowOff>
        </xdr:to>
        <xdr:sp>
          <xdr:nvSpPr>
            <xdr:cNvPr id="1029" name="Check Box 5" hidden="1">
              <a:extLst>
                <a:ext uri="{63B3BB69-23CF-44E3-9099-C40C66FF867C}">
                  <a14:compatExt spid="_x0000_s1029"/>
                </a:ext>
              </a:extLst>
            </xdr:cNvPr>
            <xdr:cNvSpPr/>
          </xdr:nvSpPr>
          <xdr:spPr>
            <a:xfrm>
              <a:off x="3394075" y="1771650"/>
              <a:ext cx="593090" cy="21209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第二类</a:t>
              </a:r>
              <a:endParaRPr lang="zh-CN" altLang="en-US" sz="900" b="0" i="0" u="none" strike="noStrike" baseline="0">
                <a:solidFill>
                  <a:srgbClr val="000000"/>
                </a:solidFill>
                <a:latin typeface="宋体"/>
                <a:ea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364671</xdr:colOff>
          <xdr:row>4</xdr:row>
          <xdr:rowOff>38100</xdr:rowOff>
        </xdr:from>
        <xdr:to>
          <xdr:col>4</xdr:col>
          <xdr:colOff>952500</xdr:colOff>
          <xdr:row>4</xdr:row>
          <xdr:rowOff>250371</xdr:rowOff>
        </xdr:to>
        <xdr:sp>
          <xdr:nvSpPr>
            <xdr:cNvPr id="1030" name="Check Box 6" hidden="1">
              <a:extLst>
                <a:ext uri="{63B3BB69-23CF-44E3-9099-C40C66FF867C}">
                  <a14:compatExt spid="_x0000_s1030"/>
                </a:ext>
              </a:extLst>
            </xdr:cNvPr>
            <xdr:cNvSpPr/>
          </xdr:nvSpPr>
          <xdr:spPr>
            <a:xfrm>
              <a:off x="4388485" y="1771650"/>
              <a:ext cx="588010" cy="21209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第三类</a:t>
              </a:r>
              <a:endParaRPr lang="zh-CN" altLang="en-US" sz="900" b="0" i="0" u="none" strike="noStrike" baseline="0">
                <a:solidFill>
                  <a:srgbClr val="000000"/>
                </a:solidFill>
                <a:latin typeface="宋体"/>
                <a:ea typeface="宋体"/>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51"/>
  <sheetViews>
    <sheetView tabSelected="1" zoomScale="80" zoomScaleNormal="80" topLeftCell="A35" workbookViewId="0">
      <selection activeCell="L49" sqref="L49"/>
    </sheetView>
  </sheetViews>
  <sheetFormatPr defaultColWidth="9" defaultRowHeight="13.8"/>
  <cols>
    <col min="1" max="1" width="8.37962962962963" style="1" customWidth="1"/>
    <col min="2" max="2" width="18.6111111111111" style="1" customWidth="1"/>
    <col min="3" max="3" width="16.0740740740741" style="1" customWidth="1"/>
    <col min="4" max="4" width="15.6111111111111" style="1" customWidth="1"/>
    <col min="5" max="5" width="29.1481481481481" style="1" customWidth="1"/>
    <col min="6" max="6" width="13.462962962963" style="1" customWidth="1"/>
    <col min="7" max="7" width="19.3796296296296" style="1" customWidth="1"/>
  </cols>
  <sheetData>
    <row r="1" ht="64.5" customHeight="1" spans="1:7">
      <c r="A1" s="2" t="s">
        <v>0</v>
      </c>
      <c r="B1" s="2"/>
      <c r="C1" s="2"/>
      <c r="D1" s="2"/>
      <c r="E1" s="2"/>
      <c r="F1" s="2"/>
      <c r="G1" s="2"/>
    </row>
    <row r="2" ht="24" customHeight="1" spans="1:7">
      <c r="A2" s="3" t="s">
        <v>1</v>
      </c>
      <c r="B2" s="4"/>
      <c r="C2" s="4"/>
      <c r="D2" s="4"/>
      <c r="E2" s="4"/>
      <c r="F2" s="4"/>
      <c r="G2" s="37"/>
    </row>
    <row r="3" ht="24" customHeight="1" spans="1:7">
      <c r="A3" s="3" t="s">
        <v>2</v>
      </c>
      <c r="B3" s="4"/>
      <c r="C3" s="4"/>
      <c r="D3" s="4"/>
      <c r="E3" s="4"/>
      <c r="F3" s="4"/>
      <c r="G3" s="37"/>
    </row>
    <row r="4" ht="24" customHeight="1" spans="1:7">
      <c r="A4" s="3" t="s">
        <v>3</v>
      </c>
      <c r="B4" s="4"/>
      <c r="C4" s="4"/>
      <c r="D4" s="4"/>
      <c r="E4" s="4"/>
      <c r="F4" s="4"/>
      <c r="G4" s="37"/>
    </row>
    <row r="5" ht="24" customHeight="1" spans="1:7">
      <c r="A5" s="3" t="s">
        <v>4</v>
      </c>
      <c r="B5" s="4"/>
      <c r="C5" s="4"/>
      <c r="D5" s="4"/>
      <c r="E5" s="4"/>
      <c r="F5" s="4"/>
      <c r="G5" s="37"/>
    </row>
    <row r="6" ht="46.2" customHeight="1" spans="1:7">
      <c r="A6" s="5" t="s">
        <v>5</v>
      </c>
      <c r="B6" s="6"/>
      <c r="C6" s="6"/>
      <c r="D6" s="6"/>
      <c r="E6" s="38"/>
      <c r="F6" s="39" t="s">
        <v>6</v>
      </c>
      <c r="G6" s="40" t="s">
        <v>7</v>
      </c>
    </row>
    <row r="7" ht="19.95" customHeight="1" spans="1:7">
      <c r="A7" s="7" t="s">
        <v>8</v>
      </c>
      <c r="B7" s="8"/>
      <c r="C7" s="8"/>
      <c r="D7" s="8"/>
      <c r="E7" s="8"/>
      <c r="F7" s="8"/>
      <c r="G7" s="41"/>
    </row>
    <row r="8" ht="60" customHeight="1" spans="1:7">
      <c r="A8" s="9">
        <v>1.1</v>
      </c>
      <c r="B8" s="10" t="s">
        <v>9</v>
      </c>
      <c r="C8" s="4"/>
      <c r="D8" s="4"/>
      <c r="E8" s="4"/>
      <c r="F8" s="4"/>
      <c r="G8" s="4"/>
    </row>
    <row r="9" ht="19.95" customHeight="1" spans="1:7">
      <c r="A9" s="7" t="s">
        <v>10</v>
      </c>
      <c r="B9" s="8"/>
      <c r="C9" s="8"/>
      <c r="D9" s="8"/>
      <c r="E9" s="8"/>
      <c r="F9" s="8"/>
      <c r="G9" s="41"/>
    </row>
    <row r="10" ht="19.95" customHeight="1" spans="1:7">
      <c r="A10" s="11">
        <v>2.1</v>
      </c>
      <c r="B10" s="12" t="s">
        <v>11</v>
      </c>
      <c r="C10" s="13"/>
      <c r="D10" s="13"/>
      <c r="E10" s="42"/>
      <c r="F10" s="43">
        <v>5</v>
      </c>
      <c r="G10" s="44" t="s">
        <v>12</v>
      </c>
    </row>
    <row r="11" ht="34.5" customHeight="1" spans="1:7">
      <c r="A11" s="11">
        <v>2.2</v>
      </c>
      <c r="B11" s="12" t="s">
        <v>13</v>
      </c>
      <c r="C11" s="13"/>
      <c r="D11" s="13"/>
      <c r="E11" s="42"/>
      <c r="F11" s="43">
        <v>5</v>
      </c>
      <c r="G11" s="44" t="s">
        <v>12</v>
      </c>
    </row>
    <row r="12" ht="19.95" customHeight="1" spans="1:7">
      <c r="A12" s="11">
        <v>2.3</v>
      </c>
      <c r="B12" s="12" t="s">
        <v>14</v>
      </c>
      <c r="C12" s="13"/>
      <c r="D12" s="13"/>
      <c r="E12" s="42"/>
      <c r="F12" s="43">
        <v>5</v>
      </c>
      <c r="G12" s="44" t="s">
        <v>12</v>
      </c>
    </row>
    <row r="13" ht="19.95" customHeight="1" spans="1:7">
      <c r="A13" s="11">
        <v>2.4</v>
      </c>
      <c r="B13" s="12" t="s">
        <v>15</v>
      </c>
      <c r="C13" s="13"/>
      <c r="D13" s="13"/>
      <c r="E13" s="42"/>
      <c r="F13" s="43">
        <v>5</v>
      </c>
      <c r="G13" s="44" t="s">
        <v>12</v>
      </c>
    </row>
    <row r="14" ht="19.95" customHeight="1" spans="1:7">
      <c r="A14" s="14">
        <v>2.5</v>
      </c>
      <c r="B14" s="12" t="s">
        <v>16</v>
      </c>
      <c r="C14" s="13"/>
      <c r="D14" s="13"/>
      <c r="E14" s="42"/>
      <c r="F14" s="43">
        <v>5</v>
      </c>
      <c r="G14" s="44" t="s">
        <v>12</v>
      </c>
    </row>
    <row r="15" ht="16.2" customHeight="1" spans="1:7">
      <c r="A15" s="15"/>
      <c r="B15" s="16" t="s">
        <v>17</v>
      </c>
      <c r="C15" s="17"/>
      <c r="D15" s="17"/>
      <c r="E15" s="45"/>
      <c r="F15" s="46">
        <f>SUM(F10:F14)</f>
        <v>25</v>
      </c>
      <c r="G15" s="23"/>
    </row>
    <row r="16" ht="19.95" customHeight="1" spans="1:7">
      <c r="A16" s="7" t="s">
        <v>18</v>
      </c>
      <c r="B16" s="8"/>
      <c r="C16" s="8"/>
      <c r="D16" s="8"/>
      <c r="E16" s="8"/>
      <c r="F16" s="8"/>
      <c r="G16" s="41"/>
    </row>
    <row r="17" ht="19.95" customHeight="1" spans="1:7">
      <c r="A17" s="11" t="s">
        <v>19</v>
      </c>
      <c r="B17" s="18" t="s">
        <v>20</v>
      </c>
      <c r="C17" s="19" t="s">
        <v>21</v>
      </c>
      <c r="D17" s="19"/>
      <c r="E17" s="19"/>
      <c r="F17" s="43">
        <v>1</v>
      </c>
      <c r="G17" s="44" t="s">
        <v>22</v>
      </c>
    </row>
    <row r="18" ht="19.95" customHeight="1" spans="1:7">
      <c r="A18" s="11" t="s">
        <v>23</v>
      </c>
      <c r="B18" s="18"/>
      <c r="C18" s="19" t="s">
        <v>24</v>
      </c>
      <c r="D18" s="19"/>
      <c r="E18" s="19"/>
      <c r="F18" s="43">
        <v>1</v>
      </c>
      <c r="G18" s="44" t="s">
        <v>22</v>
      </c>
    </row>
    <row r="19" ht="31.5" customHeight="1" spans="1:7">
      <c r="A19" s="11" t="s">
        <v>25</v>
      </c>
      <c r="B19" s="18"/>
      <c r="C19" s="20" t="s">
        <v>26</v>
      </c>
      <c r="D19" s="20"/>
      <c r="E19" s="20"/>
      <c r="F19" s="43">
        <v>1</v>
      </c>
      <c r="G19" s="44" t="s">
        <v>22</v>
      </c>
    </row>
    <row r="20" ht="19.95" customHeight="1" spans="1:11">
      <c r="A20" s="11" t="s">
        <v>27</v>
      </c>
      <c r="B20" s="18"/>
      <c r="C20" s="19" t="s">
        <v>28</v>
      </c>
      <c r="D20" s="19"/>
      <c r="E20" s="19"/>
      <c r="F20" s="43">
        <v>1</v>
      </c>
      <c r="G20" s="44" t="s">
        <v>22</v>
      </c>
      <c r="I20" s="53"/>
      <c r="J20" s="53"/>
      <c r="K20" s="54"/>
    </row>
    <row r="21" ht="19.95" customHeight="1" spans="1:10">
      <c r="A21" s="11" t="s">
        <v>29</v>
      </c>
      <c r="B21" s="18"/>
      <c r="C21" s="19" t="s">
        <v>30</v>
      </c>
      <c r="D21" s="19"/>
      <c r="E21" s="19"/>
      <c r="F21" s="43">
        <v>1</v>
      </c>
      <c r="G21" s="44" t="s">
        <v>22</v>
      </c>
      <c r="I21" s="53"/>
      <c r="J21" s="53"/>
    </row>
    <row r="22" ht="19.95" customHeight="1" spans="1:10">
      <c r="A22" s="11" t="s">
        <v>31</v>
      </c>
      <c r="B22" s="18"/>
      <c r="C22" s="19" t="s">
        <v>32</v>
      </c>
      <c r="D22" s="19"/>
      <c r="E22" s="19"/>
      <c r="F22" s="43">
        <v>1</v>
      </c>
      <c r="G22" s="44" t="s">
        <v>22</v>
      </c>
      <c r="I22" s="53"/>
      <c r="J22" s="53"/>
    </row>
    <row r="23" ht="19.95" customHeight="1" spans="1:10">
      <c r="A23" s="11" t="s">
        <v>33</v>
      </c>
      <c r="B23" s="18"/>
      <c r="C23" s="19" t="s">
        <v>34</v>
      </c>
      <c r="D23" s="19"/>
      <c r="E23" s="19"/>
      <c r="F23" s="43">
        <v>1</v>
      </c>
      <c r="G23" s="44" t="s">
        <v>22</v>
      </c>
      <c r="I23" s="53"/>
      <c r="J23" s="53"/>
    </row>
    <row r="24" ht="19.95" customHeight="1" spans="1:10">
      <c r="A24" s="11" t="s">
        <v>35</v>
      </c>
      <c r="B24" s="18"/>
      <c r="C24" s="19" t="s">
        <v>36</v>
      </c>
      <c r="D24" s="19"/>
      <c r="E24" s="19"/>
      <c r="F24" s="43">
        <v>1</v>
      </c>
      <c r="G24" s="44" t="s">
        <v>22</v>
      </c>
      <c r="I24" s="53"/>
      <c r="J24" s="53"/>
    </row>
    <row r="25" ht="19.95" customHeight="1" spans="1:10">
      <c r="A25" s="11" t="s">
        <v>37</v>
      </c>
      <c r="B25" s="18"/>
      <c r="C25" s="19" t="s">
        <v>38</v>
      </c>
      <c r="D25" s="19"/>
      <c r="E25" s="19"/>
      <c r="F25" s="43">
        <v>1</v>
      </c>
      <c r="G25" s="44" t="s">
        <v>22</v>
      </c>
      <c r="I25" s="53"/>
      <c r="J25" s="53"/>
    </row>
    <row r="26" ht="19.95" customHeight="1" spans="1:10">
      <c r="A26" s="11" t="s">
        <v>39</v>
      </c>
      <c r="B26" s="18"/>
      <c r="C26" s="19" t="s">
        <v>40</v>
      </c>
      <c r="D26" s="19"/>
      <c r="E26" s="19"/>
      <c r="F26" s="43">
        <v>1</v>
      </c>
      <c r="G26" s="44" t="s">
        <v>22</v>
      </c>
      <c r="I26" s="53"/>
      <c r="J26" s="53"/>
    </row>
    <row r="27" ht="19.95" customHeight="1" spans="1:10">
      <c r="A27" s="11" t="s">
        <v>41</v>
      </c>
      <c r="B27" s="18"/>
      <c r="C27" s="19" t="s">
        <v>42</v>
      </c>
      <c r="D27" s="19"/>
      <c r="E27" s="19"/>
      <c r="F27" s="43">
        <v>1</v>
      </c>
      <c r="G27" s="44" t="s">
        <v>22</v>
      </c>
      <c r="I27" s="53"/>
      <c r="J27" s="53"/>
    </row>
    <row r="28" ht="19.95" customHeight="1" spans="1:10">
      <c r="A28" s="11" t="s">
        <v>43</v>
      </c>
      <c r="B28" s="18" t="s">
        <v>44</v>
      </c>
      <c r="C28" s="19" t="s">
        <v>45</v>
      </c>
      <c r="D28" s="19"/>
      <c r="E28" s="19"/>
      <c r="F28" s="43">
        <v>0.5</v>
      </c>
      <c r="G28" s="44" t="s">
        <v>22</v>
      </c>
      <c r="I28" s="53"/>
      <c r="J28" s="53"/>
    </row>
    <row r="29" ht="19.95" customHeight="1" spans="1:10">
      <c r="A29" s="11" t="s">
        <v>46</v>
      </c>
      <c r="B29" s="18"/>
      <c r="C29" s="19" t="s">
        <v>47</v>
      </c>
      <c r="D29" s="19"/>
      <c r="E29" s="19"/>
      <c r="F29" s="43">
        <v>0.5</v>
      </c>
      <c r="G29" s="44" t="s">
        <v>22</v>
      </c>
      <c r="I29" s="53"/>
      <c r="J29" s="53"/>
    </row>
    <row r="30" ht="19.95" customHeight="1" spans="1:10">
      <c r="A30" s="11" t="s">
        <v>48</v>
      </c>
      <c r="B30" s="18"/>
      <c r="C30" s="19" t="s">
        <v>49</v>
      </c>
      <c r="D30" s="19"/>
      <c r="E30" s="19"/>
      <c r="F30" s="43">
        <v>0.5</v>
      </c>
      <c r="G30" s="44" t="s">
        <v>22</v>
      </c>
      <c r="I30" s="53"/>
      <c r="J30" s="53"/>
    </row>
    <row r="31" ht="19.95" customHeight="1" spans="1:7">
      <c r="A31" s="11" t="s">
        <v>50</v>
      </c>
      <c r="B31" s="18"/>
      <c r="C31" s="19" t="s">
        <v>51</v>
      </c>
      <c r="D31" s="19"/>
      <c r="E31" s="19"/>
      <c r="F31" s="43">
        <v>0.5</v>
      </c>
      <c r="G31" s="44" t="s">
        <v>22</v>
      </c>
    </row>
    <row r="32" ht="19.95" customHeight="1" spans="1:7">
      <c r="A32" s="11" t="s">
        <v>52</v>
      </c>
      <c r="B32" s="18" t="s">
        <v>53</v>
      </c>
      <c r="C32" s="19" t="s">
        <v>54</v>
      </c>
      <c r="D32" s="19"/>
      <c r="E32" s="19"/>
      <c r="F32" s="43">
        <v>0.5</v>
      </c>
      <c r="G32" s="44" t="s">
        <v>22</v>
      </c>
    </row>
    <row r="33" ht="19.95" customHeight="1" spans="1:7">
      <c r="A33" s="11" t="s">
        <v>55</v>
      </c>
      <c r="B33" s="18"/>
      <c r="C33" s="19" t="s">
        <v>56</v>
      </c>
      <c r="D33" s="19"/>
      <c r="E33" s="19"/>
      <c r="F33" s="43">
        <v>0.5</v>
      </c>
      <c r="G33" s="44" t="s">
        <v>22</v>
      </c>
    </row>
    <row r="34" ht="19.95" customHeight="1" spans="1:7">
      <c r="A34" s="11" t="s">
        <v>57</v>
      </c>
      <c r="B34" s="18"/>
      <c r="C34" s="19" t="s">
        <v>58</v>
      </c>
      <c r="D34" s="19"/>
      <c r="E34" s="19"/>
      <c r="F34" s="43">
        <v>0.5</v>
      </c>
      <c r="G34" s="44" t="s">
        <v>22</v>
      </c>
    </row>
    <row r="35" ht="19.95" customHeight="1" spans="1:7">
      <c r="A35" s="11" t="s">
        <v>59</v>
      </c>
      <c r="B35" s="18"/>
      <c r="C35" s="19" t="s">
        <v>60</v>
      </c>
      <c r="D35" s="19"/>
      <c r="E35" s="19"/>
      <c r="F35" s="43">
        <v>0.5</v>
      </c>
      <c r="G35" s="44" t="s">
        <v>22</v>
      </c>
    </row>
    <row r="36" ht="19.2" customHeight="1" spans="1:7">
      <c r="A36" s="21"/>
      <c r="B36" s="22"/>
      <c r="C36" s="23" t="s">
        <v>61</v>
      </c>
      <c r="D36" s="23"/>
      <c r="E36" s="23"/>
      <c r="F36" s="46">
        <f>SUM(F17:F35)</f>
        <v>15</v>
      </c>
      <c r="G36" s="47"/>
    </row>
    <row r="37" ht="19.2" customHeight="1" spans="1:7">
      <c r="A37" s="16" t="s">
        <v>62</v>
      </c>
      <c r="B37" s="17"/>
      <c r="C37" s="17"/>
      <c r="D37" s="17"/>
      <c r="E37" s="45"/>
      <c r="F37" s="48">
        <f>F15+F36</f>
        <v>40</v>
      </c>
      <c r="G37" s="47"/>
    </row>
    <row r="38" ht="19.95" customHeight="1" spans="1:7">
      <c r="A38" s="7" t="s">
        <v>63</v>
      </c>
      <c r="B38" s="24"/>
      <c r="C38" s="24"/>
      <c r="D38" s="24"/>
      <c r="E38" s="24"/>
      <c r="F38" s="24"/>
      <c r="G38" s="49"/>
    </row>
    <row r="39" ht="181" customHeight="1" spans="1:7">
      <c r="A39" s="14">
        <v>4.1</v>
      </c>
      <c r="B39" s="25" t="s">
        <v>64</v>
      </c>
      <c r="C39" s="26" t="s">
        <v>65</v>
      </c>
      <c r="D39" s="27"/>
      <c r="E39" s="27"/>
      <c r="F39" s="27"/>
      <c r="G39" s="50"/>
    </row>
    <row r="40" ht="45" customHeight="1" spans="1:14">
      <c r="A40" s="14">
        <v>4.2</v>
      </c>
      <c r="B40" s="28" t="s">
        <v>66</v>
      </c>
      <c r="C40" s="11" t="s">
        <v>67</v>
      </c>
      <c r="D40" s="27"/>
      <c r="E40" s="27"/>
      <c r="F40" s="27"/>
      <c r="G40" s="50"/>
      <c r="N40" s="55"/>
    </row>
    <row r="41" ht="45" customHeight="1" spans="1:14">
      <c r="A41" s="29">
        <v>4.3</v>
      </c>
      <c r="B41" s="25" t="s">
        <v>68</v>
      </c>
      <c r="C41" s="30" t="s">
        <v>69</v>
      </c>
      <c r="D41" s="31"/>
      <c r="E41" s="31"/>
      <c r="F41" s="31"/>
      <c r="G41" s="51"/>
      <c r="N41" s="55"/>
    </row>
    <row r="42" ht="45" customHeight="1" spans="1:14">
      <c r="A42" s="32"/>
      <c r="B42" s="33"/>
      <c r="C42" s="11" t="s">
        <v>70</v>
      </c>
      <c r="D42" s="27"/>
      <c r="E42" s="27"/>
      <c r="F42" s="27"/>
      <c r="G42" s="50"/>
      <c r="N42" s="55"/>
    </row>
    <row r="43" ht="114" customHeight="1" spans="1:14">
      <c r="A43" s="14">
        <v>4.4</v>
      </c>
      <c r="B43" s="25" t="s">
        <v>71</v>
      </c>
      <c r="C43" s="11" t="s">
        <v>72</v>
      </c>
      <c r="D43" s="27"/>
      <c r="E43" s="27"/>
      <c r="F43" s="27"/>
      <c r="G43" s="50"/>
      <c r="N43" s="55"/>
    </row>
    <row r="44" ht="45" customHeight="1" spans="1:14">
      <c r="A44" s="14">
        <v>4.5</v>
      </c>
      <c r="B44" s="25" t="s">
        <v>73</v>
      </c>
      <c r="C44" s="11" t="s">
        <v>74</v>
      </c>
      <c r="D44" s="27"/>
      <c r="E44" s="27"/>
      <c r="F44" s="27"/>
      <c r="G44" s="50"/>
      <c r="N44" s="55"/>
    </row>
    <row r="45" ht="45" customHeight="1" spans="1:14">
      <c r="A45" s="14">
        <v>4.6</v>
      </c>
      <c r="B45" s="25" t="s">
        <v>75</v>
      </c>
      <c r="C45" s="11" t="s">
        <v>76</v>
      </c>
      <c r="D45" s="27"/>
      <c r="E45" s="27"/>
      <c r="F45" s="27"/>
      <c r="G45" s="50"/>
      <c r="N45" s="55"/>
    </row>
    <row r="46" ht="139" customHeight="1" spans="1:14">
      <c r="A46" s="14">
        <v>4.7</v>
      </c>
      <c r="B46" s="25" t="s">
        <v>77</v>
      </c>
      <c r="C46" s="11" t="s">
        <v>78</v>
      </c>
      <c r="D46" s="27"/>
      <c r="E46" s="27"/>
      <c r="F46" s="27"/>
      <c r="G46" s="50"/>
      <c r="N46" s="55"/>
    </row>
    <row r="47" ht="19.95" customHeight="1" spans="1:7">
      <c r="A47" s="34" t="s">
        <v>79</v>
      </c>
      <c r="B47" s="35"/>
      <c r="C47" s="35"/>
      <c r="D47" s="35"/>
      <c r="E47" s="35"/>
      <c r="F47" s="35"/>
      <c r="G47" s="52"/>
    </row>
    <row r="48" ht="45" customHeight="1" spans="1:7">
      <c r="A48" s="14">
        <v>5.1</v>
      </c>
      <c r="B48" s="25" t="s">
        <v>80</v>
      </c>
      <c r="C48" s="14" t="s">
        <v>81</v>
      </c>
      <c r="D48" s="14"/>
      <c r="E48" s="14"/>
      <c r="F48" s="14"/>
      <c r="G48" s="14"/>
    </row>
    <row r="49" ht="45" customHeight="1" spans="1:7">
      <c r="A49" s="14">
        <v>5.2</v>
      </c>
      <c r="B49" s="25" t="s">
        <v>82</v>
      </c>
      <c r="C49" s="14" t="s">
        <v>83</v>
      </c>
      <c r="D49" s="14"/>
      <c r="E49" s="14"/>
      <c r="F49" s="14"/>
      <c r="G49" s="14"/>
    </row>
    <row r="50" ht="141" customHeight="1" spans="1:7">
      <c r="A50" s="14">
        <v>5.3</v>
      </c>
      <c r="B50" s="25" t="s">
        <v>84</v>
      </c>
      <c r="C50" s="36" t="s">
        <v>85</v>
      </c>
      <c r="D50" s="14"/>
      <c r="E50" s="14"/>
      <c r="F50" s="14"/>
      <c r="G50" s="14"/>
    </row>
    <row r="51" ht="45" customHeight="1" spans="1:7">
      <c r="A51" s="14">
        <v>5.4</v>
      </c>
      <c r="B51" s="25" t="s">
        <v>86</v>
      </c>
      <c r="C51" s="14" t="s">
        <v>87</v>
      </c>
      <c r="D51" s="14"/>
      <c r="E51" s="14"/>
      <c r="F51" s="14"/>
      <c r="G51" s="14"/>
    </row>
  </sheetData>
  <mergeCells count="67">
    <mergeCell ref="A1:G1"/>
    <mergeCell ref="A2:G2"/>
    <mergeCell ref="A3:G3"/>
    <mergeCell ref="A4:G4"/>
    <mergeCell ref="A5:G5"/>
    <mergeCell ref="A6:E6"/>
    <mergeCell ref="A7:G7"/>
    <mergeCell ref="B8:G8"/>
    <mergeCell ref="A9:G9"/>
    <mergeCell ref="B10:E10"/>
    <mergeCell ref="B11:E11"/>
    <mergeCell ref="B12:E12"/>
    <mergeCell ref="B13:E13"/>
    <mergeCell ref="B14:E14"/>
    <mergeCell ref="B15:E15"/>
    <mergeCell ref="A16:G16"/>
    <mergeCell ref="C17:E17"/>
    <mergeCell ref="C18:E18"/>
    <mergeCell ref="C19:E19"/>
    <mergeCell ref="C20:E20"/>
    <mergeCell ref="I20:J20"/>
    <mergeCell ref="C21:E21"/>
    <mergeCell ref="I21:J21"/>
    <mergeCell ref="C22:E22"/>
    <mergeCell ref="I22:J22"/>
    <mergeCell ref="C23:E23"/>
    <mergeCell ref="I23:J23"/>
    <mergeCell ref="C24:E24"/>
    <mergeCell ref="I24:J24"/>
    <mergeCell ref="C25:E25"/>
    <mergeCell ref="I25:J25"/>
    <mergeCell ref="C26:E26"/>
    <mergeCell ref="I26:J26"/>
    <mergeCell ref="C27:E27"/>
    <mergeCell ref="I27:J27"/>
    <mergeCell ref="C28:E28"/>
    <mergeCell ref="I28:J28"/>
    <mergeCell ref="C29:E29"/>
    <mergeCell ref="I29:J29"/>
    <mergeCell ref="C30:E30"/>
    <mergeCell ref="I30:J30"/>
    <mergeCell ref="C31:E31"/>
    <mergeCell ref="C32:E32"/>
    <mergeCell ref="C33:E33"/>
    <mergeCell ref="C34:E34"/>
    <mergeCell ref="C35:E35"/>
    <mergeCell ref="C36:E36"/>
    <mergeCell ref="A37:E37"/>
    <mergeCell ref="A38:G38"/>
    <mergeCell ref="C39:G39"/>
    <mergeCell ref="C40:G40"/>
    <mergeCell ref="C41:G41"/>
    <mergeCell ref="C42:G42"/>
    <mergeCell ref="C43:G43"/>
    <mergeCell ref="C44:G44"/>
    <mergeCell ref="C45:G45"/>
    <mergeCell ref="C46:G46"/>
    <mergeCell ref="A47:G47"/>
    <mergeCell ref="C48:G48"/>
    <mergeCell ref="C49:G49"/>
    <mergeCell ref="C50:G50"/>
    <mergeCell ref="C51:G51"/>
    <mergeCell ref="A41:A42"/>
    <mergeCell ref="B17:B27"/>
    <mergeCell ref="B28:B31"/>
    <mergeCell ref="B32:B35"/>
    <mergeCell ref="B41:B42"/>
  </mergeCells>
  <pageMargins left="0.7" right="0.7" top="0.75" bottom="0.75" header="0.3" footer="0.3"/>
  <pageSetup paperSize="9" orientation="portrait" horizontalDpi="200" verticalDpi="300"/>
  <headerFooter/>
  <drawing r:id="rId1"/>
  <legacyDrawing r:id="rId2"/>
  <mc:AlternateContent xmlns:mc="http://schemas.openxmlformats.org/markup-compatibility/2006">
    <mc:Choice Requires="x14">
      <controls>
        <mc:AlternateContent xmlns:mc="http://schemas.openxmlformats.org/markup-compatibility/2006">
          <mc:Choice Requires="x14">
            <control shapeId="1028" name="Check Box 4" r:id="rId3">
              <controlPr defaultSize="0">
                <anchor moveWithCells="1">
                  <from>
                    <xdr:col>2</xdr:col>
                    <xdr:colOff>582295</xdr:colOff>
                    <xdr:row>4</xdr:row>
                    <xdr:rowOff>48895</xdr:rowOff>
                  </from>
                  <to>
                    <xdr:col>3</xdr:col>
                    <xdr:colOff>48895</xdr:colOff>
                    <xdr:row>4</xdr:row>
                    <xdr:rowOff>260985</xdr:rowOff>
                  </to>
                </anchor>
              </controlPr>
            </control>
          </mc:Choice>
        </mc:AlternateContent>
        <mc:AlternateContent xmlns:mc="http://schemas.openxmlformats.org/markup-compatibility/2006">
          <mc:Choice Requires="x14">
            <control shapeId="1029" name="Check Box 5" r:id="rId4">
              <controlPr defaultSize="0">
                <anchor moveWithCells="1">
                  <from>
                    <xdr:col>3</xdr:col>
                    <xdr:colOff>440690</xdr:colOff>
                    <xdr:row>4</xdr:row>
                    <xdr:rowOff>38100</xdr:rowOff>
                  </from>
                  <to>
                    <xdr:col>3</xdr:col>
                    <xdr:colOff>1033780</xdr:colOff>
                    <xdr:row>4</xdr:row>
                    <xdr:rowOff>250190</xdr:rowOff>
                  </to>
                </anchor>
              </controlPr>
            </control>
          </mc:Choice>
        </mc:AlternateContent>
        <mc:AlternateContent xmlns:mc="http://schemas.openxmlformats.org/markup-compatibility/2006">
          <mc:Choice Requires="x14">
            <control shapeId="1030" name="Check Box 6" r:id="rId5">
              <controlPr defaultSize="0">
                <anchor moveWithCells="1">
                  <from>
                    <xdr:col>4</xdr:col>
                    <xdr:colOff>364490</xdr:colOff>
                    <xdr:row>4</xdr:row>
                    <xdr:rowOff>38100</xdr:rowOff>
                  </from>
                  <to>
                    <xdr:col>4</xdr:col>
                    <xdr:colOff>952500</xdr:colOff>
                    <xdr:row>4</xdr:row>
                    <xdr:rowOff>250190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8"/>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8"/>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傅旭明</cp:lastModifiedBy>
  <dcterms:created xsi:type="dcterms:W3CDTF">2006-09-14T03:21:00Z</dcterms:created>
  <dcterms:modified xsi:type="dcterms:W3CDTF">2025-04-08T10:23:28Z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2052-12.8.2.18605</vt:lpwstr>
  </property>
  <property fmtid="{D5CDD505-2E9C-101B-9397-08002B2CF9AE}" pid="3" name="ICV">
    <vt:lpwstr>D5683EE0AF5643AC976B672E6E838FC8_13</vt:lpwstr>
  </property>
</Properties>
</file>