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Property1.bin" ContentType="application/vnd.openxmlformats-officedocument.spreadsheetml.customProperty"/>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30720" windowHeight="13284"/>
  </bookViews>
  <sheets>
    <sheet name="Sheet1" sheetId="1" r:id="rId1"/>
  </sheets>
  <definedNames>
    <definedName name="_GoBack" localSheetId="0">Sheet1!$A$53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<sst xmlns="http://schemas.openxmlformats.org/spreadsheetml/2006/main" count="79" uniqueCount="62">
  <si>
    <t>上海交通大学医学院附属瑞金医院高频电刀采购需求（包2）</t>
  </si>
  <si>
    <t>设备名称：高频电刀</t>
  </si>
  <si>
    <t xml:space="preserve">采购编号：0024-W000110862    预算总价：1900000元    </t>
  </si>
  <si>
    <t xml:space="preserve">预算单价：100000元                       采购数量：19套 </t>
  </si>
  <si>
    <t>所属医疗设备类别：□第一类     □第二类     ■第三类</t>
  </si>
  <si>
    <t>面向企业分类： ■ 面向大、中、小、微的各类供应商采购</t>
  </si>
  <si>
    <t xml:space="preserve">              □  专门面向中小企业采购</t>
  </si>
  <si>
    <t xml:space="preserve">              □  专门面向小微企业采购</t>
  </si>
  <si>
    <t>是否可以采购进口产品：□是    ■否</t>
  </si>
  <si>
    <r>
      <rPr>
        <b/>
        <sz val="12"/>
        <color rgb="FF000000"/>
        <rFont val="宋体"/>
        <charset val="134"/>
        <scheme val="minor"/>
      </rPr>
      <t>（</t>
    </r>
    <r>
      <rPr>
        <b/>
        <sz val="12"/>
        <color theme="1"/>
        <rFont val="宋体"/>
        <charset val="134"/>
        <scheme val="minor"/>
      </rPr>
      <t>设备名称）</t>
    </r>
    <r>
      <rPr>
        <b/>
        <sz val="12"/>
        <color rgb="FF000000"/>
        <rFont val="宋体"/>
        <charset val="134"/>
        <scheme val="minor"/>
      </rPr>
      <t>需求内容及描述</t>
    </r>
  </si>
  <si>
    <t>评分分值</t>
  </si>
  <si>
    <t>是否要提供技术支持资料（是/否）</t>
  </si>
  <si>
    <t>主要功能与目标</t>
  </si>
  <si>
    <t>项目概况</t>
  </si>
  <si>
    <t>利用设备产生的高频高压电流与肌体接触时对组织进行加热，实现对肌体组织的分离和凝固，从而起到切割和止血的目的。适用于外科手术中对相应组织进行切割和凝固。</t>
  </si>
  <si>
    <t>一、主要技术参数</t>
  </si>
  <si>
    <t>能同时通过触摸显示屏和机械导航键实现功率调整及模式等功能的设置。</t>
  </si>
  <si>
    <t>是</t>
  </si>
  <si>
    <t>需配备原厂配套三类管理类别注册证耗材。</t>
  </si>
  <si>
    <t>具有患者回流电极检测（PREM），通过三色提示负极板与患者皮肤的接触质量。</t>
  </si>
  <si>
    <t>具有输出功率调节自动保存功能，拥有不小于99个可定制的用户程序。</t>
  </si>
  <si>
    <t>单极双路输出功能，双刀笔可同时激活，并独立调节模式和功率。</t>
  </si>
  <si>
    <t>主要技术参数小计分值</t>
  </si>
  <si>
    <t>二、一般技术参数</t>
  </si>
  <si>
    <t>智能单元ESU：为连续切割和凝血所有类型的组织提供外科手术监控与自动即时响应技术。</t>
  </si>
  <si>
    <t>自动高级反馈系统不断检测电压、电流、功率、组织密度、返回电极的 接触质量与漏电流的变化</t>
  </si>
  <si>
    <t>工作模式≥10种：3个单极电切模式: 低压切, 纯切&amp;混切；4 个单极电凝模式:干燥, LCF 电灼,电灼&amp;喷凝；3个双极凝：精准凝，标准凝、宏凝。</t>
  </si>
  <si>
    <t>输出功率：电切：低压切≥300W；纯切≥300W；混切≥200W</t>
  </si>
  <si>
    <t>输出功率：电凝：单极干燥凝≥120W；单极LCF电灼≥120W；单极电灼≥120W；单极喷凝≥120W。</t>
  </si>
  <si>
    <t>输出功率：双极：双极精确凝≥70W；双极标准凝≥70W；双极宏凝血≥70W。</t>
  </si>
  <si>
    <t>具有不少于三个脚踏开关插座：2个单极脚踏插座，1个双极脚踏插座</t>
  </si>
  <si>
    <t>全微处理器控制：以获得更高的临床精度。</t>
  </si>
  <si>
    <t>具有待机模式和工作模式</t>
  </si>
  <si>
    <t>具有音量调节功能，且能够自动保存的功能</t>
  </si>
  <si>
    <t>整机符合高集成轻型设计，整机重量不大于8KG</t>
  </si>
  <si>
    <t>整机符合便携小型化设计，长度不大于480毫米，宽不大于360毫米，高不大于190毫米</t>
  </si>
  <si>
    <t xml:space="preserve">         一般技术参数小计分值</t>
  </si>
  <si>
    <t>技术参数总计分值</t>
  </si>
  <si>
    <t>三、伴随服务要求</t>
  </si>
  <si>
    <t>产品附件要求</t>
  </si>
  <si>
    <t>主机、电源线和USB线缆，说明书</t>
  </si>
  <si>
    <t>随机工具、产品的升级要求</t>
  </si>
  <si>
    <t>无特殊工具，提供版本内产品软件的免费升级服务</t>
  </si>
  <si>
    <t>安装</t>
  </si>
  <si>
    <r>
      <rPr>
        <sz val="12"/>
        <color rgb="FF000000"/>
        <rFont val="宋体"/>
        <charset val="134"/>
      </rPr>
      <t>■</t>
    </r>
    <r>
      <rPr>
        <sz val="12"/>
        <color rgb="FF000000"/>
        <rFont val="宋体"/>
        <charset val="134"/>
        <scheme val="minor"/>
      </rPr>
      <t>需要     □不需要</t>
    </r>
  </si>
  <si>
    <t>货物送达用户指定地点后，卖方应在7天内派工程技术人员到达现场，在买方技术人员在场的情况下开箱清点货物，组织安装、调试，并承担因此发生的一切费用。</t>
  </si>
  <si>
    <t>调试</t>
  </si>
  <si>
    <t>提供技术援助</t>
  </si>
  <si>
    <t>提供免费技术服务热线</t>
  </si>
  <si>
    <t>培训</t>
  </si>
  <si>
    <t>免费对招标人的操作，维修人员进行一定时期的正规的整套设备操作、维护保养、检测等内容的技术培训，保证使用人员操作设备的各种功能。</t>
  </si>
  <si>
    <t>验收方案</t>
  </si>
  <si>
    <t>设备安装后，设备的各项硬件、软件性能和监测指标均需要达到采购文件的要求，医院按照招标参数要求核对验收。</t>
  </si>
  <si>
    <t>五、售后服务要求</t>
  </si>
  <si>
    <t>售后服务响应时间</t>
  </si>
  <si>
    <t>报修响应时间≤2小时，
保修期内免费更换零配件和免人工费。</t>
  </si>
  <si>
    <t>服务内容与计划</t>
  </si>
  <si>
    <t>提供所投产品版本内终身免费软件升级、提供详细配置清单、具有固定的售后服务机构等</t>
  </si>
  <si>
    <t>维保内容与价格</t>
  </si>
  <si>
    <t>1、自验收合格正常使用日起，提供整机免费质保期为不少于60个月(由原厂提供售后服务承诺)
2、质保期外有偿维保方案/合同应符合以下要求，并要求由制造商出具承诺书：（1）年度保修合同价（全保）≤设备购置金额的5%，并报价。（2）未签署保修合同的维修服务仅收取零件费，不收取维修、差旅费等其他费用。（3)承诺上述报价终身有效，并保证投标产品停产后5年以上的配件供应期, 提供承诺书。</t>
  </si>
  <si>
    <t>备品备件供货与价格</t>
  </si>
  <si>
    <t>列出本项目中涉及设备单次维修配件清单及价格，若未提供或者提供不全，则默认为免费维修</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</si>
</sst>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7">
    <font>
      <sz val="11"/>
      <color theme="1"/>
      <name val="宋体"/>
      <charset val="134"/>
      <scheme val="minor"/>
    </font>
    <font>
      <b/>
      <sz val="16"/>
      <color theme="1"/>
      <name val="仿宋_GB2312"/>
      <charset val="134"/>
    </font>
    <font>
      <sz val="12"/>
      <color theme="1"/>
      <name val="宋体"/>
      <charset val="134"/>
      <scheme val="minor"/>
    </font>
    <font>
      <b/>
      <sz val="12"/>
      <color rgb="FF000000"/>
      <name val="宋体"/>
      <charset val="134"/>
      <scheme val="minor"/>
    </font>
    <font>
      <sz val="12"/>
      <color rgb="FF000000"/>
      <name val="宋体"/>
      <charset val="134"/>
      <scheme val="minor"/>
    </font>
    <font>
      <sz val="12"/>
      <color rgb="FF000000"/>
      <name val="宋体"/>
      <charset val="134"/>
    </font>
    <font>
      <sz val="12"/>
      <color rgb="FF000000"/>
      <name val="仿宋_GB2312"/>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2"/>
      <color theme="1"/>
      <name val="宋体"/>
      <charset val="134"/>
      <scheme val="minor"/>
    </font>
  </fonts>
  <fills count="34">
    <fill>
      <patternFill patternType="none"/>
    </fill>
    <fill>
      <patternFill patternType="gray125"/>
    </fill>
    <fill>
      <patternFill patternType="solid">
        <fgColor theme="0" tint="-0.149906918546098"/>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3" borderId="7"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8" applyNumberFormat="0" applyFill="0" applyAlignment="0" applyProtection="0">
      <alignment vertical="center"/>
    </xf>
    <xf numFmtId="0" fontId="13" fillId="0" borderId="8" applyNumberFormat="0" applyFill="0" applyAlignment="0" applyProtection="0">
      <alignment vertical="center"/>
    </xf>
    <xf numFmtId="0" fontId="14" fillId="0" borderId="9" applyNumberFormat="0" applyFill="0" applyAlignment="0" applyProtection="0">
      <alignment vertical="center"/>
    </xf>
    <xf numFmtId="0" fontId="14" fillId="0" borderId="0" applyNumberFormat="0" applyFill="0" applyBorder="0" applyAlignment="0" applyProtection="0">
      <alignment vertical="center"/>
    </xf>
    <xf numFmtId="0" fontId="15" fillId="4" borderId="10" applyNumberFormat="0" applyAlignment="0" applyProtection="0">
      <alignment vertical="center"/>
    </xf>
    <xf numFmtId="0" fontId="16" fillId="5" borderId="11" applyNumberFormat="0" applyAlignment="0" applyProtection="0">
      <alignment vertical="center"/>
    </xf>
    <xf numFmtId="0" fontId="17" fillId="5" borderId="10" applyNumberFormat="0" applyAlignment="0" applyProtection="0">
      <alignment vertical="center"/>
    </xf>
    <xf numFmtId="0" fontId="18" fillId="6" borderId="12" applyNumberFormat="0" applyAlignment="0" applyProtection="0">
      <alignment vertical="center"/>
    </xf>
    <xf numFmtId="0" fontId="19" fillId="0" borderId="13" applyNumberFormat="0" applyFill="0" applyAlignment="0" applyProtection="0">
      <alignment vertical="center"/>
    </xf>
    <xf numFmtId="0" fontId="20" fillId="0" borderId="14"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cellStyleXfs>
  <cellXfs count="38">
    <xf numFmtId="0" fontId="0" fillId="0" borderId="0" xfId="0">
      <alignment vertical="center"/>
    </xf>
    <xf numFmtId="0" fontId="0" fillId="0" borderId="0" xfId="0" applyAlignment="1">
      <alignment vertical="center" wrapText="1"/>
    </xf>
    <xf numFmtId="0" fontId="1" fillId="0" borderId="1" xfId="0" applyFont="1" applyBorder="1" applyAlignment="1">
      <alignment horizontal="center" vertical="center" wrapText="1"/>
    </xf>
    <xf numFmtId="0" fontId="2" fillId="0" borderId="1" xfId="0" applyFont="1" applyBorder="1" applyAlignment="1">
      <alignment horizontal="left"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4" fillId="0" borderId="2" xfId="0" applyFont="1" applyBorder="1" applyAlignment="1">
      <alignment horizontal="justify" vertical="center"/>
    </xf>
    <xf numFmtId="0" fontId="4" fillId="0" borderId="2" xfId="0" applyFont="1" applyBorder="1" applyAlignment="1">
      <alignment horizontal="left" vertical="center" wrapText="1"/>
    </xf>
    <xf numFmtId="0" fontId="3" fillId="0" borderId="3" xfId="0" applyFont="1" applyBorder="1" applyAlignment="1">
      <alignment horizontal="left" vertical="center" wrapText="1"/>
    </xf>
    <xf numFmtId="0" fontId="4" fillId="0" borderId="3" xfId="0" applyFont="1" applyBorder="1" applyAlignment="1">
      <alignment horizontal="left" vertical="center" wrapText="1"/>
    </xf>
    <xf numFmtId="0" fontId="2" fillId="0" borderId="2" xfId="0" applyFont="1" applyBorder="1" applyAlignment="1">
      <alignment vertical="center" wrapText="1"/>
    </xf>
    <xf numFmtId="0" fontId="3" fillId="0" borderId="2" xfId="0" applyFont="1" applyBorder="1" applyAlignment="1">
      <alignment horizontal="right" vertical="center" wrapText="1"/>
    </xf>
    <xf numFmtId="0" fontId="3" fillId="0" borderId="3" xfId="0" applyFont="1" applyBorder="1" applyAlignment="1">
      <alignment horizontal="right" vertical="center" wrapText="1"/>
    </xf>
    <xf numFmtId="176" fontId="4" fillId="0" borderId="2" xfId="0" applyNumberFormat="1" applyFont="1" applyBorder="1" applyAlignment="1">
      <alignment horizontal="left" vertical="center" wrapText="1"/>
    </xf>
    <xf numFmtId="0" fontId="4" fillId="0" borderId="1" xfId="0" applyFont="1" applyBorder="1" applyAlignment="1">
      <alignment horizontal="justify" vertical="center" wrapText="1"/>
    </xf>
    <xf numFmtId="0" fontId="4" fillId="0" borderId="1" xfId="0" applyFont="1" applyBorder="1" applyAlignment="1">
      <alignment horizontal="left" vertical="center"/>
    </xf>
    <xf numFmtId="0" fontId="3" fillId="0" borderId="1" xfId="0" applyFont="1" applyBorder="1" applyAlignment="1">
      <alignment horizontal="left" vertical="center" wrapText="1"/>
    </xf>
    <xf numFmtId="0" fontId="4" fillId="0" borderId="1" xfId="0" applyFont="1" applyBorder="1" applyAlignment="1">
      <alignment horizontal="left" vertical="center" wrapText="1"/>
    </xf>
    <xf numFmtId="0" fontId="4" fillId="0" borderId="4" xfId="0" applyFont="1" applyBorder="1" applyAlignment="1">
      <alignment horizontal="left" vertical="center" wrapText="1"/>
    </xf>
    <xf numFmtId="0" fontId="3" fillId="0" borderId="4" xfId="0" applyFont="1" applyBorder="1" applyAlignment="1">
      <alignment horizontal="left" vertical="center" wrapText="1"/>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4" fillId="0" borderId="5" xfId="0" applyFont="1" applyBorder="1" applyAlignment="1">
      <alignment horizontal="left" vertical="center" wrapText="1"/>
    </xf>
    <xf numFmtId="0" fontId="3" fillId="0" borderId="5" xfId="0" applyFont="1" applyBorder="1" applyAlignment="1">
      <alignment horizontal="left" vertical="center" wrapText="1"/>
    </xf>
    <xf numFmtId="0" fontId="3" fillId="0" borderId="6" xfId="0" applyFont="1" applyBorder="1" applyAlignment="1">
      <alignment horizontal="center" vertical="center" wrapText="1"/>
    </xf>
    <xf numFmtId="0" fontId="3" fillId="0" borderId="1" xfId="0" applyFont="1" applyBorder="1" applyAlignment="1">
      <alignment horizontal="center" vertical="center" wrapText="1"/>
    </xf>
    <xf numFmtId="0" fontId="3" fillId="2" borderId="6" xfId="0" applyFont="1" applyFill="1" applyBorder="1" applyAlignment="1">
      <alignment horizontal="center" vertical="center" wrapText="1"/>
    </xf>
    <xf numFmtId="0" fontId="3" fillId="0" borderId="6" xfId="0" applyFont="1" applyBorder="1" applyAlignment="1">
      <alignment horizontal="left" vertical="center" wrapText="1"/>
    </xf>
    <xf numFmtId="0" fontId="0" fillId="0" borderId="0" xfId="0" applyFont="1">
      <alignment vertical="center"/>
    </xf>
    <xf numFmtId="0" fontId="4" fillId="0" borderId="6" xfId="0" applyFont="1" applyBorder="1" applyAlignment="1">
      <alignment horizontal="left" vertical="center" wrapText="1"/>
    </xf>
    <xf numFmtId="0" fontId="4" fillId="0" borderId="1" xfId="0" applyFont="1" applyBorder="1" applyAlignment="1">
      <alignment horizontal="center" vertical="center" wrapText="1"/>
    </xf>
    <xf numFmtId="0" fontId="3" fillId="0" borderId="6" xfId="0" applyFont="1" applyBorder="1" applyAlignment="1">
      <alignment horizontal="right" vertical="center" wrapText="1"/>
    </xf>
    <xf numFmtId="0" fontId="3" fillId="0" borderId="1" xfId="0" applyFont="1" applyBorder="1" applyAlignment="1">
      <alignment horizontal="right" vertical="center" wrapText="1"/>
    </xf>
    <xf numFmtId="0" fontId="3" fillId="0" borderId="1" xfId="0" applyFont="1" applyBorder="1" applyAlignment="1">
      <alignment horizontal="justify" vertical="center" wrapText="1"/>
    </xf>
    <xf numFmtId="0" fontId="5" fillId="0" borderId="6" xfId="0" applyFont="1" applyBorder="1" applyAlignment="1">
      <alignment horizontal="left" vertical="center" wrapText="1"/>
    </xf>
    <xf numFmtId="0" fontId="6" fillId="0" borderId="0" xfId="0" applyFont="1" applyAlignment="1">
      <alignment horizontal="justify" vertical="top"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customProperty" Target="../customProperty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48"/>
  <sheetViews>
    <sheetView tabSelected="1" topLeftCell="A40" workbookViewId="0">
      <selection activeCell="F31" sqref="F31"/>
    </sheetView>
  </sheetViews>
  <sheetFormatPr defaultColWidth="9" defaultRowHeight="13.8"/>
  <cols>
    <col min="1" max="1" width="8.34259259259259" style="1" customWidth="1"/>
    <col min="2" max="4" width="13.4537037037037" style="1" customWidth="1"/>
    <col min="5" max="5" width="61.4537037037037" style="1" customWidth="1"/>
    <col min="6" max="6" width="13.4537037037037" style="1" customWidth="1"/>
    <col min="7" max="7" width="26.2222222222222" style="1" customWidth="1"/>
    <col min="8" max="15" width="11" customWidth="1"/>
  </cols>
  <sheetData>
    <row r="1" ht="27.6" customHeight="1" spans="1:7">
      <c r="A1" s="2" t="s">
        <v>0</v>
      </c>
      <c r="B1" s="2"/>
      <c r="C1" s="2"/>
      <c r="D1" s="2"/>
      <c r="E1" s="2"/>
      <c r="F1" s="2"/>
      <c r="G1" s="2"/>
    </row>
    <row r="2" ht="24" customHeight="1" spans="1:7">
      <c r="A2" s="3" t="s">
        <v>1</v>
      </c>
      <c r="B2" s="3"/>
      <c r="C2" s="3"/>
      <c r="D2" s="3"/>
      <c r="E2" s="3"/>
      <c r="F2" s="3"/>
      <c r="G2" s="3"/>
    </row>
    <row r="3" ht="24" customHeight="1" spans="1:7">
      <c r="A3" s="3" t="s">
        <v>2</v>
      </c>
      <c r="B3" s="3"/>
      <c r="C3" s="3"/>
      <c r="D3" s="3"/>
      <c r="E3" s="3"/>
      <c r="F3" s="3"/>
      <c r="G3" s="3"/>
    </row>
    <row r="4" ht="24" customHeight="1" spans="1:7">
      <c r="A4" s="3" t="s">
        <v>3</v>
      </c>
      <c r="B4" s="3"/>
      <c r="C4" s="3"/>
      <c r="D4" s="3"/>
      <c r="E4" s="3"/>
      <c r="F4" s="3"/>
      <c r="G4" s="3"/>
    </row>
    <row r="5" ht="24" customHeight="1" spans="1:7">
      <c r="A5" s="3" t="s">
        <v>4</v>
      </c>
      <c r="B5" s="3"/>
      <c r="C5" s="3"/>
      <c r="D5" s="3"/>
      <c r="E5" s="3"/>
      <c r="F5" s="3"/>
      <c r="G5" s="3"/>
    </row>
    <row r="6" ht="24" customHeight="1" spans="1:7">
      <c r="A6" s="3" t="s">
        <v>5</v>
      </c>
      <c r="B6" s="3"/>
      <c r="C6" s="3"/>
      <c r="D6" s="3"/>
      <c r="E6" s="3"/>
      <c r="F6" s="3"/>
      <c r="G6" s="3"/>
    </row>
    <row r="7" ht="24" customHeight="1" spans="1:7">
      <c r="A7" s="3" t="s">
        <v>6</v>
      </c>
      <c r="B7" s="3"/>
      <c r="C7" s="3"/>
      <c r="D7" s="3"/>
      <c r="E7" s="3"/>
      <c r="F7" s="3"/>
      <c r="G7" s="3"/>
    </row>
    <row r="8" ht="24" customHeight="1" spans="1:7">
      <c r="A8" s="3" t="s">
        <v>7</v>
      </c>
      <c r="B8" s="3"/>
      <c r="C8" s="3"/>
      <c r="D8" s="3"/>
      <c r="E8" s="3"/>
      <c r="F8" s="3"/>
      <c r="G8" s="3"/>
    </row>
    <row r="9" ht="24" customHeight="1" spans="1:7">
      <c r="A9" s="3" t="s">
        <v>8</v>
      </c>
      <c r="B9" s="3"/>
      <c r="C9" s="3"/>
      <c r="D9" s="3"/>
      <c r="E9" s="3"/>
      <c r="F9" s="3"/>
      <c r="G9" s="3"/>
    </row>
    <row r="10" ht="46.2" customHeight="1" spans="1:7">
      <c r="A10" s="4" t="s">
        <v>9</v>
      </c>
      <c r="B10" s="5"/>
      <c r="C10" s="5"/>
      <c r="D10" s="5"/>
      <c r="E10" s="26"/>
      <c r="F10" s="27" t="s">
        <v>10</v>
      </c>
      <c r="G10" s="27" t="s">
        <v>11</v>
      </c>
    </row>
    <row r="11" ht="19.95" customHeight="1" spans="1:7">
      <c r="A11" s="6" t="s">
        <v>12</v>
      </c>
      <c r="B11" s="7"/>
      <c r="C11" s="7"/>
      <c r="D11" s="7"/>
      <c r="E11" s="7"/>
      <c r="F11" s="7"/>
      <c r="G11" s="28"/>
    </row>
    <row r="12" ht="60" customHeight="1" spans="1:7">
      <c r="A12" s="8" t="s">
        <v>13</v>
      </c>
      <c r="B12" s="9" t="s">
        <v>14</v>
      </c>
      <c r="C12" s="10"/>
      <c r="D12" s="10"/>
      <c r="E12" s="10"/>
      <c r="F12" s="10"/>
      <c r="G12" s="29"/>
    </row>
    <row r="13" ht="19.95" customHeight="1" spans="1:8">
      <c r="A13" s="6" t="s">
        <v>15</v>
      </c>
      <c r="B13" s="7"/>
      <c r="C13" s="7"/>
      <c r="D13" s="7"/>
      <c r="E13" s="7"/>
      <c r="F13" s="7"/>
      <c r="G13" s="28"/>
      <c r="H13" s="30"/>
    </row>
    <row r="14" ht="15.6" customHeight="1" spans="1:8">
      <c r="A14" s="9">
        <v>1.1</v>
      </c>
      <c r="B14" s="9" t="s">
        <v>16</v>
      </c>
      <c r="C14" s="11"/>
      <c r="D14" s="11"/>
      <c r="E14" s="31"/>
      <c r="F14" s="32">
        <v>8</v>
      </c>
      <c r="G14" s="32" t="s">
        <v>17</v>
      </c>
      <c r="H14" s="30"/>
    </row>
    <row r="15" ht="15.6" customHeight="1" spans="1:7">
      <c r="A15" s="9">
        <v>1.2</v>
      </c>
      <c r="B15" s="9" t="s">
        <v>18</v>
      </c>
      <c r="C15" s="11"/>
      <c r="D15" s="11"/>
      <c r="E15" s="31"/>
      <c r="F15" s="32">
        <v>8</v>
      </c>
      <c r="G15" s="32" t="s">
        <v>17</v>
      </c>
    </row>
    <row r="16" ht="15.6" customHeight="1" spans="1:7">
      <c r="A16" s="9">
        <v>1.3</v>
      </c>
      <c r="B16" s="9" t="s">
        <v>19</v>
      </c>
      <c r="C16" s="11"/>
      <c r="D16" s="11"/>
      <c r="E16" s="31"/>
      <c r="F16" s="32">
        <v>3</v>
      </c>
      <c r="G16" s="32" t="s">
        <v>17</v>
      </c>
    </row>
    <row r="17" ht="15.6" customHeight="1" spans="1:7">
      <c r="A17" s="9">
        <v>1.4</v>
      </c>
      <c r="B17" s="9" t="s">
        <v>20</v>
      </c>
      <c r="C17" s="11"/>
      <c r="D17" s="11"/>
      <c r="E17" s="31"/>
      <c r="F17" s="32">
        <v>3</v>
      </c>
      <c r="G17" s="32" t="s">
        <v>17</v>
      </c>
    </row>
    <row r="18" ht="15.6" customHeight="1" spans="1:7">
      <c r="A18" s="9">
        <v>1.5</v>
      </c>
      <c r="B18" s="9" t="s">
        <v>21</v>
      </c>
      <c r="C18" s="11"/>
      <c r="D18" s="11"/>
      <c r="E18" s="31"/>
      <c r="F18" s="32">
        <v>8</v>
      </c>
      <c r="G18" s="32" t="s">
        <v>17</v>
      </c>
    </row>
    <row r="19" ht="16.2" customHeight="1" spans="1:7">
      <c r="A19" s="12"/>
      <c r="B19" s="13" t="s">
        <v>22</v>
      </c>
      <c r="C19" s="14"/>
      <c r="D19" s="14"/>
      <c r="E19" s="33"/>
      <c r="F19" s="27">
        <f>SUM(F14:F18)</f>
        <v>30</v>
      </c>
      <c r="G19" s="34"/>
    </row>
    <row r="20" ht="19.95" customHeight="1" spans="1:7">
      <c r="A20" s="6" t="s">
        <v>23</v>
      </c>
      <c r="B20" s="7"/>
      <c r="C20" s="7"/>
      <c r="D20" s="7"/>
      <c r="E20" s="7"/>
      <c r="F20" s="7"/>
      <c r="G20" s="28"/>
    </row>
    <row r="21" ht="15.6" customHeight="1" spans="1:8">
      <c r="A21" s="9">
        <v>2.1</v>
      </c>
      <c r="B21" s="9" t="s">
        <v>24</v>
      </c>
      <c r="C21" s="11"/>
      <c r="D21" s="11"/>
      <c r="E21" s="31"/>
      <c r="F21" s="32">
        <v>1</v>
      </c>
      <c r="G21" s="32" t="s">
        <v>17</v>
      </c>
      <c r="H21" s="30"/>
    </row>
    <row r="22" ht="15.6" customHeight="1" spans="1:8">
      <c r="A22" s="9">
        <v>2.2</v>
      </c>
      <c r="B22" s="9" t="s">
        <v>25</v>
      </c>
      <c r="C22" s="11"/>
      <c r="D22" s="11"/>
      <c r="E22" s="31"/>
      <c r="F22" s="32">
        <v>1</v>
      </c>
      <c r="G22" s="32" t="s">
        <v>17</v>
      </c>
      <c r="H22" s="30"/>
    </row>
    <row r="23" ht="15.6" customHeight="1" spans="1:8">
      <c r="A23" s="9">
        <v>2.3</v>
      </c>
      <c r="B23" s="9" t="s">
        <v>26</v>
      </c>
      <c r="C23" s="11"/>
      <c r="D23" s="11"/>
      <c r="E23" s="31"/>
      <c r="F23" s="32">
        <v>1</v>
      </c>
      <c r="G23" s="32" t="s">
        <v>17</v>
      </c>
      <c r="H23" s="30"/>
    </row>
    <row r="24" ht="15.6" customHeight="1" spans="1:8">
      <c r="A24" s="9">
        <v>2.4</v>
      </c>
      <c r="B24" s="9" t="s">
        <v>27</v>
      </c>
      <c r="C24" s="11"/>
      <c r="D24" s="11"/>
      <c r="E24" s="31"/>
      <c r="F24" s="32">
        <v>1</v>
      </c>
      <c r="G24" s="32" t="s">
        <v>17</v>
      </c>
      <c r="H24" s="30"/>
    </row>
    <row r="25" ht="15" spans="1:7">
      <c r="A25" s="9">
        <v>2.5</v>
      </c>
      <c r="B25" s="9" t="s">
        <v>28</v>
      </c>
      <c r="C25" s="11"/>
      <c r="D25" s="11"/>
      <c r="E25" s="31"/>
      <c r="F25" s="32">
        <v>1</v>
      </c>
      <c r="G25" s="32" t="s">
        <v>17</v>
      </c>
    </row>
    <row r="26" ht="15" spans="1:7">
      <c r="A26" s="9">
        <v>2.6</v>
      </c>
      <c r="B26" s="9" t="s">
        <v>29</v>
      </c>
      <c r="C26" s="11"/>
      <c r="D26" s="11"/>
      <c r="E26" s="31"/>
      <c r="F26" s="32">
        <v>1</v>
      </c>
      <c r="G26" s="32" t="s">
        <v>17</v>
      </c>
    </row>
    <row r="27" ht="15" spans="1:7">
      <c r="A27" s="9">
        <v>2.7</v>
      </c>
      <c r="B27" s="9" t="s">
        <v>30</v>
      </c>
      <c r="C27" s="11"/>
      <c r="D27" s="11"/>
      <c r="E27" s="31"/>
      <c r="F27" s="32">
        <v>1</v>
      </c>
      <c r="G27" s="32" t="s">
        <v>17</v>
      </c>
    </row>
    <row r="28" ht="15" spans="1:7">
      <c r="A28" s="9">
        <v>2.8</v>
      </c>
      <c r="B28" s="9" t="s">
        <v>31</v>
      </c>
      <c r="C28" s="11"/>
      <c r="D28" s="11"/>
      <c r="E28" s="31"/>
      <c r="F28" s="32">
        <v>0.5</v>
      </c>
      <c r="G28" s="32" t="s">
        <v>17</v>
      </c>
    </row>
    <row r="29" ht="15" spans="1:7">
      <c r="A29" s="9">
        <v>2.9</v>
      </c>
      <c r="B29" s="9" t="s">
        <v>32</v>
      </c>
      <c r="C29" s="11"/>
      <c r="D29" s="11"/>
      <c r="E29" s="31"/>
      <c r="F29" s="32">
        <v>0.5</v>
      </c>
      <c r="G29" s="32" t="s">
        <v>17</v>
      </c>
    </row>
    <row r="30" ht="15" spans="1:7">
      <c r="A30" s="15">
        <v>2.1</v>
      </c>
      <c r="B30" s="9" t="s">
        <v>33</v>
      </c>
      <c r="C30" s="11"/>
      <c r="D30" s="11"/>
      <c r="E30" s="31"/>
      <c r="F30" s="32">
        <v>0.5</v>
      </c>
      <c r="G30" s="32" t="s">
        <v>17</v>
      </c>
    </row>
    <row r="31" ht="15" spans="1:7">
      <c r="A31" s="9">
        <v>2.12</v>
      </c>
      <c r="B31" s="9" t="s">
        <v>34</v>
      </c>
      <c r="C31" s="11"/>
      <c r="D31" s="11"/>
      <c r="E31" s="31"/>
      <c r="F31" s="32">
        <v>0.5</v>
      </c>
      <c r="G31" s="32" t="s">
        <v>17</v>
      </c>
    </row>
    <row r="32" ht="15" spans="1:7">
      <c r="A32" s="9">
        <v>2.13</v>
      </c>
      <c r="B32" s="9" t="s">
        <v>35</v>
      </c>
      <c r="C32" s="11"/>
      <c r="D32" s="11"/>
      <c r="E32" s="31"/>
      <c r="F32" s="32">
        <v>1</v>
      </c>
      <c r="G32" s="32" t="s">
        <v>17</v>
      </c>
    </row>
    <row r="33" ht="19.2" customHeight="1" spans="1:7">
      <c r="A33" s="16"/>
      <c r="B33" s="13" t="s">
        <v>36</v>
      </c>
      <c r="C33" s="14"/>
      <c r="D33" s="14"/>
      <c r="E33" s="33"/>
      <c r="F33" s="27">
        <f>SUM(F21:F32)</f>
        <v>10</v>
      </c>
      <c r="G33" s="35"/>
    </row>
    <row r="34" ht="19.2" customHeight="1" spans="1:7">
      <c r="A34" s="13" t="s">
        <v>37</v>
      </c>
      <c r="B34" s="14"/>
      <c r="C34" s="14"/>
      <c r="D34" s="14"/>
      <c r="E34" s="33"/>
      <c r="F34" s="27">
        <f>F19+F33</f>
        <v>40</v>
      </c>
      <c r="G34" s="35"/>
    </row>
    <row r="35" ht="19.95" customHeight="1" spans="1:7">
      <c r="A35" s="6" t="s">
        <v>38</v>
      </c>
      <c r="B35" s="7"/>
      <c r="C35" s="7"/>
      <c r="D35" s="7"/>
      <c r="E35" s="7"/>
      <c r="F35" s="7"/>
      <c r="G35" s="28"/>
    </row>
    <row r="36" ht="78" customHeight="1" spans="1:7">
      <c r="A36" s="17">
        <v>4.1</v>
      </c>
      <c r="B36" s="18" t="s">
        <v>39</v>
      </c>
      <c r="C36" s="9" t="s">
        <v>40</v>
      </c>
      <c r="D36" s="11"/>
      <c r="E36" s="11"/>
      <c r="F36" s="11"/>
      <c r="G36" s="31"/>
    </row>
    <row r="37" ht="45" customHeight="1" spans="1:15">
      <c r="A37" s="19">
        <v>4.2</v>
      </c>
      <c r="B37" s="18" t="s">
        <v>41</v>
      </c>
      <c r="C37" s="9" t="s">
        <v>42</v>
      </c>
      <c r="D37" s="11"/>
      <c r="E37" s="11"/>
      <c r="F37" s="11"/>
      <c r="G37" s="31"/>
      <c r="O37" s="37"/>
    </row>
    <row r="38" ht="45" customHeight="1" spans="1:15">
      <c r="A38" s="20">
        <v>4.3</v>
      </c>
      <c r="B38" s="21" t="s">
        <v>43</v>
      </c>
      <c r="C38" s="22" t="s">
        <v>44</v>
      </c>
      <c r="D38" s="23"/>
      <c r="E38" s="23"/>
      <c r="F38" s="23"/>
      <c r="G38" s="36"/>
      <c r="O38" s="37"/>
    </row>
    <row r="39" ht="45" customHeight="1" spans="1:15">
      <c r="A39" s="24"/>
      <c r="B39" s="25"/>
      <c r="C39" s="9" t="s">
        <v>45</v>
      </c>
      <c r="D39" s="11"/>
      <c r="E39" s="11"/>
      <c r="F39" s="11"/>
      <c r="G39" s="31"/>
      <c r="O39" s="37"/>
    </row>
    <row r="40" ht="45" customHeight="1" spans="1:15">
      <c r="A40" s="19">
        <v>4.4</v>
      </c>
      <c r="B40" s="18" t="s">
        <v>46</v>
      </c>
      <c r="C40" s="9" t="s">
        <v>45</v>
      </c>
      <c r="D40" s="11"/>
      <c r="E40" s="11"/>
      <c r="F40" s="11"/>
      <c r="G40" s="31"/>
      <c r="O40" s="37"/>
    </row>
    <row r="41" ht="45" customHeight="1" spans="1:15">
      <c r="A41" s="19">
        <v>4.5</v>
      </c>
      <c r="B41" s="18" t="s">
        <v>47</v>
      </c>
      <c r="C41" s="9" t="s">
        <v>48</v>
      </c>
      <c r="D41" s="11"/>
      <c r="E41" s="11"/>
      <c r="F41" s="11"/>
      <c r="G41" s="31"/>
      <c r="O41" s="37"/>
    </row>
    <row r="42" ht="45" customHeight="1" spans="1:15">
      <c r="A42" s="19">
        <v>4.6</v>
      </c>
      <c r="B42" s="18" t="s">
        <v>49</v>
      </c>
      <c r="C42" s="9" t="s">
        <v>50</v>
      </c>
      <c r="D42" s="11"/>
      <c r="E42" s="11"/>
      <c r="F42" s="11"/>
      <c r="G42" s="31"/>
      <c r="O42" s="37"/>
    </row>
    <row r="43" ht="45" customHeight="1" spans="1:15">
      <c r="A43" s="19">
        <v>4.7</v>
      </c>
      <c r="B43" s="18" t="s">
        <v>51</v>
      </c>
      <c r="C43" s="9" t="s">
        <v>52</v>
      </c>
      <c r="D43" s="11"/>
      <c r="E43" s="11"/>
      <c r="F43" s="11"/>
      <c r="G43" s="31"/>
      <c r="O43" s="37"/>
    </row>
    <row r="44" ht="19.95" customHeight="1" spans="1:7">
      <c r="A44" s="6" t="s">
        <v>53</v>
      </c>
      <c r="B44" s="7"/>
      <c r="C44" s="7"/>
      <c r="D44" s="7"/>
      <c r="E44" s="7"/>
      <c r="F44" s="7"/>
      <c r="G44" s="28"/>
    </row>
    <row r="45" ht="45" customHeight="1" spans="1:7">
      <c r="A45" s="17">
        <v>5.1</v>
      </c>
      <c r="B45" s="18" t="s">
        <v>54</v>
      </c>
      <c r="C45" s="9" t="s">
        <v>55</v>
      </c>
      <c r="D45" s="11"/>
      <c r="E45" s="11"/>
      <c r="F45" s="11"/>
      <c r="G45" s="31"/>
    </row>
    <row r="46" ht="45" customHeight="1" spans="1:7">
      <c r="A46" s="19">
        <v>5.2</v>
      </c>
      <c r="B46" s="18" t="s">
        <v>56</v>
      </c>
      <c r="C46" s="9" t="s">
        <v>57</v>
      </c>
      <c r="D46" s="11"/>
      <c r="E46" s="11"/>
      <c r="F46" s="11"/>
      <c r="G46" s="31"/>
    </row>
    <row r="47" ht="77.25" customHeight="1" spans="1:7">
      <c r="A47" s="19">
        <v>5.3</v>
      </c>
      <c r="B47" s="18" t="s">
        <v>58</v>
      </c>
      <c r="C47" s="9" t="s">
        <v>59</v>
      </c>
      <c r="D47" s="11"/>
      <c r="E47" s="11"/>
      <c r="F47" s="11"/>
      <c r="G47" s="31"/>
    </row>
    <row r="48" ht="45" customHeight="1" spans="1:7">
      <c r="A48" s="19">
        <v>5.4</v>
      </c>
      <c r="B48" s="18" t="s">
        <v>60</v>
      </c>
      <c r="C48" s="19" t="s">
        <v>61</v>
      </c>
      <c r="D48" s="19"/>
      <c r="E48" s="19"/>
      <c r="F48" s="19"/>
      <c r="G48" s="19"/>
    </row>
  </sheetData>
  <mergeCells count="50">
    <mergeCell ref="A1:G1"/>
    <mergeCell ref="A2:G2"/>
    <mergeCell ref="A3:G3"/>
    <mergeCell ref="A4:G4"/>
    <mergeCell ref="A5:G5"/>
    <mergeCell ref="A6:G6"/>
    <mergeCell ref="A7:G7"/>
    <mergeCell ref="A8:G8"/>
    <mergeCell ref="A9:G9"/>
    <mergeCell ref="A10:E10"/>
    <mergeCell ref="A11:G11"/>
    <mergeCell ref="B12:G12"/>
    <mergeCell ref="A13:G13"/>
    <mergeCell ref="B14:E14"/>
    <mergeCell ref="B15:E15"/>
    <mergeCell ref="B16:E16"/>
    <mergeCell ref="B17:E17"/>
    <mergeCell ref="B18:E18"/>
    <mergeCell ref="B19:E19"/>
    <mergeCell ref="A20:G20"/>
    <mergeCell ref="B21:E21"/>
    <mergeCell ref="B22:E22"/>
    <mergeCell ref="B23:E23"/>
    <mergeCell ref="B24:E24"/>
    <mergeCell ref="B25:E25"/>
    <mergeCell ref="B26:E26"/>
    <mergeCell ref="B27:E27"/>
    <mergeCell ref="B28:E28"/>
    <mergeCell ref="B29:E29"/>
    <mergeCell ref="B30:E30"/>
    <mergeCell ref="B31:E31"/>
    <mergeCell ref="B32:E32"/>
    <mergeCell ref="B33:E33"/>
    <mergeCell ref="A34:E34"/>
    <mergeCell ref="A35:G35"/>
    <mergeCell ref="C36:G36"/>
    <mergeCell ref="C37:G37"/>
    <mergeCell ref="C38:G38"/>
    <mergeCell ref="C39:G39"/>
    <mergeCell ref="C40:G40"/>
    <mergeCell ref="C41:G41"/>
    <mergeCell ref="C42:G42"/>
    <mergeCell ref="C43:G43"/>
    <mergeCell ref="A44:G44"/>
    <mergeCell ref="C45:G45"/>
    <mergeCell ref="C46:G46"/>
    <mergeCell ref="C47:G47"/>
    <mergeCell ref="C48:G48"/>
    <mergeCell ref="A38:A39"/>
    <mergeCell ref="B38:B39"/>
  </mergeCells>
  <pageMargins left="0.382638888888889" right="0.382638888888889" top="0.382638888888889" bottom="0.382638888888889" header="0.298611111111111" footer="0.298611111111111"/>
  <pageSetup paperSize="9" scale="65" fitToHeight="0" orientation="portrait" horizontalDpi="200" verticalDpi="300"/>
  <headerFooter/>
  <customProperties>
    <customPr name="IbpWorksheetKeyString_GUID" r:id="rId1"/>
  </customPropertie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虞加丽 Yu Jiali</dc:creator>
  <cp:lastModifiedBy>user</cp:lastModifiedBy>
  <dcterms:created xsi:type="dcterms:W3CDTF">2006-09-14T03:21:00Z</dcterms:created>
  <dcterms:modified xsi:type="dcterms:W3CDTF">2024-09-25T16:20:29Z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2052-12.8.2.1113</vt:lpwstr>
  </property>
  <property fmtid="{D5CDD505-2E9C-101B-9397-08002B2CF9AE}" pid="3" name="ICV">
    <vt:lpwstr>964650549F60481BA362811B634B7ABF_13</vt:lpwstr>
  </property>
</Properties>
</file>