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bookViews>
  <sheets>
    <sheet name="Sheet1" sheetId="1" r:id="rId1"/>
    <sheet name="Sheet2" sheetId="2" r:id="rId2"/>
    <sheet name="Sheet3" sheetId="3" r:id="rId3"/>
  </sheets>
  <definedNames>
    <definedName name="_GoBack" localSheetId="0">Sheet1!$A$93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<sst xmlns="http://schemas.openxmlformats.org/spreadsheetml/2006/main" count="151" uniqueCount="145">
  <si>
    <t>包2：全身型大型彩超采购需求</t>
  </si>
  <si>
    <t>设备名称：全身型大型彩超</t>
  </si>
  <si>
    <r>
      <rPr>
        <sz val="12"/>
        <rFont val="仿宋_GB2312"/>
        <charset val="134"/>
      </rPr>
      <t>预算单价：</t>
    </r>
    <r>
      <rPr>
        <sz val="12"/>
        <rFont val="Times New Roman"/>
        <charset val="134"/>
      </rPr>
      <t xml:space="preserve">150 </t>
    </r>
    <r>
      <rPr>
        <sz val="12"/>
        <rFont val="仿宋_GB2312"/>
        <charset val="134"/>
      </rPr>
      <t>万元</t>
    </r>
    <r>
      <rPr>
        <sz val="12"/>
        <rFont val="Times New Roman"/>
        <charset val="134"/>
      </rPr>
      <t xml:space="preserve">   </t>
    </r>
    <r>
      <rPr>
        <sz val="12"/>
        <rFont val="仿宋_GB2312"/>
        <charset val="134"/>
      </rPr>
      <t xml:space="preserve">        采购数量：</t>
    </r>
    <r>
      <rPr>
        <sz val="12"/>
        <rFont val="Times New Roman"/>
        <charset val="134"/>
      </rPr>
      <t xml:space="preserve">1 </t>
    </r>
    <r>
      <rPr>
        <sz val="12"/>
        <rFont val="仿宋_GB2312"/>
        <charset val="134"/>
      </rPr>
      <t>套</t>
    </r>
  </si>
  <si>
    <r>
      <rPr>
        <sz val="12"/>
        <rFont val="仿宋_GB2312"/>
        <charset val="134"/>
      </rPr>
      <t>所属医疗设备类别：</t>
    </r>
    <r>
      <rPr>
        <sz val="12"/>
        <rFont val="Wingdings 2"/>
        <charset val="134"/>
      </rPr>
      <t>£</t>
    </r>
    <r>
      <rPr>
        <sz val="12"/>
        <rFont val="仿宋_GB2312"/>
        <charset val="134"/>
      </rPr>
      <t xml:space="preserve">第一类     </t>
    </r>
    <r>
      <rPr>
        <sz val="12"/>
        <rFont val="Wingdings 2"/>
        <charset val="134"/>
      </rPr>
      <t>R</t>
    </r>
    <r>
      <rPr>
        <sz val="12"/>
        <rFont val="仿宋_GB2312"/>
        <charset val="134"/>
      </rPr>
      <t xml:space="preserve">第二类     </t>
    </r>
    <r>
      <rPr>
        <sz val="12"/>
        <rFont val="Wingdings 2"/>
        <charset val="134"/>
      </rPr>
      <t>£</t>
    </r>
    <r>
      <rPr>
        <sz val="12"/>
        <rFont val="仿宋_GB2312"/>
        <charset val="134"/>
      </rPr>
      <t>第三类</t>
    </r>
  </si>
  <si>
    <r>
      <rPr>
        <sz val="12"/>
        <rFont val="仿宋_GB2312"/>
        <charset val="134"/>
      </rPr>
      <t>是否可以采购进口产品：</t>
    </r>
    <r>
      <rPr>
        <sz val="12"/>
        <rFont val="Wingdings 2"/>
        <charset val="134"/>
      </rPr>
      <t>£</t>
    </r>
    <r>
      <rPr>
        <sz val="12"/>
        <rFont val="仿宋_GB2312"/>
        <charset val="134"/>
      </rPr>
      <t xml:space="preserve">是    </t>
    </r>
    <r>
      <rPr>
        <sz val="12"/>
        <rFont val="Wingdings 2"/>
        <charset val="134"/>
      </rPr>
      <t>R</t>
    </r>
    <r>
      <rPr>
        <sz val="12"/>
        <rFont val="仿宋_GB2312"/>
        <charset val="134"/>
      </rPr>
      <t>否</t>
    </r>
  </si>
  <si>
    <t>需求内容及描述</t>
  </si>
  <si>
    <t>评分分值</t>
  </si>
  <si>
    <t>是否要提供技术支持资料（是/否）</t>
  </si>
  <si>
    <t>一、主要功能与目标</t>
  </si>
  <si>
    <t>高端全身应用型彩色超声诊断仪：腹部、产科、妇科、心脏、小器官、泌尿、血管、儿科、急诊、麻醉等其它部位超声检查/诊断。</t>
  </si>
  <si>
    <t>二、主要技术参数</t>
  </si>
  <si>
    <t>≥21寸高分辨率彩色液晶显示器，≥13寸高灵敏度防反光彩色触摸屏，支持手势操作，触摸屏角度可调，控制面板可独立旋转、升降及平移。全域动态聚焦技术，即全程发射及全程接收聚焦技术，使得图像近、中、远场保持均匀一致。</t>
  </si>
  <si>
    <t>是</t>
  </si>
  <si>
    <t>具备声速匹配技术，可根据人体组织真实情况，一键实时自动匹配至最佳成像声速，并以具体数值（SSC值）在屏幕上显示。</t>
  </si>
  <si>
    <t>探头接口≥5个。</t>
  </si>
  <si>
    <r>
      <rPr>
        <sz val="12"/>
        <rFont val="仿宋_GB2312"/>
        <charset val="134"/>
      </rPr>
      <t>具备高帧率造影成像功能，要求支持腹部探头、浅表探头；凸阵探头</t>
    </r>
    <r>
      <rPr>
        <sz val="12"/>
        <rFont val="Arial"/>
        <charset val="134"/>
      </rPr>
      <t>≥</t>
    </r>
    <r>
      <rPr>
        <b/>
        <sz val="12"/>
        <rFont val="仿宋_GB2312"/>
        <charset val="134"/>
      </rPr>
      <t>10cm</t>
    </r>
    <r>
      <rPr>
        <sz val="12"/>
        <rFont val="仿宋_GB2312"/>
        <charset val="134"/>
      </rPr>
      <t>深度，扫描角度</t>
    </r>
    <r>
      <rPr>
        <sz val="12"/>
        <rFont val="Arial"/>
        <charset val="134"/>
      </rPr>
      <t>≥</t>
    </r>
    <r>
      <rPr>
        <sz val="12"/>
        <rFont val="仿宋_GB2312"/>
        <charset val="134"/>
      </rPr>
      <t>60°，帧率</t>
    </r>
    <r>
      <rPr>
        <sz val="12"/>
        <rFont val="Arial"/>
        <charset val="134"/>
      </rPr>
      <t>≥</t>
    </r>
    <r>
      <rPr>
        <sz val="12"/>
        <rFont val="仿宋_GB2312"/>
        <charset val="134"/>
      </rPr>
      <t>30帧/秒；线阵探头</t>
    </r>
    <r>
      <rPr>
        <sz val="12"/>
        <rFont val="Arial"/>
        <charset val="134"/>
      </rPr>
      <t>≥</t>
    </r>
    <r>
      <rPr>
        <sz val="12"/>
        <rFont val="仿宋_GB2312"/>
        <charset val="134"/>
      </rPr>
      <t>4cm深度，帧率</t>
    </r>
    <r>
      <rPr>
        <sz val="12"/>
        <rFont val="Arial"/>
        <charset val="134"/>
      </rPr>
      <t>≥</t>
    </r>
    <r>
      <rPr>
        <sz val="12"/>
        <rFont val="仿宋_GB2312"/>
        <charset val="134"/>
      </rPr>
      <t>50帧/秒。</t>
    </r>
  </si>
  <si>
    <t>支持高帧率剪切波定量式弹性成像功能，可以动态显示二维剪切波弹性成像图，具备至少三种定量参数，包括但不限于剪切波速度，杨氏模量和剪切模量等。</t>
  </si>
  <si>
    <t>取样容积: 0.5-30mm，支持所有探头。</t>
  </si>
  <si>
    <t>提供凸阵双平面探头（具备线、凸探头功能）：带宽线阵探头频率至少包含：3.2-12.8MHz，带宽凸阵探头至少包含：3.5-9.5MHz。</t>
  </si>
  <si>
    <t>主要技术参数小计分值</t>
  </si>
  <si>
    <t>三、一般技术参数</t>
  </si>
  <si>
    <t>系统技术规格及概述</t>
  </si>
  <si>
    <t>3.1.1</t>
  </si>
  <si>
    <t>支持多级信号处理系统。</t>
  </si>
  <si>
    <t>3.1.2</t>
  </si>
  <si>
    <t>支持高倍波束并行处理系统。</t>
  </si>
  <si>
    <t>3.1.3</t>
  </si>
  <si>
    <t>支持谐波成像模式。</t>
  </si>
  <si>
    <t>3.1.4</t>
  </si>
  <si>
    <t>支持M型模式。</t>
  </si>
  <si>
    <t>3.1.5</t>
  </si>
  <si>
    <t>支持彩色M型模式。</t>
  </si>
  <si>
    <t>3.1.6</t>
  </si>
  <si>
    <t>支持解剖M型模式 (≥2条取样线)。</t>
  </si>
  <si>
    <t>3.1.7</t>
  </si>
  <si>
    <t>支持彩色多普勒成像（包括彩色、能量、方向能量多普勒模式）。</t>
  </si>
  <si>
    <t>3.1.8</t>
  </si>
  <si>
    <t>支持频谱多普勒成像（包括脉冲多普勒、高脉冲重复频率、连续波多普勒）。</t>
  </si>
  <si>
    <t>3.1.9</t>
  </si>
  <si>
    <t>支持组织多普勒成像。</t>
  </si>
  <si>
    <t>3.1.10</t>
  </si>
  <si>
    <t>支持宽景成像（要求所有探头可用，支持彩色宽景，扫描速度提示）。</t>
  </si>
  <si>
    <t>3.1.11</t>
  </si>
  <si>
    <t>支持空间复合成像，最高可达9线偏转。</t>
  </si>
  <si>
    <t>3.1.12</t>
  </si>
  <si>
    <t>支持斑点抑制成像。</t>
  </si>
  <si>
    <t>3.1.13</t>
  </si>
  <si>
    <t>支持频率复合成像。</t>
  </si>
  <si>
    <t>3.1.14</t>
  </si>
  <si>
    <t>支持独立角度偏转。</t>
  </si>
  <si>
    <t>3.1.15</t>
  </si>
  <si>
    <t>支持扩展成像（要求凸阵、线阵、容积、心脏探头可用）。</t>
  </si>
  <si>
    <t>3.1.16</t>
  </si>
  <si>
    <t>支持实时双幅对比成像。</t>
  </si>
  <si>
    <t>3.1.17</t>
  </si>
  <si>
    <t>支持高分辨率血流成像。</t>
  </si>
  <si>
    <t>3.1.18</t>
  </si>
  <si>
    <t>支持精细血流自动识别成像。</t>
  </si>
  <si>
    <t>3.1.19</t>
  </si>
  <si>
    <t>支持一键自动优化，具备一键快速优化造影图像、二维图像、彩色图像、彩色取样框位置、频谱图像、频谱取样门大小、取样门位置、偏转角度及造影图像；支持全屏放大及局部放大（支持前端、后端放大）。</t>
  </si>
  <si>
    <t>3.1.20</t>
  </si>
  <si>
    <t>支持造影及造影定量分析功能，要求支持腹部探头、浅表探头（至少包含支持微血管造影增强功能、支持造影定量分析（取样点可跟踪感兴趣区运动）。</t>
  </si>
  <si>
    <t>3.1.21</t>
  </si>
  <si>
    <t>支持血管弹性评估软件，通过射频数据计算血管直径的变化，计算脉搏波速度以评估血管弹性。</t>
  </si>
  <si>
    <t>3.1.22</t>
  </si>
  <si>
    <t>支持应变式弹性成像，
至少具备具备组织硬度定量分析软件、压力曲线提示图标，直方图等分析工具、肿块周边组织与正常组织，肿块周边组织与肿块内组织弹性定量分析功能等。</t>
  </si>
  <si>
    <t>3.1.23</t>
  </si>
  <si>
    <t>支持立体血流。</t>
  </si>
  <si>
    <t>3.1.24</t>
  </si>
  <si>
    <t>支持组织多普勒成像（包括但不限于组织速度图、能量图、M型、频谱成像4种模式）。</t>
  </si>
  <si>
    <t>3.1.25</t>
  </si>
  <si>
    <t>支持组织多普勒定量分析软件。</t>
  </si>
  <si>
    <t>3.1.26</t>
  </si>
  <si>
    <t>支持心功能自动测量工具Auto EF。</t>
  </si>
  <si>
    <t>3.1.27</t>
  </si>
  <si>
    <t>支持自动肝肾比测量，自动计算肝脏与肾皮层增益比值，提供HRI支持用户自定义协议。</t>
  </si>
  <si>
    <t>3.1.28</t>
  </si>
  <si>
    <t>支持自动工作流协议，自动标注体位图、注释及自动切换检查模式，显著减少操作时间。</t>
  </si>
  <si>
    <t>3.1.29</t>
  </si>
  <si>
    <t>具备穿刺针增强技术，要求具有双屏实时对比显示，增强前后效果，并同时支持增强平面多角度可调。</t>
  </si>
  <si>
    <t>3.1.30</t>
  </si>
  <si>
    <t>支持语言，英语，中文（包括键盘输入、注释、操作面板等）。</t>
  </si>
  <si>
    <t>3.1.31</t>
  </si>
  <si>
    <t>支持手动触摸屏上注释。</t>
  </si>
  <si>
    <t>3.1.32</t>
  </si>
  <si>
    <t>支持手动触摸屏上包络测量。</t>
  </si>
  <si>
    <t>3.1.33</t>
  </si>
  <si>
    <t>支持语音注释及播放。</t>
  </si>
  <si>
    <t>测量/分析和报告：包含常规测量、多普勒测量、自动频谱测量。</t>
  </si>
  <si>
    <t>3.2.1</t>
  </si>
  <si>
    <t>支持全科测量包，自动生成报告：至少包含腹部、妇科、产科、心脏、泌尿、小器官、儿科、血管、神经、急诊科。</t>
  </si>
  <si>
    <t>3.2.2</t>
  </si>
  <si>
    <t>支持血管体位图手动编辑功能，通过手动编辑体位图，直观显示病变的位置。</t>
  </si>
  <si>
    <t>电影回放和原始数据处理：所有模式下可用。</t>
  </si>
  <si>
    <t>3.3.1</t>
  </si>
  <si>
    <t>支持手动、自动回放：至少包含4D 电影回放、向后存储和向前存储，时间长度可预置，向后存储≥5分钟的电影、图像对比（动态、静态）。</t>
  </si>
  <si>
    <t>3.3.2</t>
  </si>
  <si>
    <t>原始数据处理：支持动、静态图像冻结后，最大可进行36项参数调节。</t>
  </si>
  <si>
    <t>检查存储和管理：支持≥1T硬盘 ，内置超声工作站。</t>
  </si>
  <si>
    <t>3.4.1</t>
  </si>
  <si>
    <t>至少2种导出图像格式：动态图像、静态图像以PC格式直接导出，无需特殊软件即能在普通PC 机上直接观看图像。导出、备份图像数据资料同时，可进行实时检查，不影响检查操作。</t>
  </si>
  <si>
    <t>连通性要求：支持移动设备无线传输，要求将机器超声图像通过无线网络直接发送到智能移动终端平台</t>
  </si>
  <si>
    <t>3.5.1</t>
  </si>
  <si>
    <t>通过无线传输支持移动终端设备进行远程控制超声机器图像参数调节、远程病人信息管理: 浏览，查询，获取，删除病人信息等。</t>
  </si>
  <si>
    <t>3.5.2</t>
  </si>
  <si>
    <t>支持DICOM 3.0</t>
  </si>
  <si>
    <t>3.5.3</t>
  </si>
  <si>
    <t>支持视频/音频输入、输出。</t>
  </si>
  <si>
    <t>3.5.4</t>
  </si>
  <si>
    <t>支持≥5个USB接口。</t>
  </si>
  <si>
    <t>支持二维灰阶模式：包括但不限于数字化声束形成器、全程动态聚焦、多倍信号并行处理
预设条件：针对不同的检查脏器，预置最佳图像检查条件，最大显示深度:≥38cm
最大帧率: ≥650 帧/秒
TGC: ≥8段
LGC: ≥8段
二维灰阶：≥256
动态范围: ≥160 （可视可调）
增益调节: B/M/D分别独立可调，≥100
伪彩图谱: ≥8种</t>
  </si>
  <si>
    <t>支持彩色多普勒成像：包括但不限于速度、速度方差、能量、方向能量显示等
显示方式：B/C、B/C/M、B/POWER、B/C/PW
取样框偏转: ≥±30度 (线阵探头)
最大帧率: ≥200 帧/秒
支持B/C 同宽</t>
  </si>
  <si>
    <t>支持频谱多普勒模式：包括但不限于脉冲多普勒、高脉冲重复频率、连续多普勒
显示方式：B, PW，B/PW, B/C/PW, B/CW, B/C/CW等等
显示控制：反转、零移位、B刷新、D扩展、B/D扩展等
最大速度: ≥7.60m/s（连续多普勒速度: ≥30m/s）
最小速度: ≤1 mm /s（非噪声信号）
偏转角度: ≥±30度 (线阵探头)
零位移动：≥8 级
快速角度校正
支持频谱自动测量</t>
  </si>
  <si>
    <t>探头规格：超宽频带或变频探头。
所有探头均为宽频变频探头,二维、谐波、彩色及频谱多普勒模式分别独立变频，≥3段,阵元：最大有效阵元数≥576阵元。</t>
  </si>
  <si>
    <t>3.9.1</t>
  </si>
  <si>
    <t>配置探头：包括但不限于腹部、心脏单晶体探头，浅表探头等.
探头频率至少包含：
（1）单晶凸阵探头：带宽 1.2-6.0MHz，角度≥80°。
（2）单晶相控阵探头：带宽 1.5- 4.5MHz，角度≥85°。
（3）线阵探头：带宽 6.6-14.0 MHz。</t>
  </si>
  <si>
    <t>外设和附件：至少包含耦合剂加热器、专业腔内探头放置架、专业探头放置槽≥7个等。</t>
  </si>
  <si>
    <t>投标人需承担投标设备与医院其他平台对接所产生的平台接口费用。</t>
  </si>
  <si>
    <t>一般技术参数小计分值</t>
  </si>
  <si>
    <t>技术参数总计分值</t>
  </si>
  <si>
    <t>四、伴随服务要求</t>
  </si>
  <si>
    <t>产品配置要求</t>
  </si>
  <si>
    <t>（1）设备至少包含：主机*1台、腹部探头*1把、浅表探头*1把、心脏探头*1把、双平面探头1把。
（2）其他附件：至少包含专用诊疗床*1张、专用椅子*1把、电脑工作站*1套等。</t>
  </si>
  <si>
    <t>随机工具、产品的升级要求</t>
  </si>
  <si>
    <t>无随机工具，软件终身免费升级</t>
  </si>
  <si>
    <t>安装</t>
  </si>
  <si>
    <r>
      <rPr>
        <sz val="12"/>
        <rFont val="Wingdings 2"/>
        <charset val="2"/>
      </rPr>
      <t>R</t>
    </r>
    <r>
      <rPr>
        <sz val="12"/>
        <rFont val="仿宋_GB2312"/>
        <charset val="2"/>
      </rPr>
      <t xml:space="preserve">需要     </t>
    </r>
    <r>
      <rPr>
        <sz val="12"/>
        <rFont val="Wingdings 2"/>
        <charset val="2"/>
      </rPr>
      <t>£</t>
    </r>
    <r>
      <rPr>
        <sz val="12"/>
        <rFont val="仿宋_GB2312"/>
        <charset val="2"/>
      </rPr>
      <t>不需要</t>
    </r>
  </si>
  <si>
    <t>提供场地安装要求图</t>
  </si>
  <si>
    <t>调试</t>
  </si>
  <si>
    <t>由设备生产厂商委派专职工程师完成设备调试功工作</t>
  </si>
  <si>
    <t>提供技术援助</t>
  </si>
  <si>
    <t>提供设备使用说明书及其它相关技术文档</t>
  </si>
  <si>
    <t>培训</t>
  </si>
  <si>
    <r>
      <rPr>
        <sz val="12"/>
        <rFont val="仿宋_GB2312"/>
        <charset val="134"/>
      </rPr>
      <t>包括提供临床操作及维修人员培训，培训次数为</t>
    </r>
    <r>
      <rPr>
        <u/>
        <sz val="12"/>
        <rFont val="仿宋_GB2312"/>
        <charset val="134"/>
      </rPr>
      <t xml:space="preserve"> 2 </t>
    </r>
    <r>
      <rPr>
        <sz val="12"/>
        <rFont val="仿宋_GB2312"/>
        <charset val="134"/>
      </rPr>
      <t>次，并提供免费技术咨询服务</t>
    </r>
  </si>
  <si>
    <t>验收方案</t>
  </si>
  <si>
    <t>按照投标文件，以及相关的法规政策完成设备验收</t>
  </si>
  <si>
    <t>五、售后服务要求</t>
  </si>
  <si>
    <t>售后服务响应时间</t>
  </si>
  <si>
    <t>2 小时或以内电话响应，24 小时或以内到达现场。</t>
  </si>
  <si>
    <t>服务内容与计划</t>
  </si>
  <si>
    <t>包括提供所投产品的终身免费软件升级、提供详细配置清单、具有固定的售后服务机构。</t>
  </si>
  <si>
    <t>维保内容与价格</t>
  </si>
  <si>
    <r>
      <rPr>
        <sz val="12"/>
        <rFont val="仿宋_GB2312"/>
        <charset val="134"/>
      </rPr>
      <t>设备原厂整机保修≥</t>
    </r>
    <r>
      <rPr>
        <sz val="12"/>
        <rFont val="PingFang SC"/>
        <charset val="134"/>
      </rPr>
      <t>7</t>
    </r>
    <r>
      <rPr>
        <sz val="12"/>
        <rFont val="仿宋_GB2312"/>
        <charset val="134"/>
      </rPr>
      <t>年，含易损易耗配件；并提供出保后的年保修价格（≤设备采购价格的</t>
    </r>
    <r>
      <rPr>
        <u/>
        <sz val="12"/>
        <rFont val="仿宋_GB2312"/>
        <charset val="134"/>
      </rPr>
      <t xml:space="preserve"> 4</t>
    </r>
    <r>
      <rPr>
        <sz val="12"/>
        <rFont val="仿宋_GB2312"/>
        <charset val="134"/>
      </rPr>
      <t>%）。</t>
    </r>
  </si>
  <si>
    <t>备品备件供货与价格</t>
  </si>
  <si>
    <r>
      <rPr>
        <sz val="12"/>
        <rFont val="仿宋_GB2312"/>
        <charset val="134"/>
      </rPr>
      <t>必要配件供应年限≥</t>
    </r>
    <r>
      <rPr>
        <u/>
        <sz val="12"/>
        <rFont val="仿宋_GB2312"/>
        <charset val="134"/>
      </rPr>
      <t xml:space="preserve"> 10 </t>
    </r>
    <r>
      <rPr>
        <sz val="12"/>
        <rFont val="仿宋_GB2312"/>
        <charset val="134"/>
      </rPr>
      <t>年，提供配件报价清单及折扣率。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</si>
</sst>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1"/>
      <name val="宋体"/>
      <charset val="134"/>
      <scheme val="minor"/>
    </font>
    <font>
      <b/>
      <sz val="11"/>
      <color theme="1"/>
      <name val="宋体"/>
      <charset val="134"/>
      <scheme val="minor"/>
    </font>
    <font>
      <b/>
      <sz val="16"/>
      <name val="仿宋_GB2312"/>
      <charset val="134"/>
    </font>
    <font>
      <sz val="12"/>
      <name val="仿宋_GB2312"/>
      <charset val="134"/>
    </font>
    <font>
      <b/>
      <sz val="12"/>
      <name val="仿宋_GB2312"/>
      <charset val="134"/>
    </font>
    <font>
      <sz val="12"/>
      <name val="宋体"/>
      <charset val="134"/>
      <scheme val="minor"/>
    </font>
    <font>
      <sz val="12"/>
      <name val="等线"/>
      <charset val="134"/>
    </font>
    <font>
      <sz val="12"/>
      <name val="仿宋GB2312"/>
      <charset val="134"/>
    </font>
    <font>
      <sz val="12"/>
      <name val="宋体"/>
      <charset val="134"/>
    </font>
    <font>
      <b/>
      <sz val="12"/>
      <name val="宋体"/>
      <charset val="134"/>
    </font>
    <font>
      <b/>
      <sz val="12"/>
      <name val="仿宋GB2312"/>
      <charset val="134"/>
    </font>
    <font>
      <sz val="12"/>
      <name val="Wingdings 2"/>
      <charset val="2"/>
    </font>
    <font>
      <sz val="12"/>
      <name val="Wingdings"/>
      <charset val="2"/>
    </font>
    <font>
      <b/>
      <sz val="11"/>
      <name val="宋体"/>
      <charset val="134"/>
      <scheme val="minor"/>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Wingdings 2"/>
      <charset val="134"/>
    </font>
    <font>
      <sz val="12"/>
      <name val="Arial"/>
      <charset val="134"/>
    </font>
    <font>
      <sz val="12"/>
      <name val="仿宋_GB2312"/>
      <charset val="2"/>
    </font>
    <font>
      <u/>
      <sz val="12"/>
      <name val="仿宋_GB2312"/>
      <charset val="134"/>
    </font>
    <font>
      <sz val="12"/>
      <name val="PingFang SC"/>
      <charset val="134"/>
    </font>
  </fonts>
  <fills count="34">
    <fill>
      <patternFill patternType="none"/>
    </fill>
    <fill>
      <patternFill patternType="gray125"/>
    </fill>
    <fill>
      <patternFill patternType="solid">
        <fgColor theme="0" tint="-0.149967955565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4" borderId="14" applyNumberFormat="0" applyAlignment="0" applyProtection="0">
      <alignment vertical="center"/>
    </xf>
    <xf numFmtId="0" fontId="25" fillId="5" borderId="15" applyNumberFormat="0" applyAlignment="0" applyProtection="0">
      <alignment vertical="center"/>
    </xf>
    <xf numFmtId="0" fontId="26" fillId="5" borderId="14" applyNumberFormat="0" applyAlignment="0" applyProtection="0">
      <alignment vertical="center"/>
    </xf>
    <xf numFmtId="0" fontId="27" fillId="6"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righ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6" fillId="0" borderId="5" xfId="0" applyFont="1" applyFill="1" applyBorder="1" applyAlignment="1">
      <alignment horizontal="left" vertical="center" wrapText="1"/>
    </xf>
    <xf numFmtId="176" fontId="8"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4" fillId="0" borderId="7" xfId="0" applyFont="1" applyBorder="1" applyAlignment="1">
      <alignment horizontal="center" vertical="center" wrapText="1"/>
    </xf>
    <xf numFmtId="0" fontId="14" fillId="0" borderId="1" xfId="0" applyFont="1" applyBorder="1" applyAlignment="1">
      <alignment horizontal="center" vertical="center"/>
    </xf>
    <xf numFmtId="0" fontId="5" fillId="2" borderId="8" xfId="0" applyFont="1" applyFill="1" applyBorder="1" applyAlignment="1">
      <alignment horizontal="center" vertical="center" wrapText="1"/>
    </xf>
    <xf numFmtId="0" fontId="5" fillId="2" borderId="0" xfId="0" applyFont="1" applyFill="1" applyAlignment="1">
      <alignment horizontal="center" vertical="center" wrapText="1"/>
    </xf>
    <xf numFmtId="0" fontId="4" fillId="0" borderId="1" xfId="0" applyFont="1" applyBorder="1" applyAlignment="1">
      <alignment horizontal="left" vertical="center"/>
    </xf>
    <xf numFmtId="0" fontId="8" fillId="0" borderId="1" xfId="0" applyFont="1" applyBorder="1" applyAlignment="1">
      <alignment horizontal="justify" vertical="center" wrapText="1"/>
    </xf>
    <xf numFmtId="0" fontId="11" fillId="0" borderId="5"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5"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tabSelected="1" zoomScaleSheetLayoutView="115" topLeftCell="A74" workbookViewId="0">
      <selection activeCell="C82" sqref="C82:G82"/>
    </sheetView>
  </sheetViews>
  <sheetFormatPr defaultColWidth="9" defaultRowHeight="13.8"/>
  <cols>
    <col min="1" max="1" width="8.24074074074074" style="3" customWidth="1"/>
    <col min="2" max="2" width="17" style="3" customWidth="1"/>
    <col min="3" max="4" width="13.5" style="3" customWidth="1"/>
    <col min="5" max="5" width="23.7962962962963" style="3" customWidth="1"/>
    <col min="6" max="6" width="12.5" style="3" customWidth="1"/>
    <col min="7" max="7" width="24.5" style="3" customWidth="1"/>
  </cols>
  <sheetData>
    <row r="1" ht="36.95" customHeight="1" spans="1:7">
      <c r="A1" s="4" t="s">
        <v>0</v>
      </c>
      <c r="B1" s="4"/>
      <c r="C1" s="4"/>
      <c r="D1" s="4"/>
      <c r="E1" s="4"/>
      <c r="F1" s="4"/>
      <c r="G1" s="4"/>
    </row>
    <row r="2" ht="24" customHeight="1" spans="1:7">
      <c r="A2" s="5" t="s">
        <v>1</v>
      </c>
      <c r="B2" s="5"/>
      <c r="C2" s="5"/>
      <c r="D2" s="5"/>
      <c r="E2" s="5"/>
      <c r="F2" s="5"/>
      <c r="G2" s="5"/>
    </row>
    <row r="3" ht="24" customHeight="1" spans="1:7">
      <c r="A3" s="5" t="s">
        <v>2</v>
      </c>
      <c r="B3" s="5"/>
      <c r="C3" s="5"/>
      <c r="D3" s="5"/>
      <c r="E3" s="5"/>
      <c r="F3" s="5"/>
      <c r="G3" s="5"/>
    </row>
    <row r="4" s="1" customFormat="1" ht="24" customHeight="1" spans="1:7">
      <c r="A4" s="5" t="s">
        <v>3</v>
      </c>
      <c r="B4" s="5"/>
      <c r="C4" s="5"/>
      <c r="D4" s="5"/>
      <c r="E4" s="5"/>
      <c r="F4" s="5"/>
      <c r="G4" s="5"/>
    </row>
    <row r="5" ht="24" customHeight="1" spans="1:7">
      <c r="A5" s="5" t="s">
        <v>4</v>
      </c>
      <c r="B5" s="5"/>
      <c r="C5" s="5"/>
      <c r="D5" s="5"/>
      <c r="E5" s="5"/>
      <c r="F5" s="5"/>
      <c r="G5" s="5"/>
    </row>
    <row r="6" ht="46.15" customHeight="1" spans="1:7">
      <c r="A6" s="6" t="s">
        <v>5</v>
      </c>
      <c r="B6" s="7"/>
      <c r="C6" s="7"/>
      <c r="D6" s="7"/>
      <c r="E6" s="19"/>
      <c r="F6" s="20" t="s">
        <v>6</v>
      </c>
      <c r="G6" s="20" t="s">
        <v>7</v>
      </c>
    </row>
    <row r="7" ht="19.9" customHeight="1" spans="1:7">
      <c r="A7" s="8" t="s">
        <v>8</v>
      </c>
      <c r="B7" s="9"/>
      <c r="C7" s="9"/>
      <c r="D7" s="9"/>
      <c r="E7" s="9"/>
      <c r="F7" s="9"/>
      <c r="G7" s="21"/>
    </row>
    <row r="8" ht="60" customHeight="1" spans="1:7">
      <c r="A8" s="10">
        <v>1.1</v>
      </c>
      <c r="B8" s="5" t="s">
        <v>9</v>
      </c>
      <c r="C8" s="5"/>
      <c r="D8" s="5"/>
      <c r="E8" s="5"/>
      <c r="F8" s="5"/>
      <c r="G8" s="19"/>
    </row>
    <row r="9" ht="19.9" customHeight="1" spans="1:7">
      <c r="A9" s="8" t="s">
        <v>10</v>
      </c>
      <c r="B9" s="9"/>
      <c r="C9" s="9"/>
      <c r="D9" s="9"/>
      <c r="E9" s="9"/>
      <c r="F9" s="9"/>
      <c r="G9" s="21"/>
    </row>
    <row r="10" ht="70" customHeight="1" spans="1:7">
      <c r="A10" s="11">
        <v>2.1</v>
      </c>
      <c r="B10" s="12" t="s">
        <v>11</v>
      </c>
      <c r="C10" s="12"/>
      <c r="D10" s="12"/>
      <c r="E10" s="12"/>
      <c r="F10" s="22">
        <v>2</v>
      </c>
      <c r="G10" s="23" t="s">
        <v>12</v>
      </c>
    </row>
    <row r="11" ht="45" customHeight="1" spans="1:7">
      <c r="A11" s="11">
        <v>2.2</v>
      </c>
      <c r="B11" s="12" t="s">
        <v>13</v>
      </c>
      <c r="C11" s="12"/>
      <c r="D11" s="12"/>
      <c r="E11" s="12"/>
      <c r="F11" s="22">
        <v>2</v>
      </c>
      <c r="G11" s="23" t="s">
        <v>12</v>
      </c>
    </row>
    <row r="12" ht="31" customHeight="1" spans="1:7">
      <c r="A12" s="11">
        <v>2.3</v>
      </c>
      <c r="B12" s="12" t="s">
        <v>14</v>
      </c>
      <c r="C12" s="12"/>
      <c r="D12" s="12"/>
      <c r="E12" s="12"/>
      <c r="F12" s="22">
        <v>2</v>
      </c>
      <c r="G12" s="23" t="s">
        <v>12</v>
      </c>
    </row>
    <row r="13" ht="53" customHeight="1" spans="1:7">
      <c r="A13" s="11">
        <v>2.4</v>
      </c>
      <c r="B13" s="13" t="s">
        <v>15</v>
      </c>
      <c r="C13" s="12"/>
      <c r="D13" s="12"/>
      <c r="E13" s="12"/>
      <c r="F13" s="22">
        <v>2</v>
      </c>
      <c r="G13" s="23" t="s">
        <v>12</v>
      </c>
    </row>
    <row r="14" ht="53" customHeight="1" spans="1:7">
      <c r="A14" s="11">
        <v>2.5</v>
      </c>
      <c r="B14" s="12" t="s">
        <v>16</v>
      </c>
      <c r="C14" s="12"/>
      <c r="D14" s="12"/>
      <c r="E14" s="12"/>
      <c r="F14" s="22">
        <v>2</v>
      </c>
      <c r="G14" s="23" t="s">
        <v>12</v>
      </c>
    </row>
    <row r="15" ht="53" customHeight="1" spans="1:7">
      <c r="A15" s="11">
        <v>2.6</v>
      </c>
      <c r="B15" s="12" t="s">
        <v>17</v>
      </c>
      <c r="C15" s="12"/>
      <c r="D15" s="12"/>
      <c r="E15" s="12"/>
      <c r="F15" s="22">
        <v>2</v>
      </c>
      <c r="G15" s="23" t="s">
        <v>12</v>
      </c>
    </row>
    <row r="16" ht="42" customHeight="1" spans="1:7">
      <c r="A16" s="11">
        <v>2.7</v>
      </c>
      <c r="B16" s="12" t="s">
        <v>18</v>
      </c>
      <c r="C16" s="12"/>
      <c r="D16" s="12"/>
      <c r="E16" s="12"/>
      <c r="F16" s="22">
        <v>1</v>
      </c>
      <c r="G16" s="23" t="s">
        <v>12</v>
      </c>
    </row>
    <row r="17" ht="33" customHeight="1" spans="1:7">
      <c r="A17" s="14"/>
      <c r="B17" s="6" t="s">
        <v>19</v>
      </c>
      <c r="C17" s="7"/>
      <c r="D17" s="7"/>
      <c r="E17" s="19"/>
      <c r="F17" s="22">
        <f>SUM(F10:F16)</f>
        <v>13</v>
      </c>
      <c r="G17" s="24"/>
    </row>
    <row r="18" ht="19.9" customHeight="1" spans="1:7">
      <c r="A18" s="8" t="s">
        <v>20</v>
      </c>
      <c r="B18" s="15"/>
      <c r="C18" s="15"/>
      <c r="D18" s="15"/>
      <c r="E18" s="15"/>
      <c r="F18" s="9"/>
      <c r="G18" s="21"/>
    </row>
    <row r="19" s="2" customFormat="1" ht="48" customHeight="1" spans="1:7">
      <c r="A19" s="16">
        <v>3.1</v>
      </c>
      <c r="B19" s="12" t="s">
        <v>21</v>
      </c>
      <c r="C19" s="12"/>
      <c r="D19" s="12"/>
      <c r="E19" s="12"/>
      <c r="F19" s="25"/>
      <c r="G19" s="26"/>
    </row>
    <row r="20" ht="48" customHeight="1" spans="1:7">
      <c r="A20" s="16" t="s">
        <v>22</v>
      </c>
      <c r="B20" s="12" t="s">
        <v>23</v>
      </c>
      <c r="C20" s="12"/>
      <c r="D20" s="12"/>
      <c r="E20" s="12"/>
      <c r="F20" s="25">
        <v>0.5</v>
      </c>
      <c r="G20" s="25"/>
    </row>
    <row r="21" ht="48" customHeight="1" spans="1:7">
      <c r="A21" s="16" t="s">
        <v>24</v>
      </c>
      <c r="B21" s="12" t="s">
        <v>25</v>
      </c>
      <c r="C21" s="12"/>
      <c r="D21" s="12"/>
      <c r="E21" s="12"/>
      <c r="F21" s="25">
        <v>0.5</v>
      </c>
      <c r="G21" s="25"/>
    </row>
    <row r="22" ht="48" customHeight="1" spans="1:7">
      <c r="A22" s="16" t="s">
        <v>26</v>
      </c>
      <c r="B22" s="12" t="s">
        <v>27</v>
      </c>
      <c r="C22" s="12"/>
      <c r="D22" s="12"/>
      <c r="E22" s="12"/>
      <c r="F22" s="25">
        <v>0.5</v>
      </c>
      <c r="G22" s="25"/>
    </row>
    <row r="23" ht="48" customHeight="1" spans="1:7">
      <c r="A23" s="16" t="s">
        <v>28</v>
      </c>
      <c r="B23" s="12" t="s">
        <v>29</v>
      </c>
      <c r="C23" s="12"/>
      <c r="D23" s="12"/>
      <c r="E23" s="12"/>
      <c r="F23" s="25">
        <v>0.5</v>
      </c>
      <c r="G23" s="25"/>
    </row>
    <row r="24" ht="48" customHeight="1" spans="1:7">
      <c r="A24" s="16" t="s">
        <v>30</v>
      </c>
      <c r="B24" s="12" t="s">
        <v>31</v>
      </c>
      <c r="C24" s="12"/>
      <c r="D24" s="12"/>
      <c r="E24" s="12"/>
      <c r="F24" s="25">
        <v>0.5</v>
      </c>
      <c r="G24" s="25"/>
    </row>
    <row r="25" ht="48" customHeight="1" spans="1:7">
      <c r="A25" s="16" t="s">
        <v>32</v>
      </c>
      <c r="B25" s="12" t="s">
        <v>33</v>
      </c>
      <c r="C25" s="12"/>
      <c r="D25" s="12"/>
      <c r="E25" s="12"/>
      <c r="F25" s="25">
        <v>0.5</v>
      </c>
      <c r="G25" s="25"/>
    </row>
    <row r="26" ht="48" customHeight="1" spans="1:7">
      <c r="A26" s="16" t="s">
        <v>34</v>
      </c>
      <c r="B26" s="12" t="s">
        <v>35</v>
      </c>
      <c r="C26" s="12"/>
      <c r="D26" s="12"/>
      <c r="E26" s="12"/>
      <c r="F26" s="25">
        <v>0.5</v>
      </c>
      <c r="G26" s="25"/>
    </row>
    <row r="27" ht="48" customHeight="1" spans="1:7">
      <c r="A27" s="16" t="s">
        <v>36</v>
      </c>
      <c r="B27" s="12" t="s">
        <v>37</v>
      </c>
      <c r="C27" s="12"/>
      <c r="D27" s="12"/>
      <c r="E27" s="12"/>
      <c r="F27" s="25">
        <v>0.5</v>
      </c>
      <c r="G27" s="25"/>
    </row>
    <row r="28" ht="48" customHeight="1" spans="1:7">
      <c r="A28" s="16" t="s">
        <v>38</v>
      </c>
      <c r="B28" s="12" t="s">
        <v>39</v>
      </c>
      <c r="C28" s="12"/>
      <c r="D28" s="12"/>
      <c r="E28" s="12"/>
      <c r="F28" s="25">
        <v>0.5</v>
      </c>
      <c r="G28" s="25"/>
    </row>
    <row r="29" ht="48" customHeight="1" spans="1:7">
      <c r="A29" s="16" t="s">
        <v>40</v>
      </c>
      <c r="B29" s="12" t="s">
        <v>41</v>
      </c>
      <c r="C29" s="12"/>
      <c r="D29" s="12"/>
      <c r="E29" s="12"/>
      <c r="F29" s="25">
        <v>0.5</v>
      </c>
      <c r="G29" s="25"/>
    </row>
    <row r="30" ht="48" customHeight="1" spans="1:7">
      <c r="A30" s="16" t="s">
        <v>42</v>
      </c>
      <c r="B30" s="12" t="s">
        <v>43</v>
      </c>
      <c r="C30" s="12"/>
      <c r="D30" s="12"/>
      <c r="E30" s="12"/>
      <c r="F30" s="25">
        <v>0.5</v>
      </c>
      <c r="G30" s="25"/>
    </row>
    <row r="31" ht="48" customHeight="1" spans="1:7">
      <c r="A31" s="16" t="s">
        <v>44</v>
      </c>
      <c r="B31" s="12" t="s">
        <v>45</v>
      </c>
      <c r="C31" s="12"/>
      <c r="D31" s="12"/>
      <c r="E31" s="12"/>
      <c r="F31" s="25">
        <v>0.5</v>
      </c>
      <c r="G31" s="25"/>
    </row>
    <row r="32" ht="48" customHeight="1" spans="1:7">
      <c r="A32" s="16" t="s">
        <v>46</v>
      </c>
      <c r="B32" s="12" t="s">
        <v>47</v>
      </c>
      <c r="C32" s="12"/>
      <c r="D32" s="12"/>
      <c r="E32" s="12"/>
      <c r="F32" s="25">
        <v>0.5</v>
      </c>
      <c r="G32" s="25"/>
    </row>
    <row r="33" ht="48" customHeight="1" spans="1:7">
      <c r="A33" s="16" t="s">
        <v>48</v>
      </c>
      <c r="B33" s="12" t="s">
        <v>49</v>
      </c>
      <c r="C33" s="12"/>
      <c r="D33" s="12"/>
      <c r="E33" s="12"/>
      <c r="F33" s="25">
        <v>0.5</v>
      </c>
      <c r="G33" s="25"/>
    </row>
    <row r="34" ht="48" customHeight="1" spans="1:7">
      <c r="A34" s="16" t="s">
        <v>50</v>
      </c>
      <c r="B34" s="12" t="s">
        <v>51</v>
      </c>
      <c r="C34" s="12"/>
      <c r="D34" s="12"/>
      <c r="E34" s="12"/>
      <c r="F34" s="25">
        <v>0.5</v>
      </c>
      <c r="G34" s="25"/>
    </row>
    <row r="35" ht="48" customHeight="1" spans="1:7">
      <c r="A35" s="16" t="s">
        <v>52</v>
      </c>
      <c r="B35" s="12" t="s">
        <v>53</v>
      </c>
      <c r="C35" s="12"/>
      <c r="D35" s="12"/>
      <c r="E35" s="12"/>
      <c r="F35" s="25">
        <v>0.5</v>
      </c>
      <c r="G35" s="25"/>
    </row>
    <row r="36" ht="48" customHeight="1" spans="1:7">
      <c r="A36" s="16" t="s">
        <v>54</v>
      </c>
      <c r="B36" s="12" t="s">
        <v>55</v>
      </c>
      <c r="C36" s="12"/>
      <c r="D36" s="12"/>
      <c r="E36" s="12"/>
      <c r="F36" s="25">
        <v>0.5</v>
      </c>
      <c r="G36" s="25"/>
    </row>
    <row r="37" ht="48" customHeight="1" spans="1:7">
      <c r="A37" s="16" t="s">
        <v>56</v>
      </c>
      <c r="B37" s="12" t="s">
        <v>57</v>
      </c>
      <c r="C37" s="12"/>
      <c r="D37" s="12"/>
      <c r="E37" s="12"/>
      <c r="F37" s="25">
        <v>0.5</v>
      </c>
      <c r="G37" s="25"/>
    </row>
    <row r="38" ht="72" customHeight="1" spans="1:7">
      <c r="A38" s="16" t="s">
        <v>58</v>
      </c>
      <c r="B38" s="12" t="s">
        <v>59</v>
      </c>
      <c r="C38" s="12"/>
      <c r="D38" s="12"/>
      <c r="E38" s="12"/>
      <c r="F38" s="25">
        <v>0.5</v>
      </c>
      <c r="G38" s="25"/>
    </row>
    <row r="39" ht="64" customHeight="1" spans="1:7">
      <c r="A39" s="16" t="s">
        <v>60</v>
      </c>
      <c r="B39" s="12" t="s">
        <v>61</v>
      </c>
      <c r="C39" s="12"/>
      <c r="D39" s="12"/>
      <c r="E39" s="12"/>
      <c r="F39" s="25">
        <v>0.5</v>
      </c>
      <c r="G39" s="25"/>
    </row>
    <row r="40" ht="48" customHeight="1" spans="1:7">
      <c r="A40" s="16" t="s">
        <v>62</v>
      </c>
      <c r="B40" s="12" t="s">
        <v>63</v>
      </c>
      <c r="C40" s="12"/>
      <c r="D40" s="12"/>
      <c r="E40" s="12"/>
      <c r="F40" s="25">
        <v>0.5</v>
      </c>
      <c r="G40" s="25"/>
    </row>
    <row r="41" ht="70" customHeight="1" spans="1:7">
      <c r="A41" s="16" t="s">
        <v>64</v>
      </c>
      <c r="B41" s="12" t="s">
        <v>65</v>
      </c>
      <c r="C41" s="12"/>
      <c r="D41" s="12"/>
      <c r="E41" s="12"/>
      <c r="F41" s="25">
        <v>0.5</v>
      </c>
      <c r="G41" s="25"/>
    </row>
    <row r="42" ht="48" customHeight="1" spans="1:7">
      <c r="A42" s="16" t="s">
        <v>66</v>
      </c>
      <c r="B42" s="12" t="s">
        <v>67</v>
      </c>
      <c r="C42" s="12"/>
      <c r="D42" s="12"/>
      <c r="E42" s="12"/>
      <c r="F42" s="25">
        <v>0.5</v>
      </c>
      <c r="G42" s="25"/>
    </row>
    <row r="43" ht="48" customHeight="1" spans="1:7">
      <c r="A43" s="16" t="s">
        <v>68</v>
      </c>
      <c r="B43" s="12" t="s">
        <v>69</v>
      </c>
      <c r="C43" s="12"/>
      <c r="D43" s="12"/>
      <c r="E43" s="12"/>
      <c r="F43" s="25">
        <v>0.5</v>
      </c>
      <c r="G43" s="25"/>
    </row>
    <row r="44" ht="48" customHeight="1" spans="1:7">
      <c r="A44" s="16" t="s">
        <v>70</v>
      </c>
      <c r="B44" s="12" t="s">
        <v>71</v>
      </c>
      <c r="C44" s="12"/>
      <c r="D44" s="12"/>
      <c r="E44" s="12"/>
      <c r="F44" s="25">
        <v>0.5</v>
      </c>
      <c r="G44" s="25"/>
    </row>
    <row r="45" ht="48" customHeight="1" spans="1:7">
      <c r="A45" s="16" t="s">
        <v>72</v>
      </c>
      <c r="B45" s="12" t="s">
        <v>73</v>
      </c>
      <c r="C45" s="12"/>
      <c r="D45" s="12"/>
      <c r="E45" s="12"/>
      <c r="F45" s="25">
        <v>0.5</v>
      </c>
      <c r="G45" s="25"/>
    </row>
    <row r="46" ht="48" customHeight="1" spans="1:7">
      <c r="A46" s="16" t="s">
        <v>74</v>
      </c>
      <c r="B46" s="12" t="s">
        <v>75</v>
      </c>
      <c r="C46" s="12"/>
      <c r="D46" s="12"/>
      <c r="E46" s="12"/>
      <c r="F46" s="25">
        <v>0.5</v>
      </c>
      <c r="G46" s="25"/>
    </row>
    <row r="47" ht="48" customHeight="1" spans="1:7">
      <c r="A47" s="16" t="s">
        <v>76</v>
      </c>
      <c r="B47" s="12" t="s">
        <v>77</v>
      </c>
      <c r="C47" s="12"/>
      <c r="D47" s="12"/>
      <c r="E47" s="12"/>
      <c r="F47" s="25">
        <v>0.5</v>
      </c>
      <c r="G47" s="25"/>
    </row>
    <row r="48" ht="48" customHeight="1" spans="1:7">
      <c r="A48" s="16" t="s">
        <v>78</v>
      </c>
      <c r="B48" s="12" t="s">
        <v>79</v>
      </c>
      <c r="C48" s="12"/>
      <c r="D48" s="12"/>
      <c r="E48" s="12"/>
      <c r="F48" s="25">
        <v>0.5</v>
      </c>
      <c r="G48" s="25"/>
    </row>
    <row r="49" ht="48" customHeight="1" spans="1:7">
      <c r="A49" s="16" t="s">
        <v>80</v>
      </c>
      <c r="B49" s="12" t="s">
        <v>81</v>
      </c>
      <c r="C49" s="12"/>
      <c r="D49" s="12"/>
      <c r="E49" s="12"/>
      <c r="F49" s="25">
        <v>0.5</v>
      </c>
      <c r="G49" s="25"/>
    </row>
    <row r="50" ht="48" customHeight="1" spans="1:7">
      <c r="A50" s="16" t="s">
        <v>82</v>
      </c>
      <c r="B50" s="12" t="s">
        <v>83</v>
      </c>
      <c r="C50" s="12"/>
      <c r="D50" s="12"/>
      <c r="E50" s="12"/>
      <c r="F50" s="25">
        <v>0.5</v>
      </c>
      <c r="G50" s="25"/>
    </row>
    <row r="51" ht="48" customHeight="1" spans="1:7">
      <c r="A51" s="16" t="s">
        <v>84</v>
      </c>
      <c r="B51" s="12" t="s">
        <v>85</v>
      </c>
      <c r="C51" s="12"/>
      <c r="D51" s="12"/>
      <c r="E51" s="12"/>
      <c r="F51" s="25">
        <v>0.5</v>
      </c>
      <c r="G51" s="25"/>
    </row>
    <row r="52" ht="48" customHeight="1" spans="1:7">
      <c r="A52" s="16" t="s">
        <v>86</v>
      </c>
      <c r="B52" s="12" t="s">
        <v>87</v>
      </c>
      <c r="C52" s="12"/>
      <c r="D52" s="12"/>
      <c r="E52" s="12"/>
      <c r="F52" s="25">
        <v>0.5</v>
      </c>
      <c r="G52" s="25"/>
    </row>
    <row r="53" ht="48" customHeight="1" spans="1:7">
      <c r="A53" s="16">
        <v>3.2</v>
      </c>
      <c r="B53" s="12" t="s">
        <v>88</v>
      </c>
      <c r="C53" s="12"/>
      <c r="D53" s="12"/>
      <c r="E53" s="12"/>
      <c r="F53" s="25">
        <v>0.5</v>
      </c>
      <c r="G53" s="26"/>
    </row>
    <row r="54" ht="48" customHeight="1" spans="1:7">
      <c r="A54" s="16" t="s">
        <v>89</v>
      </c>
      <c r="B54" s="12" t="s">
        <v>90</v>
      </c>
      <c r="C54" s="12"/>
      <c r="D54" s="12"/>
      <c r="E54" s="12"/>
      <c r="F54" s="25">
        <v>0.5</v>
      </c>
      <c r="G54" s="27"/>
    </row>
    <row r="55" ht="48" customHeight="1" spans="1:7">
      <c r="A55" s="16" t="s">
        <v>91</v>
      </c>
      <c r="B55" s="12" t="s">
        <v>92</v>
      </c>
      <c r="C55" s="12"/>
      <c r="D55" s="12"/>
      <c r="E55" s="12"/>
      <c r="F55" s="25">
        <v>0.5</v>
      </c>
      <c r="G55" s="27"/>
    </row>
    <row r="56" s="2" customFormat="1" ht="48" customHeight="1" spans="1:7">
      <c r="A56" s="16">
        <v>3.3</v>
      </c>
      <c r="B56" s="12" t="s">
        <v>93</v>
      </c>
      <c r="C56" s="12"/>
      <c r="D56" s="12"/>
      <c r="E56" s="12"/>
      <c r="F56" s="25">
        <v>0.5</v>
      </c>
      <c r="G56" s="27"/>
    </row>
    <row r="57" ht="61" customHeight="1" spans="1:7">
      <c r="A57" s="16" t="s">
        <v>94</v>
      </c>
      <c r="B57" s="12" t="s">
        <v>95</v>
      </c>
      <c r="C57" s="12"/>
      <c r="D57" s="12"/>
      <c r="E57" s="12"/>
      <c r="F57" s="25">
        <v>0.5</v>
      </c>
      <c r="G57" s="27"/>
    </row>
    <row r="58" ht="48" customHeight="1" spans="1:7">
      <c r="A58" s="16" t="s">
        <v>96</v>
      </c>
      <c r="B58" s="12" t="s">
        <v>97</v>
      </c>
      <c r="C58" s="12"/>
      <c r="D58" s="12"/>
      <c r="E58" s="12"/>
      <c r="F58" s="25">
        <v>0.5</v>
      </c>
      <c r="G58" s="27"/>
    </row>
    <row r="59" s="2" customFormat="1" ht="48" customHeight="1" spans="1:7">
      <c r="A59" s="16">
        <v>3.4</v>
      </c>
      <c r="B59" s="12" t="s">
        <v>98</v>
      </c>
      <c r="C59" s="12"/>
      <c r="D59" s="12"/>
      <c r="E59" s="12"/>
      <c r="F59" s="25">
        <v>0.5</v>
      </c>
      <c r="G59" s="27"/>
    </row>
    <row r="60" ht="64" customHeight="1" spans="1:7">
      <c r="A60" s="16" t="s">
        <v>99</v>
      </c>
      <c r="B60" s="12" t="s">
        <v>100</v>
      </c>
      <c r="C60" s="12"/>
      <c r="D60" s="12"/>
      <c r="E60" s="12"/>
      <c r="F60" s="25">
        <v>0.5</v>
      </c>
      <c r="G60" s="27"/>
    </row>
    <row r="61" ht="48" customHeight="1" spans="1:7">
      <c r="A61" s="16">
        <v>3.5</v>
      </c>
      <c r="B61" s="12" t="s">
        <v>101</v>
      </c>
      <c r="C61" s="12"/>
      <c r="D61" s="12"/>
      <c r="E61" s="12"/>
      <c r="F61" s="25">
        <v>0.5</v>
      </c>
      <c r="G61" s="27"/>
    </row>
    <row r="62" ht="48" customHeight="1" spans="1:7">
      <c r="A62" s="16" t="s">
        <v>102</v>
      </c>
      <c r="B62" s="17" t="s">
        <v>103</v>
      </c>
      <c r="C62" s="18"/>
      <c r="D62" s="18"/>
      <c r="E62" s="28"/>
      <c r="F62" s="25">
        <v>0.5</v>
      </c>
      <c r="G62" s="27"/>
    </row>
    <row r="63" ht="48" customHeight="1" spans="1:7">
      <c r="A63" s="16" t="s">
        <v>104</v>
      </c>
      <c r="B63" s="12" t="s">
        <v>105</v>
      </c>
      <c r="C63" s="12"/>
      <c r="D63" s="12"/>
      <c r="E63" s="12"/>
      <c r="F63" s="25">
        <v>0.5</v>
      </c>
      <c r="G63" s="27"/>
    </row>
    <row r="64" ht="48" customHeight="1" spans="1:7">
      <c r="A64" s="16" t="s">
        <v>106</v>
      </c>
      <c r="B64" s="12" t="s">
        <v>107</v>
      </c>
      <c r="C64" s="12"/>
      <c r="D64" s="12"/>
      <c r="E64" s="12"/>
      <c r="F64" s="25">
        <v>0.5</v>
      </c>
      <c r="G64" s="27"/>
    </row>
    <row r="65" ht="48" customHeight="1" spans="1:7">
      <c r="A65" s="16" t="s">
        <v>108</v>
      </c>
      <c r="B65" s="12" t="s">
        <v>109</v>
      </c>
      <c r="C65" s="12"/>
      <c r="D65" s="12"/>
      <c r="E65" s="12"/>
      <c r="F65" s="25">
        <v>0.5</v>
      </c>
      <c r="G65" s="27"/>
    </row>
    <row r="66" s="2" customFormat="1" ht="205" customHeight="1" spans="1:7">
      <c r="A66" s="16">
        <v>3.6</v>
      </c>
      <c r="B66" s="12" t="s">
        <v>110</v>
      </c>
      <c r="C66" s="12"/>
      <c r="D66" s="12"/>
      <c r="E66" s="12"/>
      <c r="F66" s="25">
        <v>0.5</v>
      </c>
      <c r="G66" s="41"/>
    </row>
    <row r="67" ht="134" customHeight="1" spans="1:7">
      <c r="A67" s="16">
        <v>3.7</v>
      </c>
      <c r="B67" s="12" t="s">
        <v>111</v>
      </c>
      <c r="C67" s="12"/>
      <c r="D67" s="12"/>
      <c r="E67" s="12"/>
      <c r="F67" s="25">
        <v>0.5</v>
      </c>
      <c r="G67" s="27"/>
    </row>
    <row r="68" ht="187" customHeight="1" spans="1:7">
      <c r="A68" s="16">
        <v>3.8</v>
      </c>
      <c r="B68" s="12" t="s">
        <v>112</v>
      </c>
      <c r="C68" s="12"/>
      <c r="D68" s="12"/>
      <c r="E68" s="12"/>
      <c r="F68" s="25">
        <v>0.5</v>
      </c>
      <c r="G68" s="27"/>
    </row>
    <row r="69" ht="86" customHeight="1" spans="1:7">
      <c r="A69" s="16">
        <v>3.9</v>
      </c>
      <c r="B69" s="12" t="s">
        <v>113</v>
      </c>
      <c r="C69" s="12"/>
      <c r="D69" s="12"/>
      <c r="E69" s="12"/>
      <c r="F69" s="25">
        <v>0.5</v>
      </c>
      <c r="G69" s="27"/>
    </row>
    <row r="70" ht="114" customHeight="1" spans="1:7">
      <c r="A70" s="16" t="s">
        <v>114</v>
      </c>
      <c r="B70" s="12" t="s">
        <v>115</v>
      </c>
      <c r="C70" s="12"/>
      <c r="D70" s="12"/>
      <c r="E70" s="12"/>
      <c r="F70" s="25">
        <v>0.5</v>
      </c>
      <c r="G70" s="27"/>
    </row>
    <row r="71" ht="48" customHeight="1" spans="1:7">
      <c r="A71" s="29">
        <v>3.1</v>
      </c>
      <c r="B71" s="12" t="s">
        <v>116</v>
      </c>
      <c r="C71" s="12"/>
      <c r="D71" s="12"/>
      <c r="E71" s="12"/>
      <c r="F71" s="25">
        <v>0.5</v>
      </c>
      <c r="G71" s="27"/>
    </row>
    <row r="72" ht="48" customHeight="1" spans="1:7">
      <c r="A72" s="16">
        <v>3.11</v>
      </c>
      <c r="B72" s="12" t="s">
        <v>117</v>
      </c>
      <c r="C72" s="12"/>
      <c r="D72" s="12"/>
      <c r="E72" s="12"/>
      <c r="F72" s="25">
        <v>1</v>
      </c>
      <c r="G72" s="27"/>
    </row>
    <row r="73" ht="30.95" customHeight="1" spans="1:7">
      <c r="A73" s="25"/>
      <c r="B73" s="30" t="s">
        <v>118</v>
      </c>
      <c r="C73" s="31"/>
      <c r="D73" s="31"/>
      <c r="E73" s="42"/>
      <c r="F73" s="25">
        <f>SUM(F20:F72)</f>
        <v>27</v>
      </c>
      <c r="G73" s="27"/>
    </row>
    <row r="74" ht="30.95" customHeight="1" spans="1:7">
      <c r="A74" s="30" t="s">
        <v>119</v>
      </c>
      <c r="B74" s="31"/>
      <c r="C74" s="31"/>
      <c r="D74" s="31"/>
      <c r="E74" s="42"/>
      <c r="F74" s="25">
        <f>F17+F73</f>
        <v>40</v>
      </c>
      <c r="G74" s="27"/>
    </row>
    <row r="75" ht="19.9" customHeight="1" spans="1:7">
      <c r="A75" s="8" t="s">
        <v>120</v>
      </c>
      <c r="B75" s="15"/>
      <c r="C75" s="15"/>
      <c r="D75" s="15"/>
      <c r="E75" s="15"/>
      <c r="F75" s="15"/>
      <c r="G75" s="43"/>
    </row>
    <row r="76" ht="47" customHeight="1" spans="1:7">
      <c r="A76" s="32">
        <v>4.1</v>
      </c>
      <c r="B76" s="20" t="s">
        <v>121</v>
      </c>
      <c r="C76" s="5" t="s">
        <v>122</v>
      </c>
      <c r="D76" s="5"/>
      <c r="E76" s="5"/>
      <c r="F76" s="5"/>
      <c r="G76" s="5"/>
    </row>
    <row r="77" ht="45" customHeight="1" spans="1:9">
      <c r="A77" s="22">
        <v>4.2</v>
      </c>
      <c r="B77" s="20" t="s">
        <v>123</v>
      </c>
      <c r="C77" s="5" t="s">
        <v>124</v>
      </c>
      <c r="D77" s="5"/>
      <c r="E77" s="5"/>
      <c r="F77" s="5"/>
      <c r="G77" s="5"/>
      <c r="I77" s="45"/>
    </row>
    <row r="78" ht="33.95" customHeight="1" spans="1:9">
      <c r="A78" s="33">
        <v>4.3</v>
      </c>
      <c r="B78" s="20" t="s">
        <v>125</v>
      </c>
      <c r="C78" s="34" t="s">
        <v>126</v>
      </c>
      <c r="D78" s="35"/>
      <c r="E78" s="35"/>
      <c r="F78" s="35"/>
      <c r="G78" s="35"/>
      <c r="I78" s="45"/>
    </row>
    <row r="79" ht="39" customHeight="1" spans="1:9">
      <c r="A79" s="36"/>
      <c r="B79" s="37"/>
      <c r="C79" s="5" t="s">
        <v>127</v>
      </c>
      <c r="D79" s="5"/>
      <c r="E79" s="5"/>
      <c r="F79" s="5"/>
      <c r="G79" s="5"/>
      <c r="I79" s="45"/>
    </row>
    <row r="80" ht="45" customHeight="1" spans="1:9">
      <c r="A80" s="22">
        <v>4.4</v>
      </c>
      <c r="B80" s="20" t="s">
        <v>128</v>
      </c>
      <c r="C80" s="5" t="s">
        <v>129</v>
      </c>
      <c r="D80" s="5"/>
      <c r="E80" s="5"/>
      <c r="F80" s="5"/>
      <c r="G80" s="5"/>
      <c r="I80" s="45"/>
    </row>
    <row r="81" ht="45" customHeight="1" spans="1:9">
      <c r="A81" s="22">
        <v>4.5</v>
      </c>
      <c r="B81" s="20" t="s">
        <v>130</v>
      </c>
      <c r="C81" s="5" t="s">
        <v>131</v>
      </c>
      <c r="D81" s="5"/>
      <c r="E81" s="5"/>
      <c r="F81" s="5"/>
      <c r="G81" s="5"/>
      <c r="I81" s="45"/>
    </row>
    <row r="82" ht="45" customHeight="1" spans="1:9">
      <c r="A82" s="22">
        <v>4.6</v>
      </c>
      <c r="B82" s="20" t="s">
        <v>132</v>
      </c>
      <c r="C82" s="5" t="s">
        <v>133</v>
      </c>
      <c r="D82" s="5"/>
      <c r="E82" s="5"/>
      <c r="F82" s="5"/>
      <c r="G82" s="5"/>
      <c r="I82" s="45"/>
    </row>
    <row r="83" ht="45" customHeight="1" spans="1:9">
      <c r="A83" s="22">
        <v>4.7</v>
      </c>
      <c r="B83" s="20" t="s">
        <v>134</v>
      </c>
      <c r="C83" s="5" t="s">
        <v>135</v>
      </c>
      <c r="D83" s="5"/>
      <c r="E83" s="5"/>
      <c r="F83" s="5"/>
      <c r="G83" s="5"/>
      <c r="I83" s="45"/>
    </row>
    <row r="84" ht="19.9" customHeight="1" spans="1:7">
      <c r="A84" s="38" t="s">
        <v>136</v>
      </c>
      <c r="B84" s="39"/>
      <c r="C84" s="39"/>
      <c r="D84" s="39"/>
      <c r="E84" s="39"/>
      <c r="F84" s="39"/>
      <c r="G84" s="44"/>
    </row>
    <row r="85" ht="45" customHeight="1" spans="1:7">
      <c r="A85" s="32">
        <v>5.1</v>
      </c>
      <c r="B85" s="20" t="s">
        <v>137</v>
      </c>
      <c r="C85" s="40" t="s">
        <v>138</v>
      </c>
      <c r="D85" s="40"/>
      <c r="E85" s="40"/>
      <c r="F85" s="40"/>
      <c r="G85" s="40"/>
    </row>
    <row r="86" ht="41.25" customHeight="1" spans="1:7">
      <c r="A86" s="22">
        <v>5.2</v>
      </c>
      <c r="B86" s="20" t="s">
        <v>139</v>
      </c>
      <c r="C86" s="40" t="s">
        <v>140</v>
      </c>
      <c r="D86" s="40"/>
      <c r="E86" s="40"/>
      <c r="F86" s="40"/>
      <c r="G86" s="40"/>
    </row>
    <row r="87" ht="45" customHeight="1" spans="1:7">
      <c r="A87" s="22">
        <v>5.3</v>
      </c>
      <c r="B87" s="20" t="s">
        <v>141</v>
      </c>
      <c r="C87" s="40" t="s">
        <v>142</v>
      </c>
      <c r="D87" s="40"/>
      <c r="E87" s="40"/>
      <c r="F87" s="40"/>
      <c r="G87" s="40"/>
    </row>
    <row r="88" ht="45" customHeight="1" spans="1:7">
      <c r="A88" s="22">
        <v>5.4</v>
      </c>
      <c r="B88" s="20" t="s">
        <v>143</v>
      </c>
      <c r="C88" s="40" t="s">
        <v>144</v>
      </c>
      <c r="D88" s="40"/>
      <c r="E88" s="40"/>
      <c r="F88" s="40"/>
      <c r="G88" s="40"/>
    </row>
  </sheetData>
  <mergeCells count="90">
    <mergeCell ref="A1:G1"/>
    <mergeCell ref="A2:G2"/>
    <mergeCell ref="A3:G3"/>
    <mergeCell ref="A4:G4"/>
    <mergeCell ref="A5:G5"/>
    <mergeCell ref="A6:E6"/>
    <mergeCell ref="A7:G7"/>
    <mergeCell ref="B8:F8"/>
    <mergeCell ref="A9:G9"/>
    <mergeCell ref="B10:E10"/>
    <mergeCell ref="B11:E11"/>
    <mergeCell ref="B12:E12"/>
    <mergeCell ref="B13:E13"/>
    <mergeCell ref="B14:E14"/>
    <mergeCell ref="B15:E15"/>
    <mergeCell ref="B16:E16"/>
    <mergeCell ref="B17:E17"/>
    <mergeCell ref="A18:G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A74:E74"/>
    <mergeCell ref="A75:G75"/>
    <mergeCell ref="C76:G76"/>
    <mergeCell ref="C77:G77"/>
    <mergeCell ref="C78:G78"/>
    <mergeCell ref="C79:G79"/>
    <mergeCell ref="C80:G80"/>
    <mergeCell ref="C81:G81"/>
    <mergeCell ref="C82:G82"/>
    <mergeCell ref="C83:G83"/>
    <mergeCell ref="A84:G84"/>
    <mergeCell ref="C85:G85"/>
    <mergeCell ref="C86:G86"/>
    <mergeCell ref="C87:G87"/>
    <mergeCell ref="C88:G88"/>
    <mergeCell ref="A78:A79"/>
    <mergeCell ref="B78:B79"/>
  </mergeCells>
  <pageMargins left="0.7" right="0.7" top="0.75" bottom="0.75" header="0.3" footer="0.3"/>
  <pageSetup paperSize="9" scale="8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2006-09-15T03:21:00Z</dcterms:created>
  <dcterms:modified xsi:type="dcterms:W3CDTF">2024-09-09T13:55:16Z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D8A50E0FEE324559B629573F1D7CC1B0_13</vt:lpwstr>
  </property>
  <property fmtid="{D5CDD505-2E9C-101B-9397-08002B2CF9AE}" pid="3" name="KSOProductBuildVer">
    <vt:lpwstr>2052-12.8.2.1113</vt:lpwstr>
  </property>
</Properties>
</file>