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00"/>
  </bookViews>
  <sheets>
    <sheet name="第3包"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<sst xmlns="http://schemas.openxmlformats.org/spreadsheetml/2006/main" count="86" uniqueCount="77">
  <si>
    <t>包3：神经外科立体定向头架采购需求</t>
  </si>
  <si>
    <t>设备名称：神经外科立体定向头架</t>
  </si>
  <si>
    <t>预算单价：110万元          采购数量：1套</t>
  </si>
  <si>
    <r>
      <rPr>
        <sz val="12"/>
        <rFont val="仿宋_GB2312"/>
        <charset val="134"/>
      </rPr>
      <t xml:space="preserve">所属医疗设备类别：□第一类     □第二类     </t>
    </r>
    <r>
      <rPr>
        <sz val="12"/>
        <rFont val="Wingdings 2"/>
        <charset val="134"/>
      </rPr>
      <t>R</t>
    </r>
    <r>
      <rPr>
        <sz val="12"/>
        <rFont val="仿宋_GB2312"/>
        <charset val="134"/>
      </rPr>
      <t>第三类</t>
    </r>
  </si>
  <si>
    <r>
      <rPr>
        <sz val="12"/>
        <rFont val="仿宋_GB2312"/>
        <charset val="134"/>
      </rPr>
      <t>是否可以采购进口产品：</t>
    </r>
    <r>
      <rPr>
        <sz val="12"/>
        <rFont val="Wingdings 2"/>
        <charset val="134"/>
      </rPr>
      <t>£</t>
    </r>
    <r>
      <rPr>
        <sz val="12"/>
        <rFont val="仿宋_GB2312"/>
        <charset val="134"/>
      </rPr>
      <t xml:space="preserve">是    </t>
    </r>
    <r>
      <rPr>
        <sz val="12"/>
        <rFont val="Wingdings 2"/>
        <charset val="134"/>
      </rPr>
      <t>R</t>
    </r>
    <r>
      <rPr>
        <sz val="12"/>
        <rFont val="仿宋_GB2312"/>
        <charset val="134"/>
      </rPr>
      <t>否</t>
    </r>
  </si>
  <si>
    <t>需求内容及描述</t>
  </si>
  <si>
    <t>评分分值</t>
  </si>
  <si>
    <t>是否要提供技术支持资料（是/否）</t>
  </si>
  <si>
    <t>一、主要功能与目标</t>
  </si>
  <si>
    <t>开展立体定向功能神经外科手术，用于颅内病灶诊断和治疗时的定位导向。</t>
  </si>
  <si>
    <t>二、主要技术参数</t>
  </si>
  <si>
    <t>定位精度，机械定位精度≤1mm；手术靶点命中精度：≤1mm。</t>
  </si>
  <si>
    <t>是</t>
  </si>
  <si>
    <t>定位范围：允许的靶点位置范围：
         A、 X方向至少55mm-145mm
         B、 Y方向至少30mm-170mm
         C、 Z方向至少60mm-140 mm</t>
  </si>
  <si>
    <t>具备Talairach-Tournoux脑图谱功能模块，可融合产生CTA、DTI等图像。</t>
  </si>
  <si>
    <t>配射频消融设备，用于功能性及立体定向神经外科领域进行热损伤手术的高频手术设备，可直接在脑立体定向仪上配套使用。</t>
  </si>
  <si>
    <t>可允许的手术入颅点探针活动范围:
 A、弓形架上的托板沿弧形架作左右滑动至少 10°-170°
 B、弓形架沿框架作前后转动至少20°-240°</t>
  </si>
  <si>
    <t>主要技术参数小计分值</t>
  </si>
  <si>
    <t>三、一般技术参数</t>
  </si>
  <si>
    <t>主机在多排CT下扫描，没有伪影。</t>
  </si>
  <si>
    <t>3.1.1</t>
  </si>
  <si>
    <t>主机在高场MRI磁场下扫描，没有伪影。</t>
  </si>
  <si>
    <t>3.1.2</t>
  </si>
  <si>
    <t>配套相应的手术管理系统。</t>
  </si>
  <si>
    <t>3.1.3</t>
  </si>
  <si>
    <t>提供齐全的血肿排空、脑室穿刺手术器械包。</t>
  </si>
  <si>
    <t>3.1.4</t>
  </si>
  <si>
    <t>具备自动计算三维坐标（包括可视靶点和非可视靶点、功能靶点），可三维重建，模拟手术方案等软件功能。</t>
  </si>
  <si>
    <t>3.1.5</t>
  </si>
  <si>
    <t>具备术前模拟穿刺路径功能，精准标定弓形架和拖板角度。</t>
  </si>
  <si>
    <t>3.1.6</t>
  </si>
  <si>
    <t>配有DBS手术埋植配件。</t>
  </si>
  <si>
    <t>3.1.7</t>
  </si>
  <si>
    <t>配有标准脑室镜适配器。</t>
  </si>
  <si>
    <t>3.1.8</t>
  </si>
  <si>
    <t>脑组织活检手术器械齐全。</t>
  </si>
  <si>
    <t>3.1.9</t>
  </si>
  <si>
    <t>引流手术器械齐全。</t>
  </si>
  <si>
    <t>3.1.10</t>
  </si>
  <si>
    <t>具备CT/MRI图像融合功能模块：可将CT和MRI图像融合在一起。</t>
  </si>
  <si>
    <t>3.1.11</t>
  </si>
  <si>
    <r>
      <rPr>
        <sz val="12"/>
        <rFont val="宋体"/>
        <charset val="134"/>
        <scheme val="minor"/>
      </rPr>
      <t>射频消融设备参数要求：射频输出频率：</t>
    </r>
    <r>
      <rPr>
        <sz val="12"/>
        <rFont val="Arial"/>
        <charset val="134"/>
      </rPr>
      <t>≤</t>
    </r>
    <r>
      <rPr>
        <b/>
        <sz val="12"/>
        <rFont val="宋体"/>
        <charset val="134"/>
        <scheme val="minor"/>
      </rPr>
      <t>460kHz，</t>
    </r>
    <r>
      <rPr>
        <sz val="12"/>
        <rFont val="宋体"/>
        <charset val="134"/>
        <scheme val="minor"/>
      </rPr>
      <t>热凝器额定输出功率：＜25W。</t>
    </r>
  </si>
  <si>
    <t>3.1.12</t>
  </si>
  <si>
    <t>电生理阻抗定位的测量范围：0Ω-2000Ω；热凝器的负载阻抗范围：50Ω-2000Ω。</t>
  </si>
  <si>
    <t>3.1.13</t>
  </si>
  <si>
    <t>刺激电压的脉冲频率至少包含单次脉冲和多次脉冲，在1Hz ～200Hz内档次可调。刺激电压的脉冲宽度：0.1ms～3.0ms，在此范围内档次可调。刺激电压的脉冲幅度为0 V～10V，步长≤0.1V；</t>
  </si>
  <si>
    <t>3.1.14</t>
  </si>
  <si>
    <t>具备有效热凝时间的倒计时功能，帮助临床更精确地判断射频热凝过程。热凝时间范围为 ≤100s，步长为1s。热凝的恒温热凝温度（恒温热凝时的温度波动： ≤±2.0℃）。</t>
  </si>
  <si>
    <t>3.1.15</t>
  </si>
  <si>
    <t>系统自测试程序:自动检测主机、电极和导线的工作状态；
手控开关：可由手控开关控制热凝、电刺激的启动或停止；
自动报警功能：电极前端温度传感器故障、超预置温度等状态自动报警；</t>
  </si>
  <si>
    <t xml:space="preserve">         一般技术参数小计分值</t>
  </si>
  <si>
    <t>技术参数总计分值</t>
  </si>
  <si>
    <t>四、伴随服务要求</t>
  </si>
  <si>
    <t>产品配置要求</t>
  </si>
  <si>
    <t>包括但不限于：射频消融设备*1台（提供医疗注册证）、穿刺配件*1套、电脑工作站*1套、除颤仪*1台（提供医疗注册证）等。</t>
  </si>
  <si>
    <t>随机工具、产品的升级要求</t>
  </si>
  <si>
    <t>无随机工具，软件免费升级</t>
  </si>
  <si>
    <t>安装</t>
  </si>
  <si>
    <r>
      <rPr>
        <sz val="12"/>
        <rFont val="Wingdings 2"/>
        <charset val="2"/>
      </rPr>
      <t>R</t>
    </r>
    <r>
      <rPr>
        <sz val="12"/>
        <rFont val="仿宋_GB2312"/>
        <charset val="2"/>
      </rPr>
      <t xml:space="preserve">需要     </t>
    </r>
    <r>
      <rPr>
        <sz val="12"/>
        <rFont val="Wingdings 2"/>
        <charset val="2"/>
      </rPr>
      <t>£</t>
    </r>
    <r>
      <rPr>
        <sz val="12"/>
        <rFont val="仿宋_GB2312"/>
        <charset val="2"/>
      </rPr>
      <t>不需要</t>
    </r>
  </si>
  <si>
    <t>提供场地安装要求图</t>
  </si>
  <si>
    <t>调试</t>
  </si>
  <si>
    <t>由设备生产厂商委派专职工程师完成设备调试功工作</t>
  </si>
  <si>
    <t>提供技术援助</t>
  </si>
  <si>
    <t>提供设备使用说明书及其它相关技术文档</t>
  </si>
  <si>
    <t>培训</t>
  </si>
  <si>
    <t>包括提供临床操作及维修人员培训，培训次数为 2 次，并提供免费技术咨询服务</t>
  </si>
  <si>
    <t>验收方案</t>
  </si>
  <si>
    <t>投标人需提供针对本次招标项目的验收、培训方案及相关服务承诺</t>
  </si>
  <si>
    <t>五、售后服务要求</t>
  </si>
  <si>
    <t>售后服务响应时间</t>
  </si>
  <si>
    <t>2 小时或以内电话响应，24 小时或以内到达现场</t>
  </si>
  <si>
    <t>服务内容与计划</t>
  </si>
  <si>
    <t>包括提供所投产品的终身免费软件升级、提供详细配置清单、具有固定的售后服务机构</t>
  </si>
  <si>
    <t>维保内容与价格</t>
  </si>
  <si>
    <t>整机全保修期≥10年，含易损易耗配件，提供整机定期保养不少于2次/年</t>
  </si>
  <si>
    <t>备品备件供货与价格</t>
  </si>
  <si>
    <t>必要配件供应年限≥ 10 年，提供配件报价清单及折扣率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</si>
</sst>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b/>
      <sz val="16"/>
      <name val="仿宋_GB2312"/>
      <charset val="134"/>
    </font>
    <font>
      <sz val="12"/>
      <name val="仿宋_GB2312"/>
      <charset val="134"/>
    </font>
    <font>
      <b/>
      <sz val="12"/>
      <name val="仿宋_GB2312"/>
      <charset val="134"/>
    </font>
    <font>
      <sz val="12"/>
      <name val="宋体"/>
      <charset val="134"/>
      <scheme val="minor"/>
    </font>
    <font>
      <sz val="12"/>
      <name val="等线"/>
      <charset val="134"/>
    </font>
    <font>
      <sz val="12"/>
      <name val="仿宋GB2312"/>
      <charset val="134"/>
    </font>
    <font>
      <b/>
      <sz val="12"/>
      <name val="仿宋GB2312"/>
      <charset val="134"/>
    </font>
    <font>
      <sz val="12"/>
      <name val="Wingdings 2"/>
      <charset val="2"/>
    </font>
    <font>
      <sz val="12"/>
      <name val="Wingdings"/>
      <charset val="2"/>
    </font>
    <font>
      <b/>
      <sz val="11"/>
      <name val="宋体"/>
      <charset val="134"/>
      <scheme val="minor"/>
    </font>
    <font>
      <sz val="12"/>
      <name val="宋体"/>
      <charset val="134"/>
    </font>
    <font>
      <b/>
      <sz val="12"/>
      <name val="宋体"/>
      <charset val="134"/>
    </font>
    <font>
      <sz val="12"/>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2"/>
      <charset val="134"/>
    </font>
    <font>
      <sz val="12"/>
      <name val="Arial"/>
      <charset val="134"/>
    </font>
    <font>
      <b/>
      <sz val="12"/>
      <name val="宋体"/>
      <charset val="134"/>
      <scheme val="minor"/>
    </font>
    <font>
      <sz val="12"/>
      <name val="仿宋_GB2312"/>
      <charset val="2"/>
    </font>
  </fonts>
  <fills count="34">
    <fill>
      <patternFill patternType="none"/>
    </fill>
    <fill>
      <patternFill patternType="gray125"/>
    </fill>
    <fill>
      <patternFill patternType="solid">
        <fgColor theme="0" tint="-0.14996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4" borderId="14" applyNumberFormat="0" applyAlignment="0" applyProtection="0">
      <alignment vertical="center"/>
    </xf>
    <xf numFmtId="0" fontId="24" fillId="5" borderId="15" applyNumberFormat="0" applyAlignment="0" applyProtection="0">
      <alignment vertical="center"/>
    </xf>
    <xf numFmtId="0" fontId="25" fillId="5" borderId="14" applyNumberFormat="0" applyAlignment="0" applyProtection="0">
      <alignment vertical="center"/>
    </xf>
    <xf numFmtId="0" fontId="26" fillId="6"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0" fillId="0" borderId="0" xfId="0"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2" xfId="0" applyFont="1" applyBorder="1" applyAlignment="1">
      <alignment vertical="center" wrapText="1"/>
    </xf>
    <xf numFmtId="0" fontId="4" fillId="2"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3" fillId="0" borderId="6" xfId="0" applyFont="1" applyBorder="1" applyAlignment="1">
      <alignment horizontal="center" vertical="center" wrapText="1"/>
    </xf>
    <xf numFmtId="0" fontId="11" fillId="0" borderId="1" xfId="0" applyFont="1" applyBorder="1" applyAlignment="1">
      <alignment horizontal="center" vertical="center"/>
    </xf>
    <xf numFmtId="0" fontId="4" fillId="2" borderId="7" xfId="0"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1" xfId="0" applyFont="1" applyBorder="1" applyAlignment="1">
      <alignment horizontal="left" vertical="center"/>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2" borderId="8"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righ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justify"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4"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8"/>
  <sheetViews>
    <sheetView tabSelected="1" zoomScaleSheetLayoutView="115" topLeftCell="A31" workbookViewId="0">
      <selection activeCell="C36" sqref="C36:G36"/>
    </sheetView>
  </sheetViews>
  <sheetFormatPr defaultColWidth="9" defaultRowHeight="13.8"/>
  <cols>
    <col min="1" max="1" width="10.5277777777778" style="2" customWidth="1"/>
    <col min="2" max="2" width="17" style="2" customWidth="1"/>
    <col min="3" max="4" width="13.5" style="2" customWidth="1"/>
    <col min="5" max="5" width="23.7962962962963" style="2" customWidth="1"/>
    <col min="6" max="6" width="12.5" style="2" customWidth="1"/>
    <col min="7" max="7" width="14.3796296296296" style="2" customWidth="1"/>
  </cols>
  <sheetData>
    <row r="1" ht="36.95" customHeight="1" spans="1:7">
      <c r="A1" s="3" t="s">
        <v>0</v>
      </c>
      <c r="B1" s="3"/>
      <c r="C1" s="3"/>
      <c r="D1" s="3"/>
      <c r="E1" s="3"/>
      <c r="F1" s="3"/>
      <c r="G1" s="3"/>
    </row>
    <row r="2" ht="24" customHeight="1" spans="1:7">
      <c r="A2" s="4" t="s">
        <v>1</v>
      </c>
      <c r="B2" s="4"/>
      <c r="C2" s="4"/>
      <c r="D2" s="4"/>
      <c r="E2" s="4"/>
      <c r="F2" s="4"/>
      <c r="G2" s="4"/>
    </row>
    <row r="3" ht="24" customHeight="1" spans="1:7">
      <c r="A3" s="4" t="s">
        <v>2</v>
      </c>
      <c r="B3" s="4"/>
      <c r="C3" s="4"/>
      <c r="D3" s="4"/>
      <c r="E3" s="4"/>
      <c r="F3" s="4"/>
      <c r="G3" s="4"/>
    </row>
    <row r="4" ht="24" customHeight="1" spans="1:7">
      <c r="A4" s="5" t="s">
        <v>3</v>
      </c>
      <c r="B4" s="6"/>
      <c r="C4" s="6"/>
      <c r="D4" s="6"/>
      <c r="E4" s="6"/>
      <c r="F4" s="6"/>
      <c r="G4" s="31"/>
    </row>
    <row r="5" ht="24" customHeight="1" spans="1:7">
      <c r="A5" s="4" t="s">
        <v>4</v>
      </c>
      <c r="B5" s="4"/>
      <c r="C5" s="4"/>
      <c r="D5" s="4"/>
      <c r="E5" s="4"/>
      <c r="F5" s="4"/>
      <c r="G5" s="4"/>
    </row>
    <row r="6" ht="46.15" customHeight="1" spans="1:7">
      <c r="A6" s="7" t="s">
        <v>5</v>
      </c>
      <c r="B6" s="8"/>
      <c r="C6" s="8"/>
      <c r="D6" s="8"/>
      <c r="E6" s="32"/>
      <c r="F6" s="21" t="s">
        <v>6</v>
      </c>
      <c r="G6" s="21" t="s">
        <v>7</v>
      </c>
    </row>
    <row r="7" ht="32" customHeight="1" spans="1:7">
      <c r="A7" s="9" t="s">
        <v>8</v>
      </c>
      <c r="B7" s="10"/>
      <c r="C7" s="10"/>
      <c r="D7" s="10"/>
      <c r="E7" s="10"/>
      <c r="F7" s="10"/>
      <c r="G7" s="33"/>
    </row>
    <row r="8" ht="39" customHeight="1" spans="1:7">
      <c r="A8" s="11">
        <v>1.1</v>
      </c>
      <c r="B8" s="4" t="s">
        <v>9</v>
      </c>
      <c r="C8" s="4"/>
      <c r="D8" s="4"/>
      <c r="E8" s="4"/>
      <c r="F8" s="4"/>
      <c r="G8" s="32"/>
    </row>
    <row r="9" ht="33" customHeight="1" spans="1:7">
      <c r="A9" s="9" t="s">
        <v>10</v>
      </c>
      <c r="B9" s="10"/>
      <c r="C9" s="10"/>
      <c r="D9" s="10"/>
      <c r="E9" s="10"/>
      <c r="F9" s="10"/>
      <c r="G9" s="33"/>
    </row>
    <row r="10" ht="39" customHeight="1" spans="1:7">
      <c r="A10" s="12">
        <v>2.1</v>
      </c>
      <c r="B10" s="13" t="s">
        <v>11</v>
      </c>
      <c r="C10" s="13"/>
      <c r="D10" s="13"/>
      <c r="E10" s="13"/>
      <c r="F10" s="22">
        <v>4</v>
      </c>
      <c r="G10" s="34" t="s">
        <v>12</v>
      </c>
    </row>
    <row r="11" ht="79" customHeight="1" spans="1:7">
      <c r="A11" s="12">
        <v>2.2</v>
      </c>
      <c r="B11" s="13" t="s">
        <v>13</v>
      </c>
      <c r="C11" s="13"/>
      <c r="D11" s="13"/>
      <c r="E11" s="13"/>
      <c r="F11" s="22">
        <v>4</v>
      </c>
      <c r="G11" s="34" t="s">
        <v>12</v>
      </c>
    </row>
    <row r="12" ht="51" customHeight="1" spans="1:7">
      <c r="A12" s="12">
        <v>2.3</v>
      </c>
      <c r="B12" s="13" t="s">
        <v>14</v>
      </c>
      <c r="C12" s="13"/>
      <c r="D12" s="13"/>
      <c r="E12" s="13"/>
      <c r="F12" s="22">
        <v>4</v>
      </c>
      <c r="G12" s="34" t="s">
        <v>12</v>
      </c>
    </row>
    <row r="13" ht="39" customHeight="1" spans="1:7">
      <c r="A13" s="12">
        <v>2.4</v>
      </c>
      <c r="B13" s="13" t="s">
        <v>15</v>
      </c>
      <c r="C13" s="13"/>
      <c r="D13" s="13"/>
      <c r="E13" s="13"/>
      <c r="F13" s="22">
        <v>4</v>
      </c>
      <c r="G13" s="34" t="s">
        <v>12</v>
      </c>
    </row>
    <row r="14" ht="61" customHeight="1" spans="1:7">
      <c r="A14" s="12">
        <v>2.5</v>
      </c>
      <c r="B14" s="13" t="s">
        <v>16</v>
      </c>
      <c r="C14" s="13"/>
      <c r="D14" s="13"/>
      <c r="E14" s="13"/>
      <c r="F14" s="22">
        <v>4</v>
      </c>
      <c r="G14" s="34" t="s">
        <v>12</v>
      </c>
    </row>
    <row r="15" ht="33" customHeight="1" spans="1:7">
      <c r="A15" s="14"/>
      <c r="B15" s="7" t="s">
        <v>17</v>
      </c>
      <c r="C15" s="8"/>
      <c r="D15" s="8"/>
      <c r="E15" s="32"/>
      <c r="F15" s="22">
        <f>SUM(F10:F14)</f>
        <v>20</v>
      </c>
      <c r="G15" s="35"/>
    </row>
    <row r="16" ht="34" customHeight="1" spans="1:7">
      <c r="A16" s="9" t="s">
        <v>18</v>
      </c>
      <c r="B16" s="15"/>
      <c r="C16" s="15"/>
      <c r="D16" s="15"/>
      <c r="E16" s="15"/>
      <c r="F16" s="10"/>
      <c r="G16" s="33"/>
    </row>
    <row r="17" s="1" customFormat="1" ht="28" customHeight="1" spans="1:7">
      <c r="A17" s="16">
        <v>3.1</v>
      </c>
      <c r="B17" s="13" t="s">
        <v>19</v>
      </c>
      <c r="C17" s="13"/>
      <c r="D17" s="13"/>
      <c r="E17" s="13"/>
      <c r="F17" s="17">
        <v>2</v>
      </c>
      <c r="G17" s="36"/>
    </row>
    <row r="18" ht="28" customHeight="1" spans="1:7">
      <c r="A18" s="16" t="s">
        <v>20</v>
      </c>
      <c r="B18" s="13" t="s">
        <v>21</v>
      </c>
      <c r="C18" s="13"/>
      <c r="D18" s="13"/>
      <c r="E18" s="13"/>
      <c r="F18" s="17">
        <v>1</v>
      </c>
      <c r="G18" s="17"/>
    </row>
    <row r="19" ht="28" customHeight="1" spans="1:7">
      <c r="A19" s="16" t="s">
        <v>22</v>
      </c>
      <c r="B19" s="13" t="s">
        <v>23</v>
      </c>
      <c r="C19" s="13"/>
      <c r="D19" s="13"/>
      <c r="E19" s="13"/>
      <c r="F19" s="17">
        <v>2</v>
      </c>
      <c r="G19" s="17"/>
    </row>
    <row r="20" ht="28" customHeight="1" spans="1:7">
      <c r="A20" s="16" t="s">
        <v>24</v>
      </c>
      <c r="B20" s="13" t="s">
        <v>25</v>
      </c>
      <c r="C20" s="13"/>
      <c r="D20" s="13"/>
      <c r="E20" s="13"/>
      <c r="F20" s="17">
        <v>1</v>
      </c>
      <c r="G20" s="17" t="s">
        <v>12</v>
      </c>
    </row>
    <row r="21" ht="43" customHeight="1" spans="1:7">
      <c r="A21" s="16" t="s">
        <v>26</v>
      </c>
      <c r="B21" s="13" t="s">
        <v>27</v>
      </c>
      <c r="C21" s="13"/>
      <c r="D21" s="13"/>
      <c r="E21" s="13"/>
      <c r="F21" s="17">
        <v>2</v>
      </c>
      <c r="G21" s="17"/>
    </row>
    <row r="22" ht="43" customHeight="1" spans="1:7">
      <c r="A22" s="16" t="s">
        <v>28</v>
      </c>
      <c r="B22" s="13" t="s">
        <v>29</v>
      </c>
      <c r="C22" s="13"/>
      <c r="D22" s="13"/>
      <c r="E22" s="13"/>
      <c r="F22" s="17">
        <v>2</v>
      </c>
      <c r="G22" s="17"/>
    </row>
    <row r="23" ht="28" customHeight="1" spans="1:7">
      <c r="A23" s="16" t="s">
        <v>30</v>
      </c>
      <c r="B23" s="13" t="s">
        <v>31</v>
      </c>
      <c r="C23" s="13"/>
      <c r="D23" s="13"/>
      <c r="E23" s="13"/>
      <c r="F23" s="17">
        <v>1</v>
      </c>
      <c r="G23" s="17" t="s">
        <v>12</v>
      </c>
    </row>
    <row r="24" ht="28" customHeight="1" spans="1:7">
      <c r="A24" s="16" t="s">
        <v>32</v>
      </c>
      <c r="B24" s="13" t="s">
        <v>33</v>
      </c>
      <c r="C24" s="13"/>
      <c r="D24" s="13"/>
      <c r="E24" s="13"/>
      <c r="F24" s="17">
        <v>1</v>
      </c>
      <c r="G24" s="17" t="s">
        <v>12</v>
      </c>
    </row>
    <row r="25" ht="28" customHeight="1" spans="1:7">
      <c r="A25" s="16" t="s">
        <v>34</v>
      </c>
      <c r="B25" s="13" t="s">
        <v>35</v>
      </c>
      <c r="C25" s="13"/>
      <c r="D25" s="13"/>
      <c r="E25" s="13"/>
      <c r="F25" s="17">
        <v>1</v>
      </c>
      <c r="G25" s="17" t="s">
        <v>12</v>
      </c>
    </row>
    <row r="26" ht="28" customHeight="1" spans="1:7">
      <c r="A26" s="16" t="s">
        <v>36</v>
      </c>
      <c r="B26" s="13" t="s">
        <v>37</v>
      </c>
      <c r="C26" s="13"/>
      <c r="D26" s="13"/>
      <c r="E26" s="13"/>
      <c r="F26" s="17">
        <v>1</v>
      </c>
      <c r="G26" s="17" t="s">
        <v>12</v>
      </c>
    </row>
    <row r="27" ht="51" customHeight="1" spans="1:7">
      <c r="A27" s="16" t="s">
        <v>38</v>
      </c>
      <c r="B27" s="13" t="s">
        <v>39</v>
      </c>
      <c r="C27" s="13"/>
      <c r="D27" s="13"/>
      <c r="E27" s="13"/>
      <c r="F27" s="17">
        <v>1</v>
      </c>
      <c r="G27" s="17"/>
    </row>
    <row r="28" ht="62" customHeight="1" spans="1:7">
      <c r="A28" s="16" t="s">
        <v>40</v>
      </c>
      <c r="B28" s="13" t="s">
        <v>41</v>
      </c>
      <c r="C28" s="13"/>
      <c r="D28" s="13"/>
      <c r="E28" s="13"/>
      <c r="F28" s="17">
        <v>1</v>
      </c>
      <c r="G28" s="17"/>
    </row>
    <row r="29" ht="52" customHeight="1" spans="1:7">
      <c r="A29" s="16" t="s">
        <v>42</v>
      </c>
      <c r="B29" s="13" t="s">
        <v>43</v>
      </c>
      <c r="C29" s="13"/>
      <c r="D29" s="13"/>
      <c r="E29" s="13"/>
      <c r="F29" s="17">
        <v>1</v>
      </c>
      <c r="G29" s="17"/>
    </row>
    <row r="30" ht="57" customHeight="1" spans="1:7">
      <c r="A30" s="16" t="s">
        <v>44</v>
      </c>
      <c r="B30" s="13" t="s">
        <v>45</v>
      </c>
      <c r="C30" s="13"/>
      <c r="D30" s="13"/>
      <c r="E30" s="13"/>
      <c r="F30" s="17">
        <v>1</v>
      </c>
      <c r="G30" s="17"/>
    </row>
    <row r="31" ht="54" customHeight="1" spans="1:7">
      <c r="A31" s="16" t="s">
        <v>46</v>
      </c>
      <c r="B31" s="13" t="s">
        <v>47</v>
      </c>
      <c r="C31" s="13"/>
      <c r="D31" s="13"/>
      <c r="E31" s="13"/>
      <c r="F31" s="17">
        <v>1</v>
      </c>
      <c r="G31" s="17"/>
    </row>
    <row r="32" ht="70" customHeight="1" spans="1:7">
      <c r="A32" s="16" t="s">
        <v>48</v>
      </c>
      <c r="B32" s="13" t="s">
        <v>49</v>
      </c>
      <c r="C32" s="13"/>
      <c r="D32" s="13"/>
      <c r="E32" s="13"/>
      <c r="F32" s="17">
        <v>1</v>
      </c>
      <c r="G32" s="17"/>
    </row>
    <row r="33" ht="30.95" customHeight="1" spans="1:7">
      <c r="A33" s="17"/>
      <c r="B33" s="18" t="s">
        <v>50</v>
      </c>
      <c r="C33" s="19"/>
      <c r="D33" s="19"/>
      <c r="E33" s="37"/>
      <c r="F33" s="17">
        <f>SUM(F17:F32)</f>
        <v>20</v>
      </c>
      <c r="G33" s="38"/>
    </row>
    <row r="34" ht="30.95" customHeight="1" spans="1:7">
      <c r="A34" s="18" t="s">
        <v>51</v>
      </c>
      <c r="B34" s="19"/>
      <c r="C34" s="19"/>
      <c r="D34" s="19"/>
      <c r="E34" s="37"/>
      <c r="F34" s="17">
        <f>F15+F33</f>
        <v>40</v>
      </c>
      <c r="G34" s="38"/>
    </row>
    <row r="35" ht="38" customHeight="1" spans="1:7">
      <c r="A35" s="9" t="s">
        <v>52</v>
      </c>
      <c r="B35" s="15"/>
      <c r="C35" s="15"/>
      <c r="D35" s="15"/>
      <c r="E35" s="15"/>
      <c r="F35" s="15"/>
      <c r="G35" s="39"/>
    </row>
    <row r="36" ht="66" customHeight="1" spans="1:7">
      <c r="A36" s="20">
        <v>4.1</v>
      </c>
      <c r="B36" s="21" t="s">
        <v>53</v>
      </c>
      <c r="C36" s="4" t="s">
        <v>54</v>
      </c>
      <c r="D36" s="4"/>
      <c r="E36" s="4"/>
      <c r="F36" s="4"/>
      <c r="G36" s="4"/>
    </row>
    <row r="37" ht="45" customHeight="1" spans="1:15">
      <c r="A37" s="22">
        <v>4.2</v>
      </c>
      <c r="B37" s="21" t="s">
        <v>55</v>
      </c>
      <c r="C37" s="4" t="s">
        <v>56</v>
      </c>
      <c r="D37" s="4"/>
      <c r="E37" s="4"/>
      <c r="F37" s="4"/>
      <c r="G37" s="4"/>
      <c r="O37" s="41"/>
    </row>
    <row r="38" ht="33.95" customHeight="1" spans="1:15">
      <c r="A38" s="23">
        <v>4.3</v>
      </c>
      <c r="B38" s="21" t="s">
        <v>57</v>
      </c>
      <c r="C38" s="24" t="s">
        <v>58</v>
      </c>
      <c r="D38" s="25"/>
      <c r="E38" s="25"/>
      <c r="F38" s="25"/>
      <c r="G38" s="25"/>
      <c r="O38" s="41"/>
    </row>
    <row r="39" ht="39" customHeight="1" spans="1:15">
      <c r="A39" s="26"/>
      <c r="B39" s="27"/>
      <c r="C39" s="4" t="s">
        <v>59</v>
      </c>
      <c r="D39" s="4"/>
      <c r="E39" s="4"/>
      <c r="F39" s="4"/>
      <c r="G39" s="4"/>
      <c r="O39" s="41"/>
    </row>
    <row r="40" ht="45" customHeight="1" spans="1:15">
      <c r="A40" s="22">
        <v>4.4</v>
      </c>
      <c r="B40" s="21" t="s">
        <v>60</v>
      </c>
      <c r="C40" s="4" t="s">
        <v>61</v>
      </c>
      <c r="D40" s="4"/>
      <c r="E40" s="4"/>
      <c r="F40" s="4"/>
      <c r="G40" s="4"/>
      <c r="O40" s="41"/>
    </row>
    <row r="41" ht="45" customHeight="1" spans="1:15">
      <c r="A41" s="22">
        <v>4.5</v>
      </c>
      <c r="B41" s="21" t="s">
        <v>62</v>
      </c>
      <c r="C41" s="4" t="s">
        <v>63</v>
      </c>
      <c r="D41" s="4"/>
      <c r="E41" s="4"/>
      <c r="F41" s="4"/>
      <c r="G41" s="4"/>
      <c r="O41" s="41"/>
    </row>
    <row r="42" ht="45" customHeight="1" spans="1:15">
      <c r="A42" s="22">
        <v>4.6</v>
      </c>
      <c r="B42" s="21" t="s">
        <v>64</v>
      </c>
      <c r="C42" s="4" t="s">
        <v>65</v>
      </c>
      <c r="D42" s="4"/>
      <c r="E42" s="4"/>
      <c r="F42" s="4"/>
      <c r="G42" s="4"/>
      <c r="O42" s="41"/>
    </row>
    <row r="43" ht="45" customHeight="1" spans="1:15">
      <c r="A43" s="22">
        <v>4.7</v>
      </c>
      <c r="B43" s="21" t="s">
        <v>66</v>
      </c>
      <c r="C43" s="4" t="s">
        <v>67</v>
      </c>
      <c r="D43" s="4"/>
      <c r="E43" s="4"/>
      <c r="F43" s="4"/>
      <c r="G43" s="4"/>
      <c r="O43" s="41"/>
    </row>
    <row r="44" ht="34" customHeight="1" spans="1:7">
      <c r="A44" s="28" t="s">
        <v>68</v>
      </c>
      <c r="B44" s="29"/>
      <c r="C44" s="29"/>
      <c r="D44" s="29"/>
      <c r="E44" s="29"/>
      <c r="F44" s="29"/>
      <c r="G44" s="40"/>
    </row>
    <row r="45" ht="45" customHeight="1" spans="1:7">
      <c r="A45" s="20">
        <v>5.1</v>
      </c>
      <c r="B45" s="21" t="s">
        <v>69</v>
      </c>
      <c r="C45" s="30" t="s">
        <v>70</v>
      </c>
      <c r="D45" s="30"/>
      <c r="E45" s="30"/>
      <c r="F45" s="30"/>
      <c r="G45" s="30"/>
    </row>
    <row r="46" ht="41.25" customHeight="1" spans="1:7">
      <c r="A46" s="22">
        <v>5.2</v>
      </c>
      <c r="B46" s="21" t="s">
        <v>71</v>
      </c>
      <c r="C46" s="30" t="s">
        <v>72</v>
      </c>
      <c r="D46" s="30"/>
      <c r="E46" s="30"/>
      <c r="F46" s="30"/>
      <c r="G46" s="30"/>
    </row>
    <row r="47" ht="45" customHeight="1" spans="1:7">
      <c r="A47" s="22">
        <v>5.3</v>
      </c>
      <c r="B47" s="21" t="s">
        <v>73</v>
      </c>
      <c r="C47" s="30" t="s">
        <v>74</v>
      </c>
      <c r="D47" s="30"/>
      <c r="E47" s="30"/>
      <c r="F47" s="30"/>
      <c r="G47" s="30"/>
    </row>
    <row r="48" ht="45" customHeight="1" spans="1:7">
      <c r="A48" s="22">
        <v>5.4</v>
      </c>
      <c r="B48" s="21" t="s">
        <v>75</v>
      </c>
      <c r="C48" s="30" t="s">
        <v>76</v>
      </c>
      <c r="D48" s="30"/>
      <c r="E48" s="30"/>
      <c r="F48" s="30"/>
      <c r="G48" s="30"/>
    </row>
  </sheetData>
  <mergeCells count="50">
    <mergeCell ref="A1:G1"/>
    <mergeCell ref="A2:G2"/>
    <mergeCell ref="A3:G3"/>
    <mergeCell ref="A4:G4"/>
    <mergeCell ref="A5:G5"/>
    <mergeCell ref="A6:E6"/>
    <mergeCell ref="A7:G7"/>
    <mergeCell ref="B8:F8"/>
    <mergeCell ref="A9:G9"/>
    <mergeCell ref="B10:E10"/>
    <mergeCell ref="B11:E11"/>
    <mergeCell ref="B12:E12"/>
    <mergeCell ref="B13:E13"/>
    <mergeCell ref="B14:E14"/>
    <mergeCell ref="B15:E15"/>
    <mergeCell ref="A16:G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 ref="C36:G36"/>
    <mergeCell ref="C37:G37"/>
    <mergeCell ref="C38:G38"/>
    <mergeCell ref="C39:G39"/>
    <mergeCell ref="C40:G40"/>
    <mergeCell ref="C41:G41"/>
    <mergeCell ref="C42:G42"/>
    <mergeCell ref="C43:G43"/>
    <mergeCell ref="A44:G44"/>
    <mergeCell ref="C45:G45"/>
    <mergeCell ref="C46:G46"/>
    <mergeCell ref="C47:G47"/>
    <mergeCell ref="C48:G48"/>
    <mergeCell ref="A38:A39"/>
    <mergeCell ref="B38:B39"/>
  </mergeCells>
  <pageMargins left="0.7" right="0.7" top="0.75" bottom="0.75" header="0.3" footer="0.75"/>
  <pageSetup paperSize="9" scale="8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第3包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2024-08-31T05:46:00Z</dcterms:created>
  <dcterms:modified xsi:type="dcterms:W3CDTF">2024-09-09T11:30:46Z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CEA53F493FEE45DF8270E4731FE2220C_13</vt:lpwstr>
  </property>
</Properties>
</file>