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华山路\"/>
    </mc:Choice>
  </mc:AlternateContent>
  <bookViews>
    <workbookView xWindow="-15" yWindow="-15" windowWidth="28830" windowHeight="6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Sheet1!$A$1:$D$67</definedName>
  </definedNames>
  <calcPr calcId="152511"/>
</workbook>
</file>

<file path=xl/calcChain.xml><?xml version="1.0" encoding="utf-8"?>
<calcChain xmlns="http://schemas.openxmlformats.org/spreadsheetml/2006/main">
  <c r="C34" i="1" l="1"/>
  <c r="C22" i="1"/>
  <c r="C19" i="1"/>
  <c r="C18" i="1"/>
  <c r="C13" i="1"/>
</calcChain>
</file>

<file path=xl/sharedStrings.xml><?xml version="1.0" encoding="utf-8"?>
<sst xmlns="http://schemas.openxmlformats.org/spreadsheetml/2006/main" count="182" uniqueCount="76">
  <si>
    <t>品名(名称）</t>
  </si>
  <si>
    <t>规格</t>
  </si>
  <si>
    <t>数量</t>
  </si>
  <si>
    <t>单位</t>
  </si>
  <si>
    <t>龙柏</t>
  </si>
  <si>
    <t>Φ11-20cm</t>
  </si>
  <si>
    <t>株</t>
  </si>
  <si>
    <t>苏铁</t>
  </si>
  <si>
    <t>五角枫</t>
  </si>
  <si>
    <t>桂花</t>
  </si>
  <si>
    <t>H﹥4.0m</t>
  </si>
  <si>
    <t>红叶李</t>
  </si>
  <si>
    <t>H3.1-4.0m</t>
  </si>
  <si>
    <t>鸡爪槭</t>
  </si>
  <si>
    <t>H2.1-3.0m</t>
  </si>
  <si>
    <t>木槿</t>
  </si>
  <si>
    <t>瓜子黄杨</t>
  </si>
  <si>
    <t>H0.51-1.0m</t>
  </si>
  <si>
    <t>金边黄杨</t>
  </si>
  <si>
    <t>金森女贞</t>
  </si>
  <si>
    <t>金丝桃</t>
  </si>
  <si>
    <t>H1.1-1.5m</t>
  </si>
  <si>
    <t>南天竹</t>
  </si>
  <si>
    <t>蒲苇</t>
  </si>
  <si>
    <t>H﹥1.5m</t>
  </si>
  <si>
    <t>洒金桃叶珊瑚</t>
  </si>
  <si>
    <t>珊瑚</t>
  </si>
  <si>
    <t>H1.51-2.0m</t>
  </si>
  <si>
    <t>草皮</t>
  </si>
  <si>
    <t>菖蒲</t>
  </si>
  <si>
    <t>葱兰</t>
  </si>
  <si>
    <t>麦冬</t>
  </si>
  <si>
    <t>三七</t>
  </si>
  <si>
    <t xml:space="preserve">花坛 </t>
  </si>
  <si>
    <t>瓜子黄杨球</t>
  </si>
  <si>
    <t>P1.1-1.5m</t>
  </si>
  <si>
    <t>红花继木球</t>
  </si>
  <si>
    <t>P≦1.0m</t>
  </si>
  <si>
    <t>石楠球</t>
  </si>
  <si>
    <t>广场砖面园路</t>
  </si>
  <si>
    <t>钢栏杆</t>
  </si>
  <si>
    <t>峰石</t>
  </si>
  <si>
    <t>t</t>
  </si>
  <si>
    <t>花坛石</t>
  </si>
  <si>
    <t>景观灯</t>
  </si>
  <si>
    <t>个</t>
  </si>
  <si>
    <t>大理石贴面</t>
  </si>
  <si>
    <t>花岗岩</t>
  </si>
  <si>
    <t>株</t>
    <phoneticPr fontId="2" type="noConversion"/>
  </si>
  <si>
    <t>平方米</t>
    <phoneticPr fontId="2" type="noConversion"/>
  </si>
  <si>
    <t>米</t>
    <phoneticPr fontId="2" type="noConversion"/>
  </si>
  <si>
    <t>池杉</t>
  </si>
  <si>
    <t>Φ21-30cm</t>
  </si>
  <si>
    <t>Φ31-40cm</t>
  </si>
  <si>
    <t>垂丝海棠</t>
  </si>
  <si>
    <t>榉树</t>
  </si>
  <si>
    <t>女贞</t>
  </si>
  <si>
    <t>盘槐</t>
  </si>
  <si>
    <t>枇杷</t>
  </si>
  <si>
    <t>香樟</t>
  </si>
  <si>
    <t>棕榈</t>
  </si>
  <si>
    <t>腊梅</t>
  </si>
  <si>
    <t>H≦1.0m</t>
  </si>
  <si>
    <t>蚊母</t>
  </si>
  <si>
    <t>八角金盘</t>
  </si>
  <si>
    <t>平方米</t>
    <phoneticPr fontId="2" type="noConversion"/>
  </si>
  <si>
    <t>黄馨</t>
  </si>
  <si>
    <t>吉祥草+石蒜</t>
    <phoneticPr fontId="2" type="noConversion"/>
  </si>
  <si>
    <t>花坛</t>
    <phoneticPr fontId="2" type="noConversion"/>
  </si>
  <si>
    <t>慈孝竹</t>
  </si>
  <si>
    <t>海桐球</t>
  </si>
  <si>
    <t>P2.1-2.5m</t>
  </si>
  <si>
    <t>花式园路</t>
  </si>
  <si>
    <t>园椅园凳</t>
  </si>
  <si>
    <t>砖砌</t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</si>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</sst>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wrapText="1"/>
    </xf>
    <xf numFmtId="177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zoomScale="115" zoomScaleNormal="115" workbookViewId="0">
      <selection activeCell="Q11" sqref="Q11"/>
    </sheetView>
  </sheetViews>
  <sheetFormatPr defaultColWidth="9" defaultRowHeight="13.5" x14ac:dyDescent="0.15"/>
  <cols>
    <col min="1" max="1" width="13.125" style="8" bestFit="1" customWidth="1"/>
    <col min="2" max="2" width="11.625" style="8" bestFit="1" customWidth="1"/>
    <col min="3" max="3" width="5.75" style="14" bestFit="1" customWidth="1"/>
    <col min="4" max="4" width="7.125" style="8" bestFit="1" customWidth="1"/>
    <col min="5" max="16384" width="9" style="8"/>
  </cols>
  <sheetData>
    <row r="1" spans="1:4" s="18" customFormat="1" x14ac:dyDescent="0.15">
      <c r="A1" s="15" t="s">
        <v>0</v>
      </c>
      <c r="B1" s="16" t="s">
        <v>1</v>
      </c>
      <c r="C1" s="17" t="s">
        <v>2</v>
      </c>
      <c r="D1" s="16" t="s">
        <v>3</v>
      </c>
    </row>
    <row r="2" spans="1:4" x14ac:dyDescent="0.15">
      <c r="A2" s="1" t="s">
        <v>4</v>
      </c>
      <c r="B2" s="2" t="s">
        <v>5</v>
      </c>
      <c r="C2" s="10">
        <v>46</v>
      </c>
      <c r="D2" s="3" t="s">
        <v>6</v>
      </c>
    </row>
    <row r="3" spans="1:4" x14ac:dyDescent="0.15">
      <c r="A3" s="1" t="s">
        <v>7</v>
      </c>
      <c r="B3" s="2" t="s">
        <v>5</v>
      </c>
      <c r="C3" s="10">
        <v>5</v>
      </c>
      <c r="D3" s="3" t="s">
        <v>6</v>
      </c>
    </row>
    <row r="4" spans="1:4" x14ac:dyDescent="0.15">
      <c r="A4" s="1" t="s">
        <v>8</v>
      </c>
      <c r="B4" s="2" t="s">
        <v>5</v>
      </c>
      <c r="C4" s="10">
        <v>1</v>
      </c>
      <c r="D4" s="3" t="s">
        <v>6</v>
      </c>
    </row>
    <row r="5" spans="1:4" x14ac:dyDescent="0.15">
      <c r="A5" s="1" t="s">
        <v>9</v>
      </c>
      <c r="B5" s="1" t="s">
        <v>10</v>
      </c>
      <c r="C5" s="11">
        <v>3</v>
      </c>
      <c r="D5" s="3" t="s">
        <v>6</v>
      </c>
    </row>
    <row r="6" spans="1:4" x14ac:dyDescent="0.15">
      <c r="A6" s="1" t="s">
        <v>11</v>
      </c>
      <c r="B6" s="4" t="s">
        <v>12</v>
      </c>
      <c r="C6" s="11">
        <v>1</v>
      </c>
      <c r="D6" s="3" t="s">
        <v>6</v>
      </c>
    </row>
    <row r="7" spans="1:4" x14ac:dyDescent="0.15">
      <c r="A7" s="1" t="s">
        <v>11</v>
      </c>
      <c r="B7" s="1" t="s">
        <v>10</v>
      </c>
      <c r="C7" s="11">
        <v>1</v>
      </c>
      <c r="D7" s="3" t="s">
        <v>6</v>
      </c>
    </row>
    <row r="8" spans="1:4" x14ac:dyDescent="0.15">
      <c r="A8" s="1" t="s">
        <v>13</v>
      </c>
      <c r="B8" s="4" t="s">
        <v>14</v>
      </c>
      <c r="C8" s="11">
        <v>4</v>
      </c>
      <c r="D8" s="3" t="s">
        <v>6</v>
      </c>
    </row>
    <row r="9" spans="1:4" x14ac:dyDescent="0.15">
      <c r="A9" s="1" t="s">
        <v>15</v>
      </c>
      <c r="B9" s="4" t="s">
        <v>14</v>
      </c>
      <c r="C9" s="11">
        <v>1</v>
      </c>
      <c r="D9" s="3" t="s">
        <v>6</v>
      </c>
    </row>
    <row r="10" spans="1:4" x14ac:dyDescent="0.15">
      <c r="A10" s="1" t="s">
        <v>16</v>
      </c>
      <c r="B10" s="4" t="s">
        <v>17</v>
      </c>
      <c r="C10" s="10">
        <v>427.8</v>
      </c>
      <c r="D10" s="9" t="s">
        <v>49</v>
      </c>
    </row>
    <row r="11" spans="1:4" x14ac:dyDescent="0.15">
      <c r="A11" s="1" t="s">
        <v>18</v>
      </c>
      <c r="B11" s="4" t="s">
        <v>17</v>
      </c>
      <c r="C11" s="10">
        <v>25.382000000000001</v>
      </c>
      <c r="D11" s="9" t="s">
        <v>49</v>
      </c>
    </row>
    <row r="12" spans="1:4" x14ac:dyDescent="0.15">
      <c r="A12" s="1" t="s">
        <v>19</v>
      </c>
      <c r="B12" s="4" t="s">
        <v>17</v>
      </c>
      <c r="C12" s="10">
        <v>383</v>
      </c>
      <c r="D12" s="9" t="s">
        <v>49</v>
      </c>
    </row>
    <row r="13" spans="1:4" x14ac:dyDescent="0.15">
      <c r="A13" s="1" t="s">
        <v>20</v>
      </c>
      <c r="B13" s="4" t="s">
        <v>21</v>
      </c>
      <c r="C13" s="10">
        <f>46.499-34.1</f>
        <v>12.399000000000001</v>
      </c>
      <c r="D13" s="9" t="s">
        <v>49</v>
      </c>
    </row>
    <row r="14" spans="1:4" x14ac:dyDescent="0.15">
      <c r="A14" s="1" t="s">
        <v>22</v>
      </c>
      <c r="B14" s="4" t="s">
        <v>21</v>
      </c>
      <c r="C14" s="10">
        <v>6.5190000000000001</v>
      </c>
      <c r="D14" s="9" t="s">
        <v>49</v>
      </c>
    </row>
    <row r="15" spans="1:4" x14ac:dyDescent="0.15">
      <c r="A15" s="1" t="s">
        <v>23</v>
      </c>
      <c r="B15" s="1" t="s">
        <v>24</v>
      </c>
      <c r="C15" s="10">
        <v>7.1589999999999998</v>
      </c>
      <c r="D15" s="9" t="s">
        <v>49</v>
      </c>
    </row>
    <row r="16" spans="1:4" x14ac:dyDescent="0.15">
      <c r="A16" s="1" t="s">
        <v>25</v>
      </c>
      <c r="B16" s="1" t="s">
        <v>24</v>
      </c>
      <c r="C16" s="10">
        <v>40.985999999999997</v>
      </c>
      <c r="D16" s="9" t="s">
        <v>49</v>
      </c>
    </row>
    <row r="17" spans="1:4" x14ac:dyDescent="0.15">
      <c r="A17" s="1" t="s">
        <v>26</v>
      </c>
      <c r="B17" s="4" t="s">
        <v>27</v>
      </c>
      <c r="C17" s="10">
        <v>9.49</v>
      </c>
      <c r="D17" s="9" t="s">
        <v>50</v>
      </c>
    </row>
    <row r="18" spans="1:4" x14ac:dyDescent="0.15">
      <c r="A18" s="1" t="s">
        <v>26</v>
      </c>
      <c r="B18" s="1" t="s">
        <v>24</v>
      </c>
      <c r="C18" s="10">
        <f>48.889-39.5</f>
        <v>9.3890000000000029</v>
      </c>
      <c r="D18" s="9" t="s">
        <v>49</v>
      </c>
    </row>
    <row r="19" spans="1:4" x14ac:dyDescent="0.15">
      <c r="A19" s="1" t="s">
        <v>28</v>
      </c>
      <c r="B19" s="3"/>
      <c r="C19" s="10">
        <f>466.74-156.3</f>
        <v>310.44</v>
      </c>
      <c r="D19" s="9" t="s">
        <v>49</v>
      </c>
    </row>
    <row r="20" spans="1:4" x14ac:dyDescent="0.15">
      <c r="A20" s="1" t="s">
        <v>29</v>
      </c>
      <c r="B20" s="3"/>
      <c r="C20" s="10">
        <v>10.393000000000001</v>
      </c>
      <c r="D20" s="9" t="s">
        <v>49</v>
      </c>
    </row>
    <row r="21" spans="1:4" x14ac:dyDescent="0.15">
      <c r="A21" s="1" t="s">
        <v>30</v>
      </c>
      <c r="B21" s="3"/>
      <c r="C21" s="10">
        <v>857.61800000000005</v>
      </c>
      <c r="D21" s="9" t="s">
        <v>50</v>
      </c>
    </row>
    <row r="22" spans="1:4" x14ac:dyDescent="0.15">
      <c r="A22" s="1" t="s">
        <v>31</v>
      </c>
      <c r="B22" s="3"/>
      <c r="C22" s="10">
        <f>609.428-562.7</f>
        <v>46.727999999999952</v>
      </c>
      <c r="D22" s="9" t="s">
        <v>49</v>
      </c>
    </row>
    <row r="23" spans="1:4" x14ac:dyDescent="0.15">
      <c r="A23" s="1" t="s">
        <v>32</v>
      </c>
      <c r="B23" s="3"/>
      <c r="C23" s="10">
        <v>16.757999999999999</v>
      </c>
      <c r="D23" s="9" t="s">
        <v>49</v>
      </c>
    </row>
    <row r="24" spans="1:4" x14ac:dyDescent="0.15">
      <c r="A24" s="1" t="s">
        <v>33</v>
      </c>
      <c r="B24" s="3"/>
      <c r="C24" s="10">
        <v>33.465000000000003</v>
      </c>
      <c r="D24" s="9" t="s">
        <v>49</v>
      </c>
    </row>
    <row r="25" spans="1:4" x14ac:dyDescent="0.15">
      <c r="A25" s="1" t="s">
        <v>34</v>
      </c>
      <c r="B25" s="1" t="s">
        <v>35</v>
      </c>
      <c r="C25" s="10">
        <v>6</v>
      </c>
      <c r="D25" s="3" t="s">
        <v>6</v>
      </c>
    </row>
    <row r="26" spans="1:4" x14ac:dyDescent="0.15">
      <c r="A26" s="1" t="s">
        <v>36</v>
      </c>
      <c r="B26" s="1" t="s">
        <v>37</v>
      </c>
      <c r="C26" s="11">
        <v>32</v>
      </c>
      <c r="D26" s="3" t="s">
        <v>6</v>
      </c>
    </row>
    <row r="27" spans="1:4" x14ac:dyDescent="0.15">
      <c r="A27" s="1" t="s">
        <v>36</v>
      </c>
      <c r="B27" s="1" t="s">
        <v>35</v>
      </c>
      <c r="C27" s="11">
        <v>1</v>
      </c>
      <c r="D27" s="3" t="s">
        <v>48</v>
      </c>
    </row>
    <row r="28" spans="1:4" x14ac:dyDescent="0.15">
      <c r="A28" s="1" t="s">
        <v>38</v>
      </c>
      <c r="B28" s="1" t="s">
        <v>35</v>
      </c>
      <c r="C28" s="11">
        <v>65</v>
      </c>
      <c r="D28" s="3" t="s">
        <v>6</v>
      </c>
    </row>
    <row r="29" spans="1:4" x14ac:dyDescent="0.15">
      <c r="A29" s="6" t="s">
        <v>39</v>
      </c>
      <c r="B29" s="5"/>
      <c r="C29" s="10">
        <v>49.359000000000002</v>
      </c>
      <c r="D29" s="9" t="s">
        <v>49</v>
      </c>
    </row>
    <row r="30" spans="1:4" x14ac:dyDescent="0.15">
      <c r="A30" s="6" t="s">
        <v>40</v>
      </c>
      <c r="B30" s="3"/>
      <c r="C30" s="10">
        <v>51.725999999999999</v>
      </c>
      <c r="D30" s="9" t="s">
        <v>50</v>
      </c>
    </row>
    <row r="31" spans="1:4" x14ac:dyDescent="0.15">
      <c r="A31" s="3" t="s">
        <v>41</v>
      </c>
      <c r="B31" s="3"/>
      <c r="C31" s="10">
        <v>2.827</v>
      </c>
      <c r="D31" s="9" t="s">
        <v>42</v>
      </c>
    </row>
    <row r="32" spans="1:4" x14ac:dyDescent="0.15">
      <c r="A32" s="6" t="s">
        <v>43</v>
      </c>
      <c r="B32" s="3"/>
      <c r="C32" s="12">
        <v>4.3220000000000001</v>
      </c>
      <c r="D32" s="9" t="s">
        <v>49</v>
      </c>
    </row>
    <row r="33" spans="1:4" x14ac:dyDescent="0.15">
      <c r="A33" s="7" t="s">
        <v>44</v>
      </c>
      <c r="B33" s="3"/>
      <c r="C33" s="12">
        <v>9</v>
      </c>
      <c r="D33" s="3" t="s">
        <v>45</v>
      </c>
    </row>
    <row r="34" spans="1:4" x14ac:dyDescent="0.15">
      <c r="A34" s="7" t="s">
        <v>46</v>
      </c>
      <c r="B34" s="3"/>
      <c r="C34" s="13">
        <f>168.3+56.9+52.2</f>
        <v>277.40000000000003</v>
      </c>
      <c r="D34" s="9" t="s">
        <v>50</v>
      </c>
    </row>
    <row r="35" spans="1:4" x14ac:dyDescent="0.15">
      <c r="A35" s="7" t="s">
        <v>47</v>
      </c>
      <c r="B35" s="3"/>
      <c r="C35" s="13">
        <v>866.9</v>
      </c>
      <c r="D35" s="9" t="s">
        <v>50</v>
      </c>
    </row>
    <row r="36" spans="1:4" x14ac:dyDescent="0.15">
      <c r="A36" s="1" t="s">
        <v>51</v>
      </c>
      <c r="B36" s="2" t="s">
        <v>52</v>
      </c>
      <c r="C36" s="11">
        <v>1</v>
      </c>
      <c r="D36" s="3" t="s">
        <v>6</v>
      </c>
    </row>
    <row r="37" spans="1:4" x14ac:dyDescent="0.15">
      <c r="A37" s="1" t="s">
        <v>51</v>
      </c>
      <c r="B37" s="2" t="s">
        <v>53</v>
      </c>
      <c r="C37" s="11">
        <v>11</v>
      </c>
      <c r="D37" s="3" t="s">
        <v>6</v>
      </c>
    </row>
    <row r="38" spans="1:4" x14ac:dyDescent="0.15">
      <c r="A38" s="1" t="s">
        <v>54</v>
      </c>
      <c r="B38" s="2" t="s">
        <v>5</v>
      </c>
      <c r="C38" s="11">
        <v>1</v>
      </c>
      <c r="D38" s="3" t="s">
        <v>6</v>
      </c>
    </row>
    <row r="39" spans="1:4" x14ac:dyDescent="0.15">
      <c r="A39" s="1" t="s">
        <v>55</v>
      </c>
      <c r="B39" s="2" t="s">
        <v>52</v>
      </c>
      <c r="C39" s="11">
        <v>1</v>
      </c>
      <c r="D39" s="3" t="s">
        <v>6</v>
      </c>
    </row>
    <row r="40" spans="1:4" x14ac:dyDescent="0.15">
      <c r="A40" s="1" t="s">
        <v>56</v>
      </c>
      <c r="B40" s="2" t="s">
        <v>52</v>
      </c>
      <c r="C40" s="10">
        <v>2</v>
      </c>
      <c r="D40" s="3" t="s">
        <v>6</v>
      </c>
    </row>
    <row r="41" spans="1:4" x14ac:dyDescent="0.15">
      <c r="A41" s="1" t="s">
        <v>57</v>
      </c>
      <c r="B41" s="2" t="s">
        <v>5</v>
      </c>
      <c r="C41" s="10">
        <v>1</v>
      </c>
      <c r="D41" s="3" t="s">
        <v>6</v>
      </c>
    </row>
    <row r="42" spans="1:4" x14ac:dyDescent="0.15">
      <c r="A42" s="1" t="s">
        <v>58</v>
      </c>
      <c r="B42" s="2" t="s">
        <v>5</v>
      </c>
      <c r="C42" s="10">
        <v>2</v>
      </c>
      <c r="D42" s="3" t="s">
        <v>6</v>
      </c>
    </row>
    <row r="43" spans="1:4" x14ac:dyDescent="0.15">
      <c r="A43" s="1" t="s">
        <v>59</v>
      </c>
      <c r="B43" s="2" t="s">
        <v>52</v>
      </c>
      <c r="C43" s="10">
        <v>1</v>
      </c>
      <c r="D43" s="3" t="s">
        <v>6</v>
      </c>
    </row>
    <row r="44" spans="1:4" x14ac:dyDescent="0.15">
      <c r="A44" s="1" t="s">
        <v>60</v>
      </c>
      <c r="B44" s="2" t="s">
        <v>5</v>
      </c>
      <c r="C44" s="10">
        <v>33</v>
      </c>
      <c r="D44" s="3" t="s">
        <v>6</v>
      </c>
    </row>
    <row r="45" spans="1:4" x14ac:dyDescent="0.15">
      <c r="A45" s="1" t="s">
        <v>16</v>
      </c>
      <c r="B45" s="4" t="s">
        <v>12</v>
      </c>
      <c r="C45" s="11">
        <v>5</v>
      </c>
      <c r="D45" s="3" t="s">
        <v>6</v>
      </c>
    </row>
    <row r="46" spans="1:4" x14ac:dyDescent="0.15">
      <c r="A46" s="1" t="s">
        <v>16</v>
      </c>
      <c r="B46" s="1" t="s">
        <v>10</v>
      </c>
      <c r="C46" s="11">
        <v>1</v>
      </c>
      <c r="D46" s="3" t="s">
        <v>6</v>
      </c>
    </row>
    <row r="47" spans="1:4" x14ac:dyDescent="0.15">
      <c r="A47" s="1" t="s">
        <v>9</v>
      </c>
      <c r="B47" s="4" t="s">
        <v>14</v>
      </c>
      <c r="C47" s="11">
        <v>1</v>
      </c>
      <c r="D47" s="3" t="s">
        <v>6</v>
      </c>
    </row>
    <row r="48" spans="1:4" x14ac:dyDescent="0.15">
      <c r="A48" s="1" t="s">
        <v>9</v>
      </c>
      <c r="B48" s="4" t="s">
        <v>12</v>
      </c>
      <c r="C48" s="11">
        <v>3</v>
      </c>
      <c r="D48" s="3" t="s">
        <v>6</v>
      </c>
    </row>
    <row r="49" spans="1:4" x14ac:dyDescent="0.15">
      <c r="A49" s="1" t="s">
        <v>61</v>
      </c>
      <c r="B49" s="4" t="s">
        <v>12</v>
      </c>
      <c r="C49" s="11">
        <v>1</v>
      </c>
      <c r="D49" s="3" t="s">
        <v>6</v>
      </c>
    </row>
    <row r="50" spans="1:4" x14ac:dyDescent="0.15">
      <c r="A50" s="1" t="s">
        <v>25</v>
      </c>
      <c r="B50" s="1" t="s">
        <v>62</v>
      </c>
      <c r="C50" s="11">
        <v>1</v>
      </c>
      <c r="D50" s="3" t="s">
        <v>6</v>
      </c>
    </row>
    <row r="51" spans="1:4" x14ac:dyDescent="0.15">
      <c r="A51" s="1" t="s">
        <v>63</v>
      </c>
      <c r="B51" s="4" t="s">
        <v>12</v>
      </c>
      <c r="C51" s="11">
        <v>11</v>
      </c>
      <c r="D51" s="3" t="s">
        <v>6</v>
      </c>
    </row>
    <row r="52" spans="1:4" x14ac:dyDescent="0.15">
      <c r="A52" s="1" t="s">
        <v>64</v>
      </c>
      <c r="B52" s="4" t="s">
        <v>21</v>
      </c>
      <c r="C52" s="10">
        <v>22.065000000000001</v>
      </c>
      <c r="D52" s="9" t="s">
        <v>65</v>
      </c>
    </row>
    <row r="53" spans="1:4" x14ac:dyDescent="0.15">
      <c r="A53" s="1" t="s">
        <v>66</v>
      </c>
      <c r="B53" s="4" t="s">
        <v>21</v>
      </c>
      <c r="C53" s="11">
        <v>11</v>
      </c>
      <c r="D53" s="9" t="s">
        <v>49</v>
      </c>
    </row>
    <row r="54" spans="1:4" x14ac:dyDescent="0.15">
      <c r="A54" s="1" t="s">
        <v>20</v>
      </c>
      <c r="B54" s="4" t="s">
        <v>21</v>
      </c>
      <c r="C54" s="10">
        <v>34.1</v>
      </c>
      <c r="D54" s="9" t="s">
        <v>65</v>
      </c>
    </row>
    <row r="55" spans="1:4" x14ac:dyDescent="0.15">
      <c r="A55" s="1" t="s">
        <v>25</v>
      </c>
      <c r="B55" s="4" t="s">
        <v>21</v>
      </c>
      <c r="C55" s="10">
        <v>61.817999999999998</v>
      </c>
      <c r="D55" s="9" t="s">
        <v>49</v>
      </c>
    </row>
    <row r="56" spans="1:4" x14ac:dyDescent="0.15">
      <c r="A56" s="1" t="s">
        <v>26</v>
      </c>
      <c r="B56" s="1" t="s">
        <v>24</v>
      </c>
      <c r="C56" s="10">
        <v>39.5</v>
      </c>
      <c r="D56" s="9" t="s">
        <v>49</v>
      </c>
    </row>
    <row r="57" spans="1:4" x14ac:dyDescent="0.15">
      <c r="A57" s="1" t="s">
        <v>67</v>
      </c>
      <c r="B57" s="1"/>
      <c r="C57" s="10">
        <v>86</v>
      </c>
      <c r="D57" s="9" t="s">
        <v>65</v>
      </c>
    </row>
    <row r="58" spans="1:4" x14ac:dyDescent="0.15">
      <c r="A58" s="1" t="s">
        <v>28</v>
      </c>
      <c r="B58" s="3"/>
      <c r="C58" s="10">
        <v>70</v>
      </c>
      <c r="D58" s="9" t="s">
        <v>49</v>
      </c>
    </row>
    <row r="59" spans="1:4" x14ac:dyDescent="0.15">
      <c r="A59" s="1" t="s">
        <v>31</v>
      </c>
      <c r="B59" s="3"/>
      <c r="C59" s="10">
        <v>382.70000000000005</v>
      </c>
      <c r="D59" s="9" t="s">
        <v>65</v>
      </c>
    </row>
    <row r="60" spans="1:4" x14ac:dyDescent="0.15">
      <c r="A60" s="1" t="s">
        <v>68</v>
      </c>
      <c r="B60" s="3"/>
      <c r="C60" s="10">
        <v>180</v>
      </c>
      <c r="D60" s="9" t="s">
        <v>49</v>
      </c>
    </row>
    <row r="61" spans="1:4" x14ac:dyDescent="0.15">
      <c r="A61" s="1" t="s">
        <v>69</v>
      </c>
      <c r="B61" s="4" t="s">
        <v>12</v>
      </c>
      <c r="C61" s="10">
        <v>72.537000000000006</v>
      </c>
      <c r="D61" s="9" t="s">
        <v>49</v>
      </c>
    </row>
    <row r="62" spans="1:4" x14ac:dyDescent="0.15">
      <c r="A62" s="1" t="s">
        <v>34</v>
      </c>
      <c r="B62" s="1" t="s">
        <v>35</v>
      </c>
      <c r="C62" s="10">
        <v>24</v>
      </c>
      <c r="D62" s="3" t="s">
        <v>6</v>
      </c>
    </row>
    <row r="63" spans="1:4" x14ac:dyDescent="0.15">
      <c r="A63" s="1" t="s">
        <v>70</v>
      </c>
      <c r="B63" s="1" t="s">
        <v>35</v>
      </c>
      <c r="C63" s="10">
        <v>3</v>
      </c>
      <c r="D63" s="3" t="s">
        <v>6</v>
      </c>
    </row>
    <row r="64" spans="1:4" x14ac:dyDescent="0.15">
      <c r="A64" s="1" t="s">
        <v>70</v>
      </c>
      <c r="B64" s="1" t="s">
        <v>71</v>
      </c>
      <c r="C64" s="11">
        <v>5</v>
      </c>
      <c r="D64" s="3" t="s">
        <v>6</v>
      </c>
    </row>
    <row r="65" spans="1:4" x14ac:dyDescent="0.15">
      <c r="A65" s="6" t="s">
        <v>72</v>
      </c>
      <c r="B65" s="3"/>
      <c r="C65" s="10">
        <v>310.18400000000003</v>
      </c>
      <c r="D65" s="9" t="s">
        <v>49</v>
      </c>
    </row>
    <row r="66" spans="1:4" x14ac:dyDescent="0.15">
      <c r="A66" s="6" t="s">
        <v>73</v>
      </c>
      <c r="B66" s="3"/>
      <c r="C66" s="12">
        <v>9</v>
      </c>
      <c r="D66" s="3" t="s">
        <v>45</v>
      </c>
    </row>
    <row r="67" spans="1:4" x14ac:dyDescent="0.15">
      <c r="A67" s="7" t="s">
        <v>74</v>
      </c>
      <c r="B67" s="3"/>
      <c r="C67" s="13">
        <v>525.29999999999995</v>
      </c>
      <c r="D67" s="9" t="s">
        <v>75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2015-10-29T07:30:00Z</dcterms:created>
  <dcterms:modified xsi:type="dcterms:W3CDTF">2024-11-16T05:47:08Z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