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535"/>
  </bookViews>
  <sheets>
    <sheet name="路段电杆表箱工作量" sheetId="1" r:id="rId1"/>
    <sheet name="路段外墙粉刷工作量" sheetId="2" r:id="rId2"/>
  </sheets>
  <definedNames>
    <definedName name="_xlnm.Print_Titles" localSheetId="0">路段电杆表箱工作量!$3:$3</definedName>
    <definedName name="_xlnm.Print_Titles" localSheetId="1">路段外墙粉刷工作量!$3:$3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<sst xmlns="http://schemas.openxmlformats.org/spreadsheetml/2006/main" count="338" uniqueCount="247">
  <si>
    <t>沿街电杆、路牌杆、电表箱等部分公共设施统计表</t>
  </si>
  <si>
    <t xml:space="preserve"> 项目名称：沿街电杆、表箱、外墙等公共设施修补粉刷服务项目</t>
  </si>
  <si>
    <t>序号</t>
  </si>
  <si>
    <t>道路</t>
  </si>
  <si>
    <t>路段起止</t>
  </si>
  <si>
    <t>金属杆(根)</t>
  </si>
  <si>
    <t>水泥杆(根)</t>
  </si>
  <si>
    <t>表箱(个)</t>
  </si>
  <si>
    <r>
      <rPr>
        <b/>
        <sz val="10"/>
        <rFont val="宋体"/>
        <charset val="134"/>
      </rPr>
      <t>面积小计（m</t>
    </r>
    <r>
      <rPr>
        <b/>
        <vertAlign val="superscript"/>
        <sz val="10"/>
        <rFont val="宋体"/>
        <charset val="134"/>
      </rPr>
      <t>2</t>
    </r>
    <r>
      <rPr>
        <b/>
        <sz val="10"/>
        <rFont val="宋体"/>
        <charset val="134"/>
      </rPr>
      <t>）</t>
    </r>
  </si>
  <si>
    <t>永源路</t>
  </si>
  <si>
    <t>（镇宁路-南京西路）</t>
  </si>
  <si>
    <t>新闸路</t>
  </si>
  <si>
    <t>（镇宁路-万航渡路）</t>
  </si>
  <si>
    <t>乌鲁木齐北路</t>
  </si>
  <si>
    <t>（愚园路-万航渡路）</t>
  </si>
  <si>
    <t>奉贤路</t>
  </si>
  <si>
    <t>（铜仁路-凤阳路）</t>
  </si>
  <si>
    <t>吴江路</t>
  </si>
  <si>
    <t>（南京西路-青海路）</t>
  </si>
  <si>
    <t>青海路</t>
  </si>
  <si>
    <t>（南京西路-威海路）</t>
  </si>
  <si>
    <t>大田路</t>
  </si>
  <si>
    <t>（北京西路-凤阳路）</t>
  </si>
  <si>
    <t>（山海关路-苏州河）</t>
  </si>
  <si>
    <t>山海关路</t>
  </si>
  <si>
    <t>（石门二路-成都北路）</t>
  </si>
  <si>
    <t>康定东路</t>
  </si>
  <si>
    <t>（泰兴路-石门二路）</t>
  </si>
  <si>
    <t>顺德路</t>
  </si>
  <si>
    <t>（大田路-石门二路）</t>
  </si>
  <si>
    <t>昌化路</t>
  </si>
  <si>
    <t>（新闸路-安远路）</t>
  </si>
  <si>
    <t>泰州路</t>
  </si>
  <si>
    <t>（安远路-余姚路）</t>
  </si>
  <si>
    <t>（昌平路-康定路）</t>
  </si>
  <si>
    <t>新丰路</t>
  </si>
  <si>
    <t>（昌化路-常德路）</t>
  </si>
  <si>
    <t>淮安路</t>
  </si>
  <si>
    <t>（江宁路-海防路）</t>
  </si>
  <si>
    <t>句容路</t>
  </si>
  <si>
    <t>（海防路-安远路）</t>
  </si>
  <si>
    <t>国庆路</t>
  </si>
  <si>
    <t>全路段</t>
  </si>
  <si>
    <t>安庆路</t>
  </si>
  <si>
    <t>（浙江北路-河南北路）</t>
  </si>
  <si>
    <t>康乐路</t>
  </si>
  <si>
    <t>（海宁路-天目东路）</t>
  </si>
  <si>
    <t>公兴路</t>
  </si>
  <si>
    <t>（中华新路-宝山路）</t>
  </si>
  <si>
    <t>宝通路</t>
  </si>
  <si>
    <t>（芷江西路-虬江路）</t>
  </si>
  <si>
    <t>鸿兴路</t>
  </si>
  <si>
    <t>会文路</t>
  </si>
  <si>
    <t>（中兴路-交通路）</t>
  </si>
  <si>
    <t>南山路</t>
  </si>
  <si>
    <t>（共和新路-西藏北路）</t>
  </si>
  <si>
    <t>长兴路</t>
  </si>
  <si>
    <t>京江路</t>
  </si>
  <si>
    <t>（长兴路-新马路）</t>
  </si>
  <si>
    <t>交通路</t>
  </si>
  <si>
    <t>大统路</t>
  </si>
  <si>
    <t>（中山北路-中华新路）</t>
  </si>
  <si>
    <t>沪太路</t>
  </si>
  <si>
    <t>（毛家弄-交通路东）</t>
  </si>
  <si>
    <t>恒通路</t>
  </si>
  <si>
    <t>（苏州河-国庆路）</t>
  </si>
  <si>
    <t>曲阜西路</t>
  </si>
  <si>
    <t>（国庆路-浙江北路）</t>
  </si>
  <si>
    <t>天潼路</t>
  </si>
  <si>
    <t>汉中路</t>
  </si>
  <si>
    <t>（光复路-华盛路）</t>
  </si>
  <si>
    <t>七浦路</t>
  </si>
  <si>
    <t>（乌镇路-河南北路）</t>
  </si>
  <si>
    <t>乌镇路</t>
  </si>
  <si>
    <t>（苏州河-天目中路）</t>
  </si>
  <si>
    <t>中华新路</t>
  </si>
  <si>
    <t>（沪太路-宝昌路）</t>
  </si>
  <si>
    <t>虬江路</t>
  </si>
  <si>
    <t>（育婴堂路-宝通路）</t>
  </si>
  <si>
    <t>永兴路</t>
  </si>
  <si>
    <t>（育婴堂路-宝昌路）</t>
  </si>
  <si>
    <t>天通庵路</t>
  </si>
  <si>
    <t>（西藏北路-东宝兴路）</t>
  </si>
  <si>
    <t>宝昌路</t>
  </si>
  <si>
    <t>（青云路以北-虬江路）</t>
  </si>
  <si>
    <t>青云路</t>
  </si>
  <si>
    <t>（和田路-东宝兴路）</t>
  </si>
  <si>
    <t>止园路</t>
  </si>
  <si>
    <t>（中兴路-陈家宅路）</t>
  </si>
  <si>
    <t>江场三路</t>
  </si>
  <si>
    <t>（汶水路-江场西路）</t>
  </si>
  <si>
    <t>少年村路</t>
  </si>
  <si>
    <t>康宁路</t>
  </si>
  <si>
    <t>（场中路-两区交界处）</t>
  </si>
  <si>
    <t>（平遥路-走马塘）</t>
  </si>
  <si>
    <t>岭南路</t>
  </si>
  <si>
    <t>（景凤路-场中路）</t>
  </si>
  <si>
    <t>景凤路</t>
  </si>
  <si>
    <t>（岭南路-阳泉路）</t>
  </si>
  <si>
    <t>江场西路</t>
  </si>
  <si>
    <t>（粤秀北路-沪太路）</t>
  </si>
  <si>
    <t>柳营路</t>
  </si>
  <si>
    <t>（普善路-北宝兴路）</t>
  </si>
  <si>
    <t>洛川路</t>
  </si>
  <si>
    <t>（沪太路-泽川路）</t>
  </si>
  <si>
    <t>平型关路</t>
  </si>
  <si>
    <t>（中山北路-江场路）</t>
  </si>
  <si>
    <t>广延路</t>
  </si>
  <si>
    <t>（彭江路-汶水路）</t>
  </si>
  <si>
    <t>永和路</t>
  </si>
  <si>
    <t>（平型关路-沪太支路）</t>
  </si>
  <si>
    <t>原平路</t>
  </si>
  <si>
    <t>（走马塘-灵石路）</t>
  </si>
  <si>
    <t>高平路</t>
  </si>
  <si>
    <t>晋城路</t>
  </si>
  <si>
    <t>（沪太路-彭越河）</t>
  </si>
  <si>
    <t>宁盛路</t>
  </si>
  <si>
    <t>（永和路-广中西路）</t>
  </si>
  <si>
    <t>交城路</t>
  </si>
  <si>
    <t>（沪太支路-彭越河）</t>
  </si>
  <si>
    <t>场中路</t>
  </si>
  <si>
    <t>（西泗塘河-康宁路）</t>
  </si>
  <si>
    <t>保德路</t>
  </si>
  <si>
    <t>（三泉路-西泗塘河）</t>
  </si>
  <si>
    <t>闻喜路</t>
  </si>
  <si>
    <t>三泉路</t>
  </si>
  <si>
    <t>（江场西路-两区交界）</t>
  </si>
  <si>
    <t>曲沃路</t>
  </si>
  <si>
    <t>（保德路-场中路）</t>
  </si>
  <si>
    <t>平顺路</t>
  </si>
  <si>
    <t>阳曲路</t>
  </si>
  <si>
    <t>长临路</t>
  </si>
  <si>
    <t>（临汾路-共康路）</t>
  </si>
  <si>
    <t>平陆路</t>
  </si>
  <si>
    <t>（永和路-灵石路）</t>
  </si>
  <si>
    <t>万荣路</t>
  </si>
  <si>
    <t>（灵石路-广中西路）</t>
  </si>
  <si>
    <t>（宜川路-延长路）</t>
  </si>
  <si>
    <t>大宁路</t>
  </si>
  <si>
    <t>（老沪太路-万荣路）</t>
  </si>
  <si>
    <t>老沪太路</t>
  </si>
  <si>
    <t>（沪太路-万荣路）</t>
  </si>
  <si>
    <t>（普善路-共和新路）</t>
  </si>
  <si>
    <t>阳城路</t>
  </si>
  <si>
    <t>（沪太支路-原平路）</t>
  </si>
  <si>
    <t>彭江路</t>
  </si>
  <si>
    <t>（平型关路-共和新路西）</t>
  </si>
  <si>
    <t>天通路</t>
  </si>
  <si>
    <t>陈家宅路</t>
  </si>
  <si>
    <t>（和田路-平型关路）</t>
  </si>
  <si>
    <t>俞泾港路</t>
  </si>
  <si>
    <t>（和田路-西宝兴路）</t>
  </si>
  <si>
    <t>和田路</t>
  </si>
  <si>
    <t>（洛川东路-中山北路）</t>
  </si>
  <si>
    <t>民和路</t>
  </si>
  <si>
    <t>王家宅路</t>
  </si>
  <si>
    <t>（西藏北路-会文路）</t>
  </si>
  <si>
    <t>共和路</t>
  </si>
  <si>
    <t>（恒丰路-华盛路）</t>
  </si>
  <si>
    <t>裕通路</t>
  </si>
  <si>
    <t>（恒丰路-长安路）</t>
  </si>
  <si>
    <t>普济路</t>
  </si>
  <si>
    <t>（恒丰路-光复路）</t>
  </si>
  <si>
    <t>（共和新路-太阳山路）</t>
  </si>
  <si>
    <t>太阳山路</t>
  </si>
  <si>
    <t>（共和新路-永兴路）</t>
  </si>
  <si>
    <t>泽州路</t>
  </si>
  <si>
    <t>（柳营路-洛川中路）</t>
  </si>
  <si>
    <t>柳营路谈家桥路</t>
  </si>
  <si>
    <t>（沪太路-普善路）</t>
  </si>
  <si>
    <t>毛家弄</t>
  </si>
  <si>
    <t>（沪太路-中兴路）</t>
  </si>
  <si>
    <t>东新民路</t>
  </si>
  <si>
    <t>（宝山路-罗浮路）</t>
  </si>
  <si>
    <t>黄山路</t>
  </si>
  <si>
    <t>（西宝兴路-平型关路）</t>
  </si>
  <si>
    <t>新马路</t>
  </si>
  <si>
    <t>（交通路-育婴堂路）</t>
  </si>
  <si>
    <t>总计</t>
  </si>
  <si>
    <t>沿街污损外墙粉刷面统计表</t>
  </si>
  <si>
    <t>位面要求</t>
  </si>
  <si>
    <r>
      <rPr>
        <b/>
        <sz val="10"/>
        <rFont val="宋体"/>
        <charset val="134"/>
      </rPr>
      <t>预估整治面积（m</t>
    </r>
    <r>
      <rPr>
        <b/>
        <vertAlign val="superscript"/>
        <sz val="10"/>
        <rFont val="宋体"/>
        <charset val="134"/>
      </rPr>
      <t>2</t>
    </r>
    <r>
      <rPr>
        <b/>
        <sz val="10"/>
        <rFont val="宋体"/>
        <charset val="134"/>
      </rPr>
      <t>）</t>
    </r>
  </si>
  <si>
    <t>芷江西路</t>
  </si>
  <si>
    <t>（沪太路-东宝兴路）</t>
  </si>
  <si>
    <t>与原墙材质、颜色一致</t>
  </si>
  <si>
    <t>中山北路</t>
  </si>
  <si>
    <t>洛川中东路</t>
  </si>
  <si>
    <t>（沪太路-北宝兴路）</t>
  </si>
  <si>
    <t>延长路中路</t>
  </si>
  <si>
    <t>广中西路</t>
  </si>
  <si>
    <t>灵石路</t>
  </si>
  <si>
    <t>（广中西路-江场西路）</t>
  </si>
  <si>
    <t>（宜川路-延长中路）</t>
  </si>
  <si>
    <t>汶水路</t>
  </si>
  <si>
    <t>（沪太支路-粤秀路）</t>
  </si>
  <si>
    <t>（中山北路-走马塘）</t>
  </si>
  <si>
    <t>（延长路-广中路）</t>
  </si>
  <si>
    <t>（少年村路-西泗塘河）</t>
  </si>
  <si>
    <t>（沪太路-奎照路）</t>
  </si>
  <si>
    <t>（三泉路-阳泉路）</t>
  </si>
  <si>
    <t>（沪太支路-平型关路）</t>
  </si>
  <si>
    <t>（普善路-西宝兴路）</t>
  </si>
  <si>
    <t>威海路</t>
  </si>
  <si>
    <t>（成都北路-延安中路）</t>
  </si>
  <si>
    <t>铜仁路</t>
  </si>
  <si>
    <t>（北京西路-延安中路）</t>
  </si>
  <si>
    <t>长乐路（北侧）</t>
  </si>
  <si>
    <t>（镇宁路-陕西南路）</t>
  </si>
  <si>
    <t>常德路</t>
  </si>
  <si>
    <t>（长寿路-延安中路）</t>
  </si>
  <si>
    <t>西康路</t>
  </si>
  <si>
    <t>（长寿路-南京西路）</t>
  </si>
  <si>
    <t>康定路</t>
  </si>
  <si>
    <t>（万航渡路-泰兴路）</t>
  </si>
  <si>
    <t>愚园东路</t>
  </si>
  <si>
    <t>（常德路-铜仁路）</t>
  </si>
  <si>
    <t>愚园路</t>
  </si>
  <si>
    <t>（镇宁路-常德路）</t>
  </si>
  <si>
    <t>（镇宁路-成都北路）</t>
  </si>
  <si>
    <t>武定路</t>
  </si>
  <si>
    <t>（江苏北路-泰兴路）</t>
  </si>
  <si>
    <t>万航渡路</t>
  </si>
  <si>
    <t>（北京西路-长宁路）</t>
  </si>
  <si>
    <t>延平路</t>
  </si>
  <si>
    <t>（新闸路-长寿路）</t>
  </si>
  <si>
    <t>胶州路</t>
  </si>
  <si>
    <t>（愚园路-长寿路）</t>
  </si>
  <si>
    <t>镇宁路（东侧）</t>
  </si>
  <si>
    <t>（长乐路-万航渡路）</t>
  </si>
  <si>
    <t>（南京西路-万航渡路）</t>
  </si>
  <si>
    <t>西藏北路</t>
  </si>
  <si>
    <t>（柳营路-苏州河）</t>
  </si>
  <si>
    <t>（苏州河-凤阳路）</t>
  </si>
  <si>
    <t>中兴路</t>
  </si>
  <si>
    <t>（恒丰路-东宝兴路）</t>
  </si>
  <si>
    <t>海防路</t>
  </si>
  <si>
    <t>（余姚路-苏州河）</t>
  </si>
  <si>
    <t>余姚路</t>
  </si>
  <si>
    <t>（西康路-康定路）</t>
  </si>
  <si>
    <t>山西北路</t>
  </si>
  <si>
    <t>（天目东路-苏州河）</t>
  </si>
  <si>
    <t>（华盛路-苏州河）</t>
  </si>
  <si>
    <t>陕西北路</t>
  </si>
  <si>
    <t>（灵石路-走马塘）</t>
  </si>
  <si>
    <t>（沪太路-共和新路）</t>
  </si>
  <si>
    <t>宝山路</t>
  </si>
  <si>
    <t>（东宝兴路-天目东路）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</si>
</sst>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name val="黑体"/>
      <charset val="134"/>
    </font>
    <font>
      <b/>
      <sz val="24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8"/>
      <name val="黑体"/>
      <charset val="134"/>
    </font>
    <font>
      <sz val="24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 tint="-0.149998474074526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7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1" fillId="0" borderId="0" xfId="49" applyAlignment="1">
      <alignment horizontal="center"/>
    </xf>
    <xf numFmtId="0" fontId="1" fillId="0" borderId="0" xfId="49"/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7" fillId="3" borderId="1" xfId="49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3" borderId="3" xfId="49" applyFont="1" applyFill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center" vertical="center" wrapText="1"/>
    </xf>
    <xf numFmtId="0" fontId="9" fillId="2" borderId="5" xfId="49" applyFont="1" applyFill="1" applyBorder="1" applyAlignment="1">
      <alignment horizontal="center" vertical="center" wrapText="1"/>
    </xf>
    <xf numFmtId="0" fontId="9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left" wrapText="1"/>
    </xf>
    <xf numFmtId="0" fontId="4" fillId="2" borderId="8" xfId="49" applyFont="1" applyFill="1" applyBorder="1" applyAlignment="1">
      <alignment horizontal="left" wrapText="1"/>
    </xf>
    <xf numFmtId="0" fontId="4" fillId="2" borderId="9" xfId="49" applyFont="1" applyFill="1" applyBorder="1" applyAlignment="1">
      <alignment horizontal="left" wrapText="1"/>
    </xf>
    <xf numFmtId="0" fontId="5" fillId="2" borderId="10" xfId="49" applyFont="1" applyFill="1" applyBorder="1" applyAlignment="1">
      <alignment horizontal="center" vertical="center" wrapText="1"/>
    </xf>
    <xf numFmtId="0" fontId="6" fillId="2" borderId="10" xfId="49" applyFont="1" applyFill="1" applyBorder="1" applyAlignment="1">
      <alignment horizontal="center" vertical="center" wrapText="1"/>
    </xf>
    <xf numFmtId="0" fontId="7" fillId="3" borderId="10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2"/>
  <sheetViews>
    <sheetView showGridLines="0" tabSelected="1" topLeftCell="A83" workbookViewId="0">
      <selection activeCell="D103" sqref="D103"/>
    </sheetView>
  </sheetViews>
  <sheetFormatPr defaultColWidth="8.125" defaultRowHeight="11.25" outlineLevelCol="6"/>
  <cols>
    <col min="1" max="1" width="6.375" style="1" customWidth="1"/>
    <col min="2" max="2" width="14.5" style="1" customWidth="1"/>
    <col min="3" max="3" width="22.875" style="1" customWidth="1"/>
    <col min="4" max="4" width="12" style="1" customWidth="1"/>
    <col min="5" max="5" width="11.75" style="1" customWidth="1"/>
    <col min="6" max="6" width="10.375" style="1" customWidth="1"/>
    <col min="7" max="7" width="19.625" style="1" customWidth="1"/>
    <col min="8" max="16384" width="8.125" style="2"/>
  </cols>
  <sheetData>
    <row r="1" ht="48" customHeight="1" spans="1:7">
      <c r="A1" s="12" t="s">
        <v>0</v>
      </c>
      <c r="B1" s="13"/>
      <c r="C1" s="13"/>
      <c r="D1" s="13"/>
      <c r="E1" s="13"/>
      <c r="F1" s="13"/>
      <c r="G1" s="14"/>
    </row>
    <row r="2" ht="25.5" customHeight="1" spans="1:7">
      <c r="A2" s="15" t="s">
        <v>1</v>
      </c>
      <c r="B2" s="16"/>
      <c r="C2" s="16"/>
      <c r="D2" s="16"/>
      <c r="E2" s="16"/>
      <c r="F2" s="16"/>
      <c r="G2" s="17"/>
    </row>
    <row r="3" ht="33" customHeight="1" spans="1:7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</row>
    <row r="4" ht="21.95" customHeight="1" spans="1:7">
      <c r="A4" s="19">
        <v>1</v>
      </c>
      <c r="B4" s="19" t="s">
        <v>9</v>
      </c>
      <c r="C4" s="19" t="s">
        <v>10</v>
      </c>
      <c r="D4" s="19">
        <v>45</v>
      </c>
      <c r="E4" s="19">
        <v>1</v>
      </c>
      <c r="F4" s="19">
        <v>4</v>
      </c>
      <c r="G4" s="19">
        <f>D4*1.65+E4*2.46+F4*2.53</f>
        <v>86.83</v>
      </c>
    </row>
    <row r="5" ht="21.95" customHeight="1" spans="1:7">
      <c r="A5" s="19">
        <v>2</v>
      </c>
      <c r="B5" s="19" t="s">
        <v>11</v>
      </c>
      <c r="C5" s="19" t="s">
        <v>12</v>
      </c>
      <c r="D5" s="19">
        <v>25</v>
      </c>
      <c r="E5" s="19">
        <v>0</v>
      </c>
      <c r="F5" s="19">
        <v>6</v>
      </c>
      <c r="G5" s="19">
        <f t="shared" ref="G5:G9" si="0">D5*1.65+E5*2.46+F5*2.53</f>
        <v>56.43</v>
      </c>
    </row>
    <row r="6" ht="21.95" customHeight="1" spans="1:7">
      <c r="A6" s="19">
        <v>3</v>
      </c>
      <c r="B6" s="19" t="s">
        <v>13</v>
      </c>
      <c r="C6" s="19" t="s">
        <v>14</v>
      </c>
      <c r="D6" s="19">
        <v>17</v>
      </c>
      <c r="E6" s="19">
        <v>13</v>
      </c>
      <c r="F6" s="19">
        <v>7</v>
      </c>
      <c r="G6" s="19">
        <f t="shared" si="0"/>
        <v>77.74</v>
      </c>
    </row>
    <row r="7" ht="21.95" customHeight="1" spans="1:7">
      <c r="A7" s="19">
        <v>4</v>
      </c>
      <c r="B7" s="19" t="s">
        <v>15</v>
      </c>
      <c r="C7" s="19" t="s">
        <v>16</v>
      </c>
      <c r="D7" s="19">
        <v>190</v>
      </c>
      <c r="E7" s="19">
        <v>75</v>
      </c>
      <c r="F7" s="19">
        <v>15</v>
      </c>
      <c r="G7" s="19">
        <f t="shared" si="0"/>
        <v>535.95</v>
      </c>
    </row>
    <row r="8" ht="21.95" customHeight="1" spans="1:7">
      <c r="A8" s="19">
        <v>5</v>
      </c>
      <c r="B8" s="19" t="s">
        <v>17</v>
      </c>
      <c r="C8" s="19" t="s">
        <v>18</v>
      </c>
      <c r="D8" s="19">
        <v>32</v>
      </c>
      <c r="E8" s="19">
        <v>0</v>
      </c>
      <c r="F8" s="19">
        <v>0</v>
      </c>
      <c r="G8" s="19">
        <f t="shared" si="0"/>
        <v>52.8</v>
      </c>
    </row>
    <row r="9" ht="21.95" customHeight="1" spans="1:7">
      <c r="A9" s="19">
        <v>6</v>
      </c>
      <c r="B9" s="19" t="s">
        <v>19</v>
      </c>
      <c r="C9" s="19" t="s">
        <v>20</v>
      </c>
      <c r="D9" s="19">
        <v>15</v>
      </c>
      <c r="E9" s="19">
        <v>0</v>
      </c>
      <c r="F9" s="19">
        <v>0</v>
      </c>
      <c r="G9" s="19">
        <f t="shared" si="0"/>
        <v>24.75</v>
      </c>
    </row>
    <row r="10" ht="21.95" customHeight="1" spans="1:7">
      <c r="A10" s="19">
        <v>7</v>
      </c>
      <c r="B10" s="19" t="s">
        <v>21</v>
      </c>
      <c r="C10" s="19" t="s">
        <v>22</v>
      </c>
      <c r="D10" s="19">
        <v>8</v>
      </c>
      <c r="E10" s="19">
        <v>1</v>
      </c>
      <c r="F10" s="19">
        <v>3</v>
      </c>
      <c r="G10" s="19">
        <f t="shared" ref="G10:G33" si="1">D10*1.65+E10*2.46+F10*2.53</f>
        <v>23.25</v>
      </c>
    </row>
    <row r="11" ht="21.95" customHeight="1" spans="1:7">
      <c r="A11" s="19">
        <v>8</v>
      </c>
      <c r="B11" s="19" t="s">
        <v>21</v>
      </c>
      <c r="C11" s="19" t="s">
        <v>23</v>
      </c>
      <c r="D11" s="19">
        <v>7</v>
      </c>
      <c r="E11" s="19">
        <v>1</v>
      </c>
      <c r="F11" s="19">
        <v>0</v>
      </c>
      <c r="G11" s="19">
        <f t="shared" si="1"/>
        <v>14.01</v>
      </c>
    </row>
    <row r="12" ht="21.95" customHeight="1" spans="1:7">
      <c r="A12" s="19">
        <v>9</v>
      </c>
      <c r="B12" s="19" t="s">
        <v>24</v>
      </c>
      <c r="C12" s="19" t="s">
        <v>25</v>
      </c>
      <c r="D12" s="19">
        <v>7</v>
      </c>
      <c r="E12" s="19">
        <v>0</v>
      </c>
      <c r="F12" s="19">
        <v>3</v>
      </c>
      <c r="G12" s="19">
        <f t="shared" si="1"/>
        <v>19.14</v>
      </c>
    </row>
    <row r="13" ht="21.95" customHeight="1" spans="1:7">
      <c r="A13" s="19">
        <v>10</v>
      </c>
      <c r="B13" s="19" t="s">
        <v>26</v>
      </c>
      <c r="C13" s="19" t="s">
        <v>27</v>
      </c>
      <c r="D13" s="19">
        <v>19</v>
      </c>
      <c r="E13" s="19">
        <v>6</v>
      </c>
      <c r="F13" s="19">
        <v>2</v>
      </c>
      <c r="G13" s="19">
        <f t="shared" si="1"/>
        <v>51.17</v>
      </c>
    </row>
    <row r="14" ht="21.95" customHeight="1" spans="1:7">
      <c r="A14" s="19">
        <v>11</v>
      </c>
      <c r="B14" s="19" t="s">
        <v>28</v>
      </c>
      <c r="C14" s="19" t="s">
        <v>29</v>
      </c>
      <c r="D14" s="19">
        <v>6</v>
      </c>
      <c r="E14" s="19">
        <v>6</v>
      </c>
      <c r="F14" s="19">
        <v>1</v>
      </c>
      <c r="G14" s="19">
        <f t="shared" si="1"/>
        <v>27.19</v>
      </c>
    </row>
    <row r="15" ht="21.95" customHeight="1" spans="1:7">
      <c r="A15" s="19">
        <v>12</v>
      </c>
      <c r="B15" s="19" t="s">
        <v>30</v>
      </c>
      <c r="C15" s="19" t="s">
        <v>31</v>
      </c>
      <c r="D15" s="19">
        <v>103</v>
      </c>
      <c r="E15" s="19">
        <v>15</v>
      </c>
      <c r="F15" s="19">
        <v>39</v>
      </c>
      <c r="G15" s="19">
        <f t="shared" si="1"/>
        <v>305.52</v>
      </c>
    </row>
    <row r="16" ht="21.95" customHeight="1" spans="1:7">
      <c r="A16" s="19">
        <v>13</v>
      </c>
      <c r="B16" s="19" t="s">
        <v>32</v>
      </c>
      <c r="C16" s="19" t="s">
        <v>33</v>
      </c>
      <c r="D16" s="19">
        <v>8</v>
      </c>
      <c r="E16" s="19">
        <v>5</v>
      </c>
      <c r="F16" s="19">
        <v>3</v>
      </c>
      <c r="G16" s="19">
        <f t="shared" si="1"/>
        <v>33.09</v>
      </c>
    </row>
    <row r="17" ht="21.95" customHeight="1" spans="1:7">
      <c r="A17" s="19">
        <v>14</v>
      </c>
      <c r="B17" s="19" t="s">
        <v>32</v>
      </c>
      <c r="C17" s="19" t="s">
        <v>34</v>
      </c>
      <c r="D17" s="19">
        <v>20</v>
      </c>
      <c r="E17" s="19">
        <v>7</v>
      </c>
      <c r="F17" s="19">
        <v>5</v>
      </c>
      <c r="G17" s="19">
        <f t="shared" si="1"/>
        <v>62.87</v>
      </c>
    </row>
    <row r="18" ht="21.95" customHeight="1" spans="1:7">
      <c r="A18" s="19">
        <v>15</v>
      </c>
      <c r="B18" s="19" t="s">
        <v>35</v>
      </c>
      <c r="C18" s="19" t="s">
        <v>36</v>
      </c>
      <c r="D18" s="19">
        <v>95</v>
      </c>
      <c r="E18" s="19">
        <v>15</v>
      </c>
      <c r="F18" s="19">
        <v>9</v>
      </c>
      <c r="G18" s="19">
        <f t="shared" si="1"/>
        <v>216.42</v>
      </c>
    </row>
    <row r="19" ht="21.95" customHeight="1" spans="1:7">
      <c r="A19" s="19">
        <v>16</v>
      </c>
      <c r="B19" s="19" t="s">
        <v>37</v>
      </c>
      <c r="C19" s="19" t="s">
        <v>38</v>
      </c>
      <c r="D19" s="19">
        <v>85</v>
      </c>
      <c r="E19" s="19">
        <v>47</v>
      </c>
      <c r="F19" s="19">
        <v>10</v>
      </c>
      <c r="G19" s="19">
        <f t="shared" si="1"/>
        <v>281.17</v>
      </c>
    </row>
    <row r="20" ht="21.95" customHeight="1" spans="1:7">
      <c r="A20" s="19">
        <v>17</v>
      </c>
      <c r="B20" s="19" t="s">
        <v>39</v>
      </c>
      <c r="C20" s="19" t="s">
        <v>40</v>
      </c>
      <c r="D20" s="19">
        <v>22</v>
      </c>
      <c r="E20" s="19">
        <v>18</v>
      </c>
      <c r="F20" s="19">
        <v>1</v>
      </c>
      <c r="G20" s="19">
        <f t="shared" si="1"/>
        <v>83.11</v>
      </c>
    </row>
    <row r="21" ht="21.95" customHeight="1" spans="1:7">
      <c r="A21" s="19">
        <v>18</v>
      </c>
      <c r="B21" s="19" t="s">
        <v>41</v>
      </c>
      <c r="C21" s="19" t="s">
        <v>42</v>
      </c>
      <c r="D21" s="19">
        <v>26</v>
      </c>
      <c r="E21" s="19">
        <v>20</v>
      </c>
      <c r="F21" s="19">
        <v>3</v>
      </c>
      <c r="G21" s="19">
        <f t="shared" si="1"/>
        <v>99.69</v>
      </c>
    </row>
    <row r="22" ht="21.95" customHeight="1" spans="1:7">
      <c r="A22" s="19">
        <v>19</v>
      </c>
      <c r="B22" s="19" t="s">
        <v>43</v>
      </c>
      <c r="C22" s="19" t="s">
        <v>44</v>
      </c>
      <c r="D22" s="19">
        <v>31</v>
      </c>
      <c r="E22" s="19">
        <v>37</v>
      </c>
      <c r="F22" s="19">
        <v>4</v>
      </c>
      <c r="G22" s="19">
        <f t="shared" si="1"/>
        <v>152.29</v>
      </c>
    </row>
    <row r="23" ht="21.95" customHeight="1" spans="1:7">
      <c r="A23" s="19">
        <v>20</v>
      </c>
      <c r="B23" s="19" t="s">
        <v>45</v>
      </c>
      <c r="C23" s="19" t="s">
        <v>46</v>
      </c>
      <c r="D23" s="19">
        <v>22</v>
      </c>
      <c r="E23" s="19">
        <v>18</v>
      </c>
      <c r="F23" s="19">
        <v>2</v>
      </c>
      <c r="G23" s="19">
        <f t="shared" si="1"/>
        <v>85.64</v>
      </c>
    </row>
    <row r="24" ht="21.95" customHeight="1" spans="1:7">
      <c r="A24" s="19">
        <v>21</v>
      </c>
      <c r="B24" s="19" t="s">
        <v>47</v>
      </c>
      <c r="C24" s="19" t="s">
        <v>48</v>
      </c>
      <c r="D24" s="19">
        <v>113</v>
      </c>
      <c r="E24" s="19">
        <v>57</v>
      </c>
      <c r="F24" s="19">
        <v>4</v>
      </c>
      <c r="G24" s="19">
        <f t="shared" si="1"/>
        <v>336.79</v>
      </c>
    </row>
    <row r="25" ht="21.95" customHeight="1" spans="1:7">
      <c r="A25" s="19">
        <v>22</v>
      </c>
      <c r="B25" s="19" t="s">
        <v>49</v>
      </c>
      <c r="C25" s="19" t="s">
        <v>50</v>
      </c>
      <c r="D25" s="19">
        <v>117</v>
      </c>
      <c r="E25" s="19">
        <v>63</v>
      </c>
      <c r="F25" s="19">
        <v>4</v>
      </c>
      <c r="G25" s="19">
        <f t="shared" si="1"/>
        <v>358.15</v>
      </c>
    </row>
    <row r="26" ht="21.95" customHeight="1" spans="1:7">
      <c r="A26" s="19">
        <v>23</v>
      </c>
      <c r="B26" s="19" t="s">
        <v>51</v>
      </c>
      <c r="C26" s="19" t="s">
        <v>48</v>
      </c>
      <c r="D26" s="19">
        <v>60</v>
      </c>
      <c r="E26" s="19">
        <v>43</v>
      </c>
      <c r="F26" s="19">
        <v>2</v>
      </c>
      <c r="G26" s="19">
        <f t="shared" si="1"/>
        <v>209.84</v>
      </c>
    </row>
    <row r="27" ht="21.95" customHeight="1" spans="1:7">
      <c r="A27" s="19">
        <v>24</v>
      </c>
      <c r="B27" s="19" t="s">
        <v>52</v>
      </c>
      <c r="C27" s="19" t="s">
        <v>53</v>
      </c>
      <c r="D27" s="19">
        <v>57</v>
      </c>
      <c r="E27" s="19">
        <v>41</v>
      </c>
      <c r="F27" s="19">
        <v>7</v>
      </c>
      <c r="G27" s="19">
        <f t="shared" si="1"/>
        <v>212.62</v>
      </c>
    </row>
    <row r="28" ht="21.95" customHeight="1" spans="1:7">
      <c r="A28" s="19">
        <v>25</v>
      </c>
      <c r="B28" s="19" t="s">
        <v>54</v>
      </c>
      <c r="C28" s="19" t="s">
        <v>55</v>
      </c>
      <c r="D28" s="19">
        <v>70</v>
      </c>
      <c r="E28" s="19">
        <v>44</v>
      </c>
      <c r="F28" s="19">
        <v>7</v>
      </c>
      <c r="G28" s="19">
        <f t="shared" si="1"/>
        <v>241.45</v>
      </c>
    </row>
    <row r="29" ht="21.95" customHeight="1" spans="1:7">
      <c r="A29" s="19">
        <v>26</v>
      </c>
      <c r="B29" s="19" t="s">
        <v>56</v>
      </c>
      <c r="C29" s="19" t="s">
        <v>53</v>
      </c>
      <c r="D29" s="19">
        <v>91</v>
      </c>
      <c r="E29" s="19">
        <v>8</v>
      </c>
      <c r="F29" s="19">
        <v>2</v>
      </c>
      <c r="G29" s="19">
        <f t="shared" si="1"/>
        <v>174.89</v>
      </c>
    </row>
    <row r="30" ht="21.95" customHeight="1" spans="1:7">
      <c r="A30" s="19">
        <v>27</v>
      </c>
      <c r="B30" s="19" t="s">
        <v>57</v>
      </c>
      <c r="C30" s="19" t="s">
        <v>58</v>
      </c>
      <c r="D30" s="19">
        <v>100</v>
      </c>
      <c r="E30" s="19">
        <v>9</v>
      </c>
      <c r="F30" s="19">
        <v>0</v>
      </c>
      <c r="G30" s="19">
        <f t="shared" si="1"/>
        <v>187.14</v>
      </c>
    </row>
    <row r="31" ht="21.95" customHeight="1" spans="1:7">
      <c r="A31" s="19">
        <v>28</v>
      </c>
      <c r="B31" s="19" t="s">
        <v>59</v>
      </c>
      <c r="C31" s="19" t="s">
        <v>58</v>
      </c>
      <c r="D31" s="19">
        <v>45</v>
      </c>
      <c r="E31" s="19">
        <v>13</v>
      </c>
      <c r="F31" s="19">
        <v>0</v>
      </c>
      <c r="G31" s="19">
        <f t="shared" si="1"/>
        <v>106.23</v>
      </c>
    </row>
    <row r="32" ht="21.95" customHeight="1" spans="1:7">
      <c r="A32" s="19">
        <v>29</v>
      </c>
      <c r="B32" s="19" t="s">
        <v>60</v>
      </c>
      <c r="C32" s="19" t="s">
        <v>61</v>
      </c>
      <c r="D32" s="19">
        <v>17</v>
      </c>
      <c r="E32" s="19">
        <v>6</v>
      </c>
      <c r="F32" s="19">
        <v>10</v>
      </c>
      <c r="G32" s="19">
        <f t="shared" si="1"/>
        <v>68.11</v>
      </c>
    </row>
    <row r="33" ht="21.95" customHeight="1" spans="1:7">
      <c r="A33" s="19">
        <v>30</v>
      </c>
      <c r="B33" s="19" t="s">
        <v>62</v>
      </c>
      <c r="C33" s="19" t="s">
        <v>63</v>
      </c>
      <c r="D33" s="19">
        <v>27</v>
      </c>
      <c r="E33" s="19">
        <v>25</v>
      </c>
      <c r="F33" s="19">
        <v>1</v>
      </c>
      <c r="G33" s="19">
        <f t="shared" si="1"/>
        <v>108.58</v>
      </c>
    </row>
    <row r="34" ht="21.95" customHeight="1" spans="1:7">
      <c r="A34" s="19">
        <v>31</v>
      </c>
      <c r="B34" s="19" t="s">
        <v>64</v>
      </c>
      <c r="C34" s="19" t="s">
        <v>65</v>
      </c>
      <c r="D34" s="19">
        <v>66</v>
      </c>
      <c r="E34" s="19">
        <v>21</v>
      </c>
      <c r="F34" s="19">
        <v>8</v>
      </c>
      <c r="G34" s="19">
        <f t="shared" ref="G34:G46" si="2">D34*1.65+E34*2.46+F34*2.53</f>
        <v>180.8</v>
      </c>
    </row>
    <row r="35" ht="21.95" customHeight="1" spans="1:7">
      <c r="A35" s="19">
        <v>32</v>
      </c>
      <c r="B35" s="19" t="s">
        <v>66</v>
      </c>
      <c r="C35" s="19" t="s">
        <v>67</v>
      </c>
      <c r="D35" s="19">
        <v>140</v>
      </c>
      <c r="E35" s="19">
        <v>23</v>
      </c>
      <c r="F35" s="19">
        <v>11</v>
      </c>
      <c r="G35" s="19">
        <f t="shared" si="2"/>
        <v>315.41</v>
      </c>
    </row>
    <row r="36" ht="21.95" customHeight="1" spans="1:7">
      <c r="A36" s="19">
        <v>33</v>
      </c>
      <c r="B36" s="19" t="s">
        <v>68</v>
      </c>
      <c r="C36" s="19" t="s">
        <v>44</v>
      </c>
      <c r="D36" s="19">
        <v>92</v>
      </c>
      <c r="E36" s="19">
        <v>30</v>
      </c>
      <c r="F36" s="19">
        <v>9</v>
      </c>
      <c r="G36" s="19">
        <f t="shared" si="2"/>
        <v>248.37</v>
      </c>
    </row>
    <row r="37" ht="21.95" customHeight="1" spans="1:7">
      <c r="A37" s="19">
        <v>34</v>
      </c>
      <c r="B37" s="19" t="s">
        <v>69</v>
      </c>
      <c r="C37" s="19" t="s">
        <v>70</v>
      </c>
      <c r="D37" s="19">
        <v>86</v>
      </c>
      <c r="E37" s="19">
        <v>22</v>
      </c>
      <c r="F37" s="19">
        <v>6</v>
      </c>
      <c r="G37" s="19">
        <f t="shared" si="2"/>
        <v>211.2</v>
      </c>
    </row>
    <row r="38" ht="21.95" customHeight="1" spans="1:7">
      <c r="A38" s="19">
        <v>35</v>
      </c>
      <c r="B38" s="19" t="s">
        <v>71</v>
      </c>
      <c r="C38" s="19" t="s">
        <v>72</v>
      </c>
      <c r="D38" s="19">
        <v>102</v>
      </c>
      <c r="E38" s="19">
        <v>23</v>
      </c>
      <c r="F38" s="19">
        <v>9</v>
      </c>
      <c r="G38" s="19">
        <f t="shared" si="2"/>
        <v>247.65</v>
      </c>
    </row>
    <row r="39" ht="21.95" customHeight="1" spans="1:7">
      <c r="A39" s="19">
        <v>36</v>
      </c>
      <c r="B39" s="19" t="s">
        <v>73</v>
      </c>
      <c r="C39" s="19" t="s">
        <v>74</v>
      </c>
      <c r="D39" s="19">
        <v>250</v>
      </c>
      <c r="E39" s="19">
        <v>26</v>
      </c>
      <c r="F39" s="19">
        <v>8</v>
      </c>
      <c r="G39" s="19">
        <f t="shared" si="2"/>
        <v>496.7</v>
      </c>
    </row>
    <row r="40" ht="21.95" customHeight="1" spans="1:7">
      <c r="A40" s="19">
        <v>37</v>
      </c>
      <c r="B40" s="19" t="s">
        <v>75</v>
      </c>
      <c r="C40" s="19" t="s">
        <v>76</v>
      </c>
      <c r="D40" s="19">
        <v>113</v>
      </c>
      <c r="E40" s="19">
        <v>60</v>
      </c>
      <c r="F40" s="19">
        <v>12</v>
      </c>
      <c r="G40" s="19">
        <f t="shared" si="2"/>
        <v>364.41</v>
      </c>
    </row>
    <row r="41" ht="21.95" customHeight="1" spans="1:7">
      <c r="A41" s="19">
        <v>38</v>
      </c>
      <c r="B41" s="19" t="s">
        <v>77</v>
      </c>
      <c r="C41" s="19" t="s">
        <v>78</v>
      </c>
      <c r="D41" s="19">
        <v>69</v>
      </c>
      <c r="E41" s="19">
        <v>17</v>
      </c>
      <c r="F41" s="19">
        <v>6</v>
      </c>
      <c r="G41" s="19">
        <f t="shared" si="2"/>
        <v>170.85</v>
      </c>
    </row>
    <row r="42" ht="21.95" customHeight="1" spans="1:7">
      <c r="A42" s="19">
        <v>39</v>
      </c>
      <c r="B42" s="19" t="s">
        <v>79</v>
      </c>
      <c r="C42" s="19" t="s">
        <v>80</v>
      </c>
      <c r="D42" s="19">
        <v>75</v>
      </c>
      <c r="E42" s="19">
        <v>18</v>
      </c>
      <c r="F42" s="19">
        <v>8</v>
      </c>
      <c r="G42" s="19">
        <f t="shared" si="2"/>
        <v>188.27</v>
      </c>
    </row>
    <row r="43" ht="21.95" customHeight="1" spans="1:7">
      <c r="A43" s="19">
        <v>40</v>
      </c>
      <c r="B43" s="19" t="s">
        <v>81</v>
      </c>
      <c r="C43" s="19" t="s">
        <v>82</v>
      </c>
      <c r="D43" s="19">
        <v>120</v>
      </c>
      <c r="E43" s="19">
        <v>46</v>
      </c>
      <c r="F43" s="19">
        <v>10</v>
      </c>
      <c r="G43" s="19">
        <f t="shared" si="2"/>
        <v>336.46</v>
      </c>
    </row>
    <row r="44" ht="21.95" customHeight="1" spans="1:7">
      <c r="A44" s="19">
        <v>41</v>
      </c>
      <c r="B44" s="19" t="s">
        <v>83</v>
      </c>
      <c r="C44" s="19" t="s">
        <v>84</v>
      </c>
      <c r="D44" s="19">
        <v>143</v>
      </c>
      <c r="E44" s="19">
        <v>55</v>
      </c>
      <c r="F44" s="19">
        <v>8</v>
      </c>
      <c r="G44" s="19">
        <f t="shared" si="2"/>
        <v>391.49</v>
      </c>
    </row>
    <row r="45" ht="21.95" customHeight="1" spans="1:7">
      <c r="A45" s="19">
        <v>42</v>
      </c>
      <c r="B45" s="19" t="s">
        <v>85</v>
      </c>
      <c r="C45" s="19" t="s">
        <v>86</v>
      </c>
      <c r="D45" s="19">
        <v>170</v>
      </c>
      <c r="E45" s="19">
        <v>61</v>
      </c>
      <c r="F45" s="19">
        <v>7</v>
      </c>
      <c r="G45" s="19">
        <f t="shared" si="2"/>
        <v>448.27</v>
      </c>
    </row>
    <row r="46" ht="21.95" customHeight="1" spans="1:7">
      <c r="A46" s="19">
        <v>43</v>
      </c>
      <c r="B46" s="19" t="s">
        <v>87</v>
      </c>
      <c r="C46" s="19" t="s">
        <v>88</v>
      </c>
      <c r="D46" s="19">
        <v>173</v>
      </c>
      <c r="E46" s="19">
        <v>90</v>
      </c>
      <c r="F46" s="19">
        <v>11</v>
      </c>
      <c r="G46" s="19">
        <f t="shared" si="2"/>
        <v>534.68</v>
      </c>
    </row>
    <row r="47" ht="21.95" customHeight="1" spans="1:7">
      <c r="A47" s="19">
        <v>44</v>
      </c>
      <c r="B47" s="19" t="s">
        <v>89</v>
      </c>
      <c r="C47" s="19" t="s">
        <v>90</v>
      </c>
      <c r="D47" s="19">
        <v>86</v>
      </c>
      <c r="E47" s="19">
        <v>29</v>
      </c>
      <c r="F47" s="19">
        <v>4</v>
      </c>
      <c r="G47" s="19">
        <f t="shared" ref="G47:G54" si="3">D47*1.65+E47*2.46+F47*2.53</f>
        <v>223.36</v>
      </c>
    </row>
    <row r="48" ht="21.95" customHeight="1" spans="1:7">
      <c r="A48" s="19">
        <v>45</v>
      </c>
      <c r="B48" s="19" t="s">
        <v>91</v>
      </c>
      <c r="C48" s="19" t="s">
        <v>42</v>
      </c>
      <c r="D48" s="19">
        <v>90</v>
      </c>
      <c r="E48" s="19">
        <v>30</v>
      </c>
      <c r="F48" s="19">
        <v>7</v>
      </c>
      <c r="G48" s="19">
        <f t="shared" si="3"/>
        <v>240.01</v>
      </c>
    </row>
    <row r="49" ht="21.95" customHeight="1" spans="1:7">
      <c r="A49" s="19">
        <v>46</v>
      </c>
      <c r="B49" s="19" t="s">
        <v>92</v>
      </c>
      <c r="C49" s="19" t="s">
        <v>93</v>
      </c>
      <c r="D49" s="19">
        <v>115</v>
      </c>
      <c r="E49" s="19">
        <v>9</v>
      </c>
      <c r="F49" s="19">
        <v>15</v>
      </c>
      <c r="G49" s="19">
        <f t="shared" si="3"/>
        <v>249.84</v>
      </c>
    </row>
    <row r="50" ht="21.95" customHeight="1" spans="1:7">
      <c r="A50" s="19">
        <v>47</v>
      </c>
      <c r="B50" s="19" t="s">
        <v>62</v>
      </c>
      <c r="C50" s="19" t="s">
        <v>94</v>
      </c>
      <c r="D50" s="19">
        <v>162</v>
      </c>
      <c r="E50" s="19">
        <v>50</v>
      </c>
      <c r="F50" s="19">
        <v>8</v>
      </c>
      <c r="G50" s="19">
        <f t="shared" si="3"/>
        <v>410.54</v>
      </c>
    </row>
    <row r="51" ht="21.95" customHeight="1" spans="1:7">
      <c r="A51" s="19">
        <v>48</v>
      </c>
      <c r="B51" s="19" t="s">
        <v>95</v>
      </c>
      <c r="C51" s="19" t="s">
        <v>96</v>
      </c>
      <c r="D51" s="19">
        <v>223</v>
      </c>
      <c r="E51" s="19">
        <v>150</v>
      </c>
      <c r="F51" s="19">
        <v>33</v>
      </c>
      <c r="G51" s="19">
        <f t="shared" si="3"/>
        <v>820.44</v>
      </c>
    </row>
    <row r="52" ht="21.95" customHeight="1" spans="1:7">
      <c r="A52" s="19">
        <v>49</v>
      </c>
      <c r="B52" s="19" t="s">
        <v>97</v>
      </c>
      <c r="C52" s="19" t="s">
        <v>98</v>
      </c>
      <c r="D52" s="19">
        <v>90</v>
      </c>
      <c r="E52" s="19">
        <v>48</v>
      </c>
      <c r="F52" s="19">
        <v>20</v>
      </c>
      <c r="G52" s="19">
        <f t="shared" si="3"/>
        <v>317.18</v>
      </c>
    </row>
    <row r="53" ht="21.95" customHeight="1" spans="1:7">
      <c r="A53" s="19">
        <v>50</v>
      </c>
      <c r="B53" s="19" t="s">
        <v>99</v>
      </c>
      <c r="C53" s="19" t="s">
        <v>100</v>
      </c>
      <c r="D53" s="19">
        <v>990</v>
      </c>
      <c r="E53" s="19">
        <v>62</v>
      </c>
      <c r="F53" s="19">
        <v>136</v>
      </c>
      <c r="G53" s="19">
        <f t="shared" si="3"/>
        <v>2130.1</v>
      </c>
    </row>
    <row r="54" ht="21.95" customHeight="1" spans="1:7">
      <c r="A54" s="19">
        <v>51</v>
      </c>
      <c r="B54" s="19" t="s">
        <v>101</v>
      </c>
      <c r="C54" s="19" t="s">
        <v>102</v>
      </c>
      <c r="D54" s="19">
        <v>20</v>
      </c>
      <c r="E54" s="19">
        <v>24</v>
      </c>
      <c r="F54" s="19">
        <v>36</v>
      </c>
      <c r="G54" s="19">
        <f t="shared" si="3"/>
        <v>183.12</v>
      </c>
    </row>
    <row r="55" ht="21.95" customHeight="1" spans="1:7">
      <c r="A55" s="19">
        <v>52</v>
      </c>
      <c r="B55" s="19" t="s">
        <v>103</v>
      </c>
      <c r="C55" s="19" t="s">
        <v>104</v>
      </c>
      <c r="D55" s="19">
        <v>79</v>
      </c>
      <c r="E55" s="19">
        <v>40</v>
      </c>
      <c r="F55" s="19">
        <v>14</v>
      </c>
      <c r="G55" s="19">
        <f t="shared" ref="G55:G80" si="4">D55*1.65+E55*2.46+F55*2.53</f>
        <v>264.17</v>
      </c>
    </row>
    <row r="56" ht="21.95" customHeight="1" spans="1:7">
      <c r="A56" s="19">
        <v>53</v>
      </c>
      <c r="B56" s="19" t="s">
        <v>105</v>
      </c>
      <c r="C56" s="19" t="s">
        <v>106</v>
      </c>
      <c r="D56" s="19">
        <v>377</v>
      </c>
      <c r="E56" s="19">
        <v>130</v>
      </c>
      <c r="F56" s="19">
        <v>50</v>
      </c>
      <c r="G56" s="19">
        <f t="shared" si="4"/>
        <v>1068.35</v>
      </c>
    </row>
    <row r="57" ht="21.95" customHeight="1" spans="1:7">
      <c r="A57" s="19">
        <v>54</v>
      </c>
      <c r="B57" s="19" t="s">
        <v>107</v>
      </c>
      <c r="C57" s="19" t="s">
        <v>108</v>
      </c>
      <c r="D57" s="19">
        <v>62</v>
      </c>
      <c r="E57" s="19">
        <v>5</v>
      </c>
      <c r="F57" s="19">
        <v>8</v>
      </c>
      <c r="G57" s="19">
        <f t="shared" si="4"/>
        <v>134.84</v>
      </c>
    </row>
    <row r="58" ht="21.95" customHeight="1" spans="1:7">
      <c r="A58" s="19">
        <v>55</v>
      </c>
      <c r="B58" s="19" t="s">
        <v>109</v>
      </c>
      <c r="C58" s="19" t="s">
        <v>110</v>
      </c>
      <c r="D58" s="19">
        <v>325</v>
      </c>
      <c r="E58" s="19">
        <v>80</v>
      </c>
      <c r="F58" s="19">
        <v>26</v>
      </c>
      <c r="G58" s="19">
        <f t="shared" si="4"/>
        <v>798.83</v>
      </c>
    </row>
    <row r="59" ht="21.95" customHeight="1" spans="1:7">
      <c r="A59" s="19">
        <v>56</v>
      </c>
      <c r="B59" s="19" t="s">
        <v>111</v>
      </c>
      <c r="C59" s="19" t="s">
        <v>112</v>
      </c>
      <c r="D59" s="19">
        <v>269</v>
      </c>
      <c r="E59" s="19">
        <v>113</v>
      </c>
      <c r="F59" s="19">
        <v>12</v>
      </c>
      <c r="G59" s="19">
        <f t="shared" si="4"/>
        <v>752.19</v>
      </c>
    </row>
    <row r="60" ht="21.95" customHeight="1" spans="1:7">
      <c r="A60" s="19">
        <v>57</v>
      </c>
      <c r="B60" s="19" t="s">
        <v>113</v>
      </c>
      <c r="C60" s="19" t="s">
        <v>112</v>
      </c>
      <c r="D60" s="19">
        <v>223</v>
      </c>
      <c r="E60" s="19">
        <v>100</v>
      </c>
      <c r="F60" s="19">
        <v>4</v>
      </c>
      <c r="G60" s="19">
        <f t="shared" si="4"/>
        <v>624.07</v>
      </c>
    </row>
    <row r="61" ht="21.95" customHeight="1" spans="1:7">
      <c r="A61" s="19">
        <v>58</v>
      </c>
      <c r="B61" s="19" t="s">
        <v>114</v>
      </c>
      <c r="C61" s="19" t="s">
        <v>115</v>
      </c>
      <c r="D61" s="19">
        <v>71</v>
      </c>
      <c r="E61" s="19">
        <v>12</v>
      </c>
      <c r="F61" s="19">
        <v>7</v>
      </c>
      <c r="G61" s="19">
        <f t="shared" si="4"/>
        <v>164.38</v>
      </c>
    </row>
    <row r="62" ht="21.95" customHeight="1" spans="1:7">
      <c r="A62" s="19">
        <v>59</v>
      </c>
      <c r="B62" s="19" t="s">
        <v>116</v>
      </c>
      <c r="C62" s="19" t="s">
        <v>117</v>
      </c>
      <c r="D62" s="19">
        <v>90</v>
      </c>
      <c r="E62" s="19">
        <v>32</v>
      </c>
      <c r="F62" s="19">
        <v>3</v>
      </c>
      <c r="G62" s="19">
        <f t="shared" si="4"/>
        <v>234.81</v>
      </c>
    </row>
    <row r="63" ht="21.95" customHeight="1" spans="1:7">
      <c r="A63" s="19">
        <v>60</v>
      </c>
      <c r="B63" s="19" t="s">
        <v>118</v>
      </c>
      <c r="C63" s="19" t="s">
        <v>119</v>
      </c>
      <c r="D63" s="19">
        <v>65</v>
      </c>
      <c r="E63" s="19">
        <v>35</v>
      </c>
      <c r="F63" s="19">
        <v>6</v>
      </c>
      <c r="G63" s="19">
        <f t="shared" si="4"/>
        <v>208.53</v>
      </c>
    </row>
    <row r="64" ht="21.95" customHeight="1" spans="1:7">
      <c r="A64" s="19">
        <v>61</v>
      </c>
      <c r="B64" s="19" t="s">
        <v>120</v>
      </c>
      <c r="C64" s="19" t="s">
        <v>121</v>
      </c>
      <c r="D64" s="19">
        <v>283</v>
      </c>
      <c r="E64" s="19">
        <v>89</v>
      </c>
      <c r="F64" s="19">
        <v>42</v>
      </c>
      <c r="G64" s="19">
        <f t="shared" si="4"/>
        <v>792.15</v>
      </c>
    </row>
    <row r="65" ht="21.95" customHeight="1" spans="1:7">
      <c r="A65" s="19">
        <v>62</v>
      </c>
      <c r="B65" s="19" t="s">
        <v>122</v>
      </c>
      <c r="C65" s="19" t="s">
        <v>123</v>
      </c>
      <c r="D65" s="19">
        <v>219</v>
      </c>
      <c r="E65" s="19">
        <v>130</v>
      </c>
      <c r="F65" s="19">
        <v>27</v>
      </c>
      <c r="G65" s="19">
        <f t="shared" si="4"/>
        <v>749.46</v>
      </c>
    </row>
    <row r="66" ht="21.95" customHeight="1" spans="1:7">
      <c r="A66" s="19">
        <v>63</v>
      </c>
      <c r="B66" s="19" t="s">
        <v>124</v>
      </c>
      <c r="C66" s="19" t="s">
        <v>123</v>
      </c>
      <c r="D66" s="19">
        <v>183</v>
      </c>
      <c r="E66" s="19">
        <v>103</v>
      </c>
      <c r="F66" s="19">
        <v>19</v>
      </c>
      <c r="G66" s="19">
        <f t="shared" si="4"/>
        <v>603.4</v>
      </c>
    </row>
    <row r="67" ht="21.95" customHeight="1" spans="1:7">
      <c r="A67" s="19">
        <v>64</v>
      </c>
      <c r="B67" s="19" t="s">
        <v>125</v>
      </c>
      <c r="C67" s="19" t="s">
        <v>126</v>
      </c>
      <c r="D67" s="19">
        <v>179</v>
      </c>
      <c r="E67" s="19">
        <v>98</v>
      </c>
      <c r="F67" s="19">
        <v>41</v>
      </c>
      <c r="G67" s="19">
        <f t="shared" si="4"/>
        <v>640.16</v>
      </c>
    </row>
    <row r="68" ht="21.95" customHeight="1" spans="1:7">
      <c r="A68" s="19">
        <v>65</v>
      </c>
      <c r="B68" s="19" t="s">
        <v>127</v>
      </c>
      <c r="C68" s="19" t="s">
        <v>128</v>
      </c>
      <c r="D68" s="19">
        <v>80</v>
      </c>
      <c r="E68" s="19">
        <v>39</v>
      </c>
      <c r="F68" s="19">
        <v>13</v>
      </c>
      <c r="G68" s="19">
        <f t="shared" si="4"/>
        <v>260.83</v>
      </c>
    </row>
    <row r="69" ht="21.95" customHeight="1" spans="1:7">
      <c r="A69" s="19">
        <v>66</v>
      </c>
      <c r="B69" s="19" t="s">
        <v>129</v>
      </c>
      <c r="C69" s="19" t="s">
        <v>128</v>
      </c>
      <c r="D69" s="19">
        <v>211</v>
      </c>
      <c r="E69" s="19">
        <v>123</v>
      </c>
      <c r="F69" s="19">
        <v>15</v>
      </c>
      <c r="G69" s="19">
        <f t="shared" si="4"/>
        <v>688.68</v>
      </c>
    </row>
    <row r="70" ht="21.95" customHeight="1" spans="1:7">
      <c r="A70" s="19">
        <v>67</v>
      </c>
      <c r="B70" s="19" t="s">
        <v>130</v>
      </c>
      <c r="C70" s="19" t="s">
        <v>96</v>
      </c>
      <c r="D70" s="19">
        <v>136</v>
      </c>
      <c r="E70" s="19">
        <v>103</v>
      </c>
      <c r="F70" s="19">
        <v>20</v>
      </c>
      <c r="G70" s="19">
        <f t="shared" si="4"/>
        <v>528.38</v>
      </c>
    </row>
    <row r="71" ht="21.95" customHeight="1" spans="1:7">
      <c r="A71" s="19">
        <v>68</v>
      </c>
      <c r="B71" s="19" t="s">
        <v>131</v>
      </c>
      <c r="C71" s="19" t="s">
        <v>132</v>
      </c>
      <c r="D71" s="19">
        <v>76</v>
      </c>
      <c r="E71" s="19">
        <v>71</v>
      </c>
      <c r="F71" s="19">
        <v>7</v>
      </c>
      <c r="G71" s="19">
        <f t="shared" si="4"/>
        <v>317.77</v>
      </c>
    </row>
    <row r="72" ht="21.95" customHeight="1" spans="1:7">
      <c r="A72" s="19">
        <v>69</v>
      </c>
      <c r="B72" s="19" t="s">
        <v>133</v>
      </c>
      <c r="C72" s="19" t="s">
        <v>134</v>
      </c>
      <c r="D72" s="19">
        <v>41</v>
      </c>
      <c r="E72" s="19">
        <v>5</v>
      </c>
      <c r="F72" s="19">
        <v>1</v>
      </c>
      <c r="G72" s="19">
        <f t="shared" si="4"/>
        <v>82.48</v>
      </c>
    </row>
    <row r="73" ht="21.95" customHeight="1" spans="1:7">
      <c r="A73" s="19">
        <v>70</v>
      </c>
      <c r="B73" s="19" t="s">
        <v>135</v>
      </c>
      <c r="C73" s="19" t="s">
        <v>136</v>
      </c>
      <c r="D73" s="19">
        <v>88</v>
      </c>
      <c r="E73" s="19">
        <v>5</v>
      </c>
      <c r="F73" s="19">
        <v>9</v>
      </c>
      <c r="G73" s="19">
        <f t="shared" si="4"/>
        <v>180.27</v>
      </c>
    </row>
    <row r="74" ht="21.95" customHeight="1" spans="1:7">
      <c r="A74" s="19">
        <v>71</v>
      </c>
      <c r="B74" s="19" t="s">
        <v>135</v>
      </c>
      <c r="C74" s="19" t="s">
        <v>137</v>
      </c>
      <c r="D74" s="19">
        <v>68</v>
      </c>
      <c r="E74" s="19">
        <v>5</v>
      </c>
      <c r="F74" s="19">
        <v>3</v>
      </c>
      <c r="G74" s="19">
        <f t="shared" si="4"/>
        <v>132.09</v>
      </c>
    </row>
    <row r="75" ht="21.95" customHeight="1" spans="1:7">
      <c r="A75" s="19">
        <v>72</v>
      </c>
      <c r="B75" s="19" t="s">
        <v>138</v>
      </c>
      <c r="C75" s="19" t="s">
        <v>139</v>
      </c>
      <c r="D75" s="19">
        <v>33</v>
      </c>
      <c r="E75" s="19">
        <v>7</v>
      </c>
      <c r="F75" s="19">
        <v>3</v>
      </c>
      <c r="G75" s="19">
        <f t="shared" si="4"/>
        <v>79.26</v>
      </c>
    </row>
    <row r="76" ht="21.95" customHeight="1" spans="1:7">
      <c r="A76" s="19">
        <v>73</v>
      </c>
      <c r="B76" s="19" t="s">
        <v>140</v>
      </c>
      <c r="C76" s="19" t="s">
        <v>141</v>
      </c>
      <c r="D76" s="19">
        <v>91</v>
      </c>
      <c r="E76" s="19">
        <v>93</v>
      </c>
      <c r="F76" s="19">
        <v>12</v>
      </c>
      <c r="G76" s="19">
        <f t="shared" si="4"/>
        <v>409.29</v>
      </c>
    </row>
    <row r="77" ht="21.95" customHeight="1" spans="1:7">
      <c r="A77" s="19">
        <v>74</v>
      </c>
      <c r="B77" s="19" t="s">
        <v>140</v>
      </c>
      <c r="C77" s="19" t="s">
        <v>142</v>
      </c>
      <c r="D77" s="19">
        <v>71</v>
      </c>
      <c r="E77" s="19">
        <v>44</v>
      </c>
      <c r="F77" s="19">
        <v>8</v>
      </c>
      <c r="G77" s="19">
        <f t="shared" si="4"/>
        <v>245.63</v>
      </c>
    </row>
    <row r="78" ht="21.95" customHeight="1" spans="1:7">
      <c r="A78" s="19">
        <v>75</v>
      </c>
      <c r="B78" s="19" t="s">
        <v>143</v>
      </c>
      <c r="C78" s="19" t="s">
        <v>144</v>
      </c>
      <c r="D78" s="19">
        <v>86</v>
      </c>
      <c r="E78" s="19">
        <v>32</v>
      </c>
      <c r="F78" s="19">
        <v>2</v>
      </c>
      <c r="G78" s="19">
        <f t="shared" si="4"/>
        <v>225.68</v>
      </c>
    </row>
    <row r="79" ht="21.95" customHeight="1" spans="1:7">
      <c r="A79" s="19">
        <v>76</v>
      </c>
      <c r="B79" s="19" t="s">
        <v>145</v>
      </c>
      <c r="C79" s="19" t="s">
        <v>146</v>
      </c>
      <c r="D79" s="19">
        <v>56</v>
      </c>
      <c r="E79" s="19">
        <v>46</v>
      </c>
      <c r="F79" s="19">
        <v>3</v>
      </c>
      <c r="G79" s="19">
        <f t="shared" si="4"/>
        <v>213.15</v>
      </c>
    </row>
    <row r="80" ht="21.95" customHeight="1" spans="1:7">
      <c r="A80" s="19">
        <v>77</v>
      </c>
      <c r="B80" s="19" t="s">
        <v>147</v>
      </c>
      <c r="C80" s="19" t="s">
        <v>82</v>
      </c>
      <c r="D80" s="19">
        <v>35</v>
      </c>
      <c r="E80" s="19">
        <v>15</v>
      </c>
      <c r="F80" s="19">
        <v>5</v>
      </c>
      <c r="G80" s="19">
        <f t="shared" si="4"/>
        <v>107.3</v>
      </c>
    </row>
    <row r="81" ht="21" customHeight="1" spans="1:7">
      <c r="A81" s="19">
        <v>78</v>
      </c>
      <c r="B81" s="19" t="s">
        <v>148</v>
      </c>
      <c r="C81" s="19" t="s">
        <v>149</v>
      </c>
      <c r="D81" s="19">
        <v>20</v>
      </c>
      <c r="E81" s="19">
        <v>13</v>
      </c>
      <c r="F81" s="19">
        <v>2</v>
      </c>
      <c r="G81" s="19">
        <f t="shared" ref="G81:G97" si="5">D81*1.65+E81*2.46+F81*2.53</f>
        <v>70.04</v>
      </c>
    </row>
    <row r="82" ht="21" customHeight="1" spans="1:7">
      <c r="A82" s="19">
        <v>79</v>
      </c>
      <c r="B82" s="19" t="s">
        <v>150</v>
      </c>
      <c r="C82" s="19" t="s">
        <v>151</v>
      </c>
      <c r="D82" s="19">
        <v>23</v>
      </c>
      <c r="E82" s="19">
        <v>7</v>
      </c>
      <c r="F82" s="19">
        <v>3</v>
      </c>
      <c r="G82" s="19">
        <f t="shared" si="5"/>
        <v>62.76</v>
      </c>
    </row>
    <row r="83" ht="21" customHeight="1" spans="1:7">
      <c r="A83" s="19">
        <v>80</v>
      </c>
      <c r="B83" s="19" t="s">
        <v>152</v>
      </c>
      <c r="C83" s="19" t="s">
        <v>153</v>
      </c>
      <c r="D83" s="19">
        <v>41</v>
      </c>
      <c r="E83" s="19">
        <v>20</v>
      </c>
      <c r="F83" s="19">
        <v>4</v>
      </c>
      <c r="G83" s="19">
        <f t="shared" si="5"/>
        <v>126.97</v>
      </c>
    </row>
    <row r="84" ht="21" customHeight="1" spans="1:7">
      <c r="A84" s="19">
        <v>81</v>
      </c>
      <c r="B84" s="19" t="s">
        <v>154</v>
      </c>
      <c r="C84" s="19" t="s">
        <v>151</v>
      </c>
      <c r="D84" s="19">
        <v>17</v>
      </c>
      <c r="E84" s="19">
        <v>5</v>
      </c>
      <c r="F84" s="19">
        <v>1</v>
      </c>
      <c r="G84" s="19">
        <f t="shared" si="5"/>
        <v>42.88</v>
      </c>
    </row>
    <row r="85" ht="21" customHeight="1" spans="1:7">
      <c r="A85" s="19">
        <v>82</v>
      </c>
      <c r="B85" s="19" t="s">
        <v>155</v>
      </c>
      <c r="C85" s="19" t="s">
        <v>156</v>
      </c>
      <c r="D85" s="19">
        <v>21</v>
      </c>
      <c r="E85" s="19">
        <v>15</v>
      </c>
      <c r="F85" s="19">
        <v>1</v>
      </c>
      <c r="G85" s="19">
        <f t="shared" si="5"/>
        <v>74.08</v>
      </c>
    </row>
    <row r="86" ht="21.95" customHeight="1" spans="1:7">
      <c r="A86" s="19">
        <v>83</v>
      </c>
      <c r="B86" s="19" t="s">
        <v>157</v>
      </c>
      <c r="C86" s="19" t="s">
        <v>158</v>
      </c>
      <c r="D86" s="19">
        <v>25</v>
      </c>
      <c r="E86" s="19">
        <v>19</v>
      </c>
      <c r="F86" s="19">
        <v>9</v>
      </c>
      <c r="G86" s="19">
        <f t="shared" si="5"/>
        <v>110.76</v>
      </c>
    </row>
    <row r="87" ht="21.95" customHeight="1" spans="1:7">
      <c r="A87" s="19">
        <v>84</v>
      </c>
      <c r="B87" s="19" t="s">
        <v>159</v>
      </c>
      <c r="C87" s="19" t="s">
        <v>160</v>
      </c>
      <c r="D87" s="19">
        <v>18</v>
      </c>
      <c r="E87" s="19">
        <v>0</v>
      </c>
      <c r="F87" s="19">
        <v>5</v>
      </c>
      <c r="G87" s="19">
        <f t="shared" si="5"/>
        <v>42.35</v>
      </c>
    </row>
    <row r="88" ht="21.95" customHeight="1" spans="1:7">
      <c r="A88" s="19">
        <v>85</v>
      </c>
      <c r="B88" s="19" t="s">
        <v>161</v>
      </c>
      <c r="C88" s="19" t="s">
        <v>162</v>
      </c>
      <c r="D88" s="19">
        <v>7</v>
      </c>
      <c r="E88" s="19">
        <v>12</v>
      </c>
      <c r="F88" s="19">
        <v>2</v>
      </c>
      <c r="G88" s="19">
        <f t="shared" si="5"/>
        <v>46.13</v>
      </c>
    </row>
    <row r="89" ht="21.95" customHeight="1" spans="1:7">
      <c r="A89" s="19">
        <v>86</v>
      </c>
      <c r="B89" s="19" t="s">
        <v>79</v>
      </c>
      <c r="C89" s="19" t="s">
        <v>163</v>
      </c>
      <c r="D89" s="19">
        <v>38</v>
      </c>
      <c r="E89" s="19">
        <v>6</v>
      </c>
      <c r="F89" s="19">
        <v>7</v>
      </c>
      <c r="G89" s="19">
        <f t="shared" si="5"/>
        <v>95.17</v>
      </c>
    </row>
    <row r="90" ht="21.95" customHeight="1" spans="1:7">
      <c r="A90" s="19">
        <v>87</v>
      </c>
      <c r="B90" s="19" t="s">
        <v>164</v>
      </c>
      <c r="C90" s="19" t="s">
        <v>165</v>
      </c>
      <c r="D90" s="19">
        <v>27</v>
      </c>
      <c r="E90" s="19">
        <v>13</v>
      </c>
      <c r="F90" s="19">
        <v>4</v>
      </c>
      <c r="G90" s="19">
        <f t="shared" si="5"/>
        <v>86.65</v>
      </c>
    </row>
    <row r="91" ht="21.95" customHeight="1" spans="1:7">
      <c r="A91" s="19">
        <v>88</v>
      </c>
      <c r="B91" s="19" t="s">
        <v>166</v>
      </c>
      <c r="C91" s="19" t="s">
        <v>167</v>
      </c>
      <c r="D91" s="19">
        <v>30</v>
      </c>
      <c r="E91" s="19">
        <v>6</v>
      </c>
      <c r="F91" s="19">
        <v>3</v>
      </c>
      <c r="G91" s="19">
        <f t="shared" si="5"/>
        <v>71.85</v>
      </c>
    </row>
    <row r="92" ht="21.95" customHeight="1" spans="1:7">
      <c r="A92" s="19">
        <v>89</v>
      </c>
      <c r="B92" s="19" t="s">
        <v>168</v>
      </c>
      <c r="C92" s="19" t="s">
        <v>169</v>
      </c>
      <c r="D92" s="19">
        <v>24</v>
      </c>
      <c r="E92" s="19">
        <v>38</v>
      </c>
      <c r="F92" s="19">
        <v>6</v>
      </c>
      <c r="G92" s="19">
        <f t="shared" si="5"/>
        <v>148.26</v>
      </c>
    </row>
    <row r="93" ht="21.95" customHeight="1" spans="1:7">
      <c r="A93" s="19">
        <v>90</v>
      </c>
      <c r="B93" s="19" t="s">
        <v>170</v>
      </c>
      <c r="C93" s="19" t="s">
        <v>169</v>
      </c>
      <c r="D93" s="19">
        <v>42</v>
      </c>
      <c r="E93" s="19">
        <v>30</v>
      </c>
      <c r="F93" s="19">
        <v>4</v>
      </c>
      <c r="G93" s="19">
        <f t="shared" si="5"/>
        <v>153.22</v>
      </c>
    </row>
    <row r="94" ht="21.95" customHeight="1" spans="1:7">
      <c r="A94" s="19">
        <v>91</v>
      </c>
      <c r="B94" s="19" t="s">
        <v>59</v>
      </c>
      <c r="C94" s="19" t="s">
        <v>171</v>
      </c>
      <c r="D94" s="19">
        <v>51</v>
      </c>
      <c r="E94" s="19">
        <v>41</v>
      </c>
      <c r="F94" s="19">
        <v>8</v>
      </c>
      <c r="G94" s="19">
        <f t="shared" si="5"/>
        <v>205.25</v>
      </c>
    </row>
    <row r="95" ht="21.95" customHeight="1" spans="1:7">
      <c r="A95" s="19">
        <v>92</v>
      </c>
      <c r="B95" s="19" t="s">
        <v>172</v>
      </c>
      <c r="C95" s="19" t="s">
        <v>173</v>
      </c>
      <c r="D95" s="19">
        <v>8</v>
      </c>
      <c r="E95" s="19">
        <v>28</v>
      </c>
      <c r="F95" s="19">
        <v>1</v>
      </c>
      <c r="G95" s="19">
        <f t="shared" si="5"/>
        <v>84.61</v>
      </c>
    </row>
    <row r="96" ht="21.95" customHeight="1" spans="1:7">
      <c r="A96" s="19">
        <v>93</v>
      </c>
      <c r="B96" s="19" t="s">
        <v>174</v>
      </c>
      <c r="C96" s="19" t="s">
        <v>175</v>
      </c>
      <c r="D96" s="19">
        <v>18</v>
      </c>
      <c r="E96" s="19">
        <v>17</v>
      </c>
      <c r="F96" s="19">
        <v>2</v>
      </c>
      <c r="G96" s="19">
        <f t="shared" si="5"/>
        <v>76.58</v>
      </c>
    </row>
    <row r="97" ht="21.95" customHeight="1" spans="1:7">
      <c r="A97" s="19">
        <v>94</v>
      </c>
      <c r="B97" s="19" t="s">
        <v>176</v>
      </c>
      <c r="C97" s="19" t="s">
        <v>177</v>
      </c>
      <c r="D97" s="19">
        <v>8</v>
      </c>
      <c r="E97" s="19">
        <v>12</v>
      </c>
      <c r="F97" s="19">
        <v>2</v>
      </c>
      <c r="G97" s="19">
        <f t="shared" si="5"/>
        <v>47.78</v>
      </c>
    </row>
    <row r="98" ht="39" customHeight="1" spans="1:7">
      <c r="A98" s="20" t="s">
        <v>178</v>
      </c>
      <c r="B98" s="20"/>
      <c r="C98" s="20"/>
      <c r="D98" s="20">
        <f>SUM(D4:D86)</f>
        <v>8499</v>
      </c>
      <c r="E98" s="20">
        <f>SUM(E4:E86)</f>
        <v>3122</v>
      </c>
      <c r="F98" s="20">
        <f>SUM(F4:F86)</f>
        <v>906</v>
      </c>
      <c r="G98" s="20">
        <f>SUM(G4:G97)</f>
        <v>25053.5</v>
      </c>
    </row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</sheetData>
  <mergeCells count="3">
    <mergeCell ref="A1:G1"/>
    <mergeCell ref="A2:G2"/>
    <mergeCell ref="A98:C98"/>
  </mergeCells>
  <printOptions horizontalCentered="1"/>
  <pageMargins left="0.078740157480315" right="0" top="0.590551181102362" bottom="0" header="0.590551181102362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topLeftCell="A37" workbookViewId="0">
      <selection activeCell="C59" sqref="C59"/>
    </sheetView>
  </sheetViews>
  <sheetFormatPr defaultColWidth="8.125" defaultRowHeight="11.25" outlineLevelCol="4"/>
  <cols>
    <col min="1" max="1" width="6.375" style="1" customWidth="1"/>
    <col min="2" max="2" width="16.375" style="1" customWidth="1"/>
    <col min="3" max="3" width="25.375" style="1" customWidth="1"/>
    <col min="4" max="4" width="25.875" style="1" customWidth="1"/>
    <col min="5" max="5" width="19.5" style="1" customWidth="1"/>
    <col min="6" max="16384" width="8.125" style="2"/>
  </cols>
  <sheetData>
    <row r="1" ht="48" customHeight="1" spans="1:5">
      <c r="A1" s="3" t="s">
        <v>179</v>
      </c>
      <c r="B1" s="4"/>
      <c r="C1" s="4"/>
      <c r="D1" s="4"/>
      <c r="E1" s="4"/>
    </row>
    <row r="2" ht="25.5" customHeight="1" spans="1:5">
      <c r="A2" s="5" t="s">
        <v>1</v>
      </c>
      <c r="B2" s="5"/>
      <c r="C2" s="5"/>
      <c r="D2" s="5"/>
      <c r="E2" s="5"/>
    </row>
    <row r="3" ht="29.25" customHeight="1" spans="1:5">
      <c r="A3" s="6" t="s">
        <v>2</v>
      </c>
      <c r="B3" s="6" t="s">
        <v>3</v>
      </c>
      <c r="C3" s="6" t="s">
        <v>4</v>
      </c>
      <c r="D3" s="6" t="s">
        <v>180</v>
      </c>
      <c r="E3" s="7" t="s">
        <v>181</v>
      </c>
    </row>
    <row r="4" ht="25.5" customHeight="1" spans="1:5">
      <c r="A4" s="8">
        <v>1</v>
      </c>
      <c r="B4" s="8" t="s">
        <v>182</v>
      </c>
      <c r="C4" s="8" t="s">
        <v>183</v>
      </c>
      <c r="D4" s="8" t="s">
        <v>184</v>
      </c>
      <c r="E4" s="8">
        <v>590</v>
      </c>
    </row>
    <row r="5" ht="25.5" customHeight="1" spans="1:5">
      <c r="A5" s="8">
        <v>2</v>
      </c>
      <c r="B5" s="8" t="s">
        <v>185</v>
      </c>
      <c r="C5" s="8" t="s">
        <v>183</v>
      </c>
      <c r="D5" s="8" t="s">
        <v>184</v>
      </c>
      <c r="E5" s="8">
        <v>343</v>
      </c>
    </row>
    <row r="6" ht="21" customHeight="1" spans="1:5">
      <c r="A6" s="8">
        <v>3</v>
      </c>
      <c r="B6" s="8" t="s">
        <v>186</v>
      </c>
      <c r="C6" s="8" t="s">
        <v>187</v>
      </c>
      <c r="D6" s="8" t="s">
        <v>184</v>
      </c>
      <c r="E6" s="8">
        <v>414</v>
      </c>
    </row>
    <row r="7" ht="25.5" customHeight="1" spans="1:5">
      <c r="A7" s="8">
        <v>4</v>
      </c>
      <c r="B7" s="8" t="s">
        <v>188</v>
      </c>
      <c r="C7" s="8" t="s">
        <v>187</v>
      </c>
      <c r="D7" s="8" t="s">
        <v>184</v>
      </c>
      <c r="E7" s="8">
        <v>320</v>
      </c>
    </row>
    <row r="8" ht="21" customHeight="1" spans="1:5">
      <c r="A8" s="8">
        <v>5</v>
      </c>
      <c r="B8" s="8" t="s">
        <v>189</v>
      </c>
      <c r="C8" s="8" t="s">
        <v>187</v>
      </c>
      <c r="D8" s="8" t="s">
        <v>184</v>
      </c>
      <c r="E8" s="8">
        <v>428</v>
      </c>
    </row>
    <row r="9" ht="21" customHeight="1" spans="1:5">
      <c r="A9" s="8">
        <v>6</v>
      </c>
      <c r="B9" s="8" t="s">
        <v>190</v>
      </c>
      <c r="C9" s="8" t="s">
        <v>187</v>
      </c>
      <c r="D9" s="8" t="s">
        <v>184</v>
      </c>
      <c r="E9" s="8">
        <v>583</v>
      </c>
    </row>
    <row r="10" ht="24.95" customHeight="1" spans="1:5">
      <c r="A10" s="8">
        <v>7</v>
      </c>
      <c r="B10" s="8" t="s">
        <v>135</v>
      </c>
      <c r="C10" s="8" t="s">
        <v>191</v>
      </c>
      <c r="D10" s="8" t="s">
        <v>184</v>
      </c>
      <c r="E10" s="8">
        <v>280</v>
      </c>
    </row>
    <row r="11" ht="21" customHeight="1" spans="1:5">
      <c r="A11" s="8">
        <v>8</v>
      </c>
      <c r="B11" s="8" t="s">
        <v>135</v>
      </c>
      <c r="C11" s="8" t="s">
        <v>192</v>
      </c>
      <c r="D11" s="8" t="s">
        <v>184</v>
      </c>
      <c r="E11" s="8">
        <v>170</v>
      </c>
    </row>
    <row r="12" ht="25.5" customHeight="1" spans="1:5">
      <c r="A12" s="8">
        <v>9</v>
      </c>
      <c r="B12" s="8" t="s">
        <v>193</v>
      </c>
      <c r="C12" s="8" t="s">
        <v>194</v>
      </c>
      <c r="D12" s="8" t="s">
        <v>184</v>
      </c>
      <c r="E12" s="8">
        <v>566</v>
      </c>
    </row>
    <row r="13" ht="21" customHeight="1" spans="1:5">
      <c r="A13" s="8">
        <v>10</v>
      </c>
      <c r="B13" s="8" t="s">
        <v>105</v>
      </c>
      <c r="C13" s="8" t="s">
        <v>195</v>
      </c>
      <c r="D13" s="8" t="s">
        <v>184</v>
      </c>
      <c r="E13" s="8">
        <v>500</v>
      </c>
    </row>
    <row r="14" ht="21" customHeight="1" spans="1:5">
      <c r="A14" s="8">
        <v>11</v>
      </c>
      <c r="B14" s="8" t="s">
        <v>107</v>
      </c>
      <c r="C14" s="8" t="s">
        <v>196</v>
      </c>
      <c r="D14" s="8" t="s">
        <v>184</v>
      </c>
      <c r="E14" s="8">
        <v>120</v>
      </c>
    </row>
    <row r="15" ht="21" customHeight="1" spans="1:5">
      <c r="A15" s="8">
        <v>12</v>
      </c>
      <c r="B15" s="8" t="s">
        <v>120</v>
      </c>
      <c r="C15" s="8" t="s">
        <v>197</v>
      </c>
      <c r="D15" s="8" t="s">
        <v>184</v>
      </c>
      <c r="E15" s="8">
        <v>368</v>
      </c>
    </row>
    <row r="16" ht="21" customHeight="1" spans="1:5">
      <c r="A16" s="8">
        <v>13</v>
      </c>
      <c r="B16" s="8" t="s">
        <v>99</v>
      </c>
      <c r="C16" s="8" t="s">
        <v>198</v>
      </c>
      <c r="D16" s="8" t="s">
        <v>184</v>
      </c>
      <c r="E16" s="8">
        <v>400</v>
      </c>
    </row>
    <row r="17" ht="25.5" customHeight="1" spans="1:5">
      <c r="A17" s="8">
        <v>14</v>
      </c>
      <c r="B17" s="8" t="s">
        <v>122</v>
      </c>
      <c r="C17" s="8" t="s">
        <v>199</v>
      </c>
      <c r="D17" s="8" t="s">
        <v>184</v>
      </c>
      <c r="E17" s="8">
        <v>310</v>
      </c>
    </row>
    <row r="18" ht="21" customHeight="1" spans="1:5">
      <c r="A18" s="8">
        <v>15</v>
      </c>
      <c r="B18" s="8" t="s">
        <v>124</v>
      </c>
      <c r="C18" s="8" t="s">
        <v>199</v>
      </c>
      <c r="D18" s="8" t="s">
        <v>184</v>
      </c>
      <c r="E18" s="8">
        <v>280</v>
      </c>
    </row>
    <row r="19" ht="21" customHeight="1" spans="1:5">
      <c r="A19" s="8">
        <v>16</v>
      </c>
      <c r="B19" s="8" t="s">
        <v>109</v>
      </c>
      <c r="C19" s="8" t="s">
        <v>200</v>
      </c>
      <c r="D19" s="8" t="s">
        <v>184</v>
      </c>
      <c r="E19" s="8">
        <v>390</v>
      </c>
    </row>
    <row r="20" ht="21" customHeight="1" spans="1:5">
      <c r="A20" s="8">
        <v>17</v>
      </c>
      <c r="B20" s="8" t="s">
        <v>101</v>
      </c>
      <c r="C20" s="8" t="s">
        <v>201</v>
      </c>
      <c r="D20" s="8" t="s">
        <v>184</v>
      </c>
      <c r="E20" s="8">
        <v>218</v>
      </c>
    </row>
    <row r="21" ht="21" customHeight="1" spans="1:5">
      <c r="A21" s="8">
        <v>18</v>
      </c>
      <c r="B21" s="8" t="s">
        <v>202</v>
      </c>
      <c r="C21" s="8" t="s">
        <v>203</v>
      </c>
      <c r="D21" s="8" t="s">
        <v>184</v>
      </c>
      <c r="E21" s="8">
        <v>200</v>
      </c>
    </row>
    <row r="22" ht="25.5" customHeight="1" spans="1:5">
      <c r="A22" s="8">
        <v>19</v>
      </c>
      <c r="B22" s="8" t="s">
        <v>204</v>
      </c>
      <c r="C22" s="8" t="s">
        <v>205</v>
      </c>
      <c r="D22" s="8" t="s">
        <v>184</v>
      </c>
      <c r="E22" s="8">
        <v>320</v>
      </c>
    </row>
    <row r="23" ht="21" customHeight="1" spans="1:5">
      <c r="A23" s="8">
        <v>20</v>
      </c>
      <c r="B23" s="8" t="s">
        <v>206</v>
      </c>
      <c r="C23" s="8" t="s">
        <v>207</v>
      </c>
      <c r="D23" s="8" t="s">
        <v>184</v>
      </c>
      <c r="E23" s="8">
        <v>300</v>
      </c>
    </row>
    <row r="24" ht="21" customHeight="1" spans="1:5">
      <c r="A24" s="8">
        <v>21</v>
      </c>
      <c r="B24" s="8" t="s">
        <v>208</v>
      </c>
      <c r="C24" s="8" t="s">
        <v>209</v>
      </c>
      <c r="D24" s="8" t="s">
        <v>184</v>
      </c>
      <c r="E24" s="8">
        <v>230</v>
      </c>
    </row>
    <row r="25" ht="21" customHeight="1" spans="1:5">
      <c r="A25" s="8">
        <v>22</v>
      </c>
      <c r="B25" s="8" t="s">
        <v>210</v>
      </c>
      <c r="C25" s="8" t="s">
        <v>211</v>
      </c>
      <c r="D25" s="8" t="s">
        <v>184</v>
      </c>
      <c r="E25" s="8">
        <v>250</v>
      </c>
    </row>
    <row r="26" ht="21" customHeight="1" spans="1:5">
      <c r="A26" s="8">
        <v>23</v>
      </c>
      <c r="B26" s="8" t="s">
        <v>212</v>
      </c>
      <c r="C26" s="8" t="s">
        <v>213</v>
      </c>
      <c r="D26" s="8" t="s">
        <v>184</v>
      </c>
      <c r="E26" s="8">
        <v>380</v>
      </c>
    </row>
    <row r="27" ht="25.5" customHeight="1" spans="1:5">
      <c r="A27" s="8">
        <v>24</v>
      </c>
      <c r="B27" s="8" t="s">
        <v>214</v>
      </c>
      <c r="C27" s="8" t="s">
        <v>215</v>
      </c>
      <c r="D27" s="8" t="s">
        <v>184</v>
      </c>
      <c r="E27" s="8">
        <v>150</v>
      </c>
    </row>
    <row r="28" ht="21" customHeight="1" spans="1:5">
      <c r="A28" s="8">
        <v>25</v>
      </c>
      <c r="B28" s="8" t="s">
        <v>216</v>
      </c>
      <c r="C28" s="8" t="s">
        <v>217</v>
      </c>
      <c r="D28" s="8" t="s">
        <v>184</v>
      </c>
      <c r="E28" s="8">
        <v>600</v>
      </c>
    </row>
    <row r="29" ht="21" customHeight="1" spans="1:5">
      <c r="A29" s="8">
        <v>26</v>
      </c>
      <c r="B29" s="8" t="s">
        <v>11</v>
      </c>
      <c r="C29" s="8" t="s">
        <v>218</v>
      </c>
      <c r="D29" s="8" t="s">
        <v>184</v>
      </c>
      <c r="E29" s="8">
        <v>800</v>
      </c>
    </row>
    <row r="30" ht="21" customHeight="1" spans="1:5">
      <c r="A30" s="8">
        <v>27</v>
      </c>
      <c r="B30" s="8" t="s">
        <v>219</v>
      </c>
      <c r="C30" s="8" t="s">
        <v>220</v>
      </c>
      <c r="D30" s="8" t="s">
        <v>184</v>
      </c>
      <c r="E30" s="8">
        <v>750</v>
      </c>
    </row>
    <row r="31" ht="25.5" customHeight="1" spans="1:5">
      <c r="A31" s="8">
        <v>28</v>
      </c>
      <c r="B31" s="8" t="s">
        <v>221</v>
      </c>
      <c r="C31" s="8" t="s">
        <v>222</v>
      </c>
      <c r="D31" s="8" t="s">
        <v>184</v>
      </c>
      <c r="E31" s="8">
        <v>230</v>
      </c>
    </row>
    <row r="32" ht="21" customHeight="1" spans="1:5">
      <c r="A32" s="8">
        <v>29</v>
      </c>
      <c r="B32" s="8" t="s">
        <v>223</v>
      </c>
      <c r="C32" s="8" t="s">
        <v>224</v>
      </c>
      <c r="D32" s="8" t="s">
        <v>184</v>
      </c>
      <c r="E32" s="8">
        <v>280</v>
      </c>
    </row>
    <row r="33" ht="21" customHeight="1" spans="1:5">
      <c r="A33" s="8">
        <v>30</v>
      </c>
      <c r="B33" s="8" t="s">
        <v>225</v>
      </c>
      <c r="C33" s="8" t="s">
        <v>226</v>
      </c>
      <c r="D33" s="8" t="s">
        <v>184</v>
      </c>
      <c r="E33" s="8">
        <v>330</v>
      </c>
    </row>
    <row r="34" ht="25.5" customHeight="1" spans="1:5">
      <c r="A34" s="8">
        <v>31</v>
      </c>
      <c r="B34" s="8" t="s">
        <v>227</v>
      </c>
      <c r="C34" s="8" t="s">
        <v>228</v>
      </c>
      <c r="D34" s="8" t="s">
        <v>184</v>
      </c>
      <c r="E34" s="8">
        <v>260</v>
      </c>
    </row>
    <row r="35" ht="21" customHeight="1" spans="1:5">
      <c r="A35" s="8">
        <v>32</v>
      </c>
      <c r="B35" s="8" t="s">
        <v>13</v>
      </c>
      <c r="C35" s="8" t="s">
        <v>229</v>
      </c>
      <c r="D35" s="8" t="s">
        <v>184</v>
      </c>
      <c r="E35" s="8">
        <v>100</v>
      </c>
    </row>
    <row r="36" ht="25.5" customHeight="1" spans="1:5">
      <c r="A36" s="8">
        <v>33</v>
      </c>
      <c r="B36" s="8" t="s">
        <v>230</v>
      </c>
      <c r="C36" s="8" t="s">
        <v>231</v>
      </c>
      <c r="D36" s="8" t="s">
        <v>184</v>
      </c>
      <c r="E36" s="8">
        <v>680</v>
      </c>
    </row>
    <row r="37" ht="21" customHeight="1" spans="1:5">
      <c r="A37" s="8">
        <v>34</v>
      </c>
      <c r="B37" s="8" t="s">
        <v>21</v>
      </c>
      <c r="C37" s="8" t="s">
        <v>232</v>
      </c>
      <c r="D37" s="8" t="s">
        <v>184</v>
      </c>
      <c r="E37" s="8">
        <v>580</v>
      </c>
    </row>
    <row r="38" ht="21" customHeight="1" spans="1:5">
      <c r="A38" s="8">
        <v>35</v>
      </c>
      <c r="B38" s="8" t="s">
        <v>233</v>
      </c>
      <c r="C38" s="8" t="s">
        <v>234</v>
      </c>
      <c r="D38" s="8" t="s">
        <v>184</v>
      </c>
      <c r="E38" s="8">
        <v>590</v>
      </c>
    </row>
    <row r="39" ht="21" customHeight="1" spans="1:5">
      <c r="A39" s="8">
        <v>36</v>
      </c>
      <c r="B39" s="8" t="s">
        <v>235</v>
      </c>
      <c r="C39" s="8" t="s">
        <v>236</v>
      </c>
      <c r="D39" s="8" t="s">
        <v>184</v>
      </c>
      <c r="E39" s="8">
        <v>660</v>
      </c>
    </row>
    <row r="40" ht="21" customHeight="1" spans="1:5">
      <c r="A40" s="8">
        <v>37</v>
      </c>
      <c r="B40" s="8" t="s">
        <v>237</v>
      </c>
      <c r="C40" s="8" t="s">
        <v>238</v>
      </c>
      <c r="D40" s="8" t="s">
        <v>184</v>
      </c>
      <c r="E40" s="8">
        <v>108</v>
      </c>
    </row>
    <row r="41" ht="25.5" customHeight="1" spans="1:5">
      <c r="A41" s="8">
        <v>38</v>
      </c>
      <c r="B41" s="8" t="s">
        <v>239</v>
      </c>
      <c r="C41" s="8" t="s">
        <v>240</v>
      </c>
      <c r="D41" s="8" t="s">
        <v>184</v>
      </c>
      <c r="E41" s="8">
        <v>150</v>
      </c>
    </row>
    <row r="42" ht="21" customHeight="1" spans="1:5">
      <c r="A42" s="8">
        <v>39</v>
      </c>
      <c r="B42" s="8" t="s">
        <v>69</v>
      </c>
      <c r="C42" s="8" t="s">
        <v>241</v>
      </c>
      <c r="D42" s="8" t="s">
        <v>184</v>
      </c>
      <c r="E42" s="8">
        <v>300</v>
      </c>
    </row>
    <row r="43" ht="21" customHeight="1" spans="1:5">
      <c r="A43" s="8">
        <v>40</v>
      </c>
      <c r="B43" s="8" t="s">
        <v>242</v>
      </c>
      <c r="C43" s="8" t="s">
        <v>224</v>
      </c>
      <c r="D43" s="8" t="s">
        <v>184</v>
      </c>
      <c r="E43" s="8">
        <v>260</v>
      </c>
    </row>
    <row r="44" ht="21" customHeight="1" spans="1:5">
      <c r="A44" s="8">
        <v>41</v>
      </c>
      <c r="B44" s="8" t="s">
        <v>113</v>
      </c>
      <c r="C44" s="8" t="s">
        <v>243</v>
      </c>
      <c r="D44" s="8" t="s">
        <v>184</v>
      </c>
      <c r="E44" s="8">
        <v>360</v>
      </c>
    </row>
    <row r="45" ht="21" customHeight="1" spans="1:5">
      <c r="A45" s="8">
        <v>42</v>
      </c>
      <c r="B45" s="8" t="s">
        <v>111</v>
      </c>
      <c r="C45" s="8" t="s">
        <v>243</v>
      </c>
      <c r="D45" s="8" t="s">
        <v>184</v>
      </c>
      <c r="E45" s="8">
        <v>210</v>
      </c>
    </row>
    <row r="46" ht="25.5" customHeight="1" spans="1:5">
      <c r="A46" s="8">
        <v>43</v>
      </c>
      <c r="B46" s="8" t="s">
        <v>140</v>
      </c>
      <c r="C46" s="8" t="s">
        <v>244</v>
      </c>
      <c r="D46" s="8" t="s">
        <v>184</v>
      </c>
      <c r="E46" s="8">
        <v>260</v>
      </c>
    </row>
    <row r="47" ht="21" customHeight="1" spans="1:5">
      <c r="A47" s="8">
        <v>44</v>
      </c>
      <c r="B47" s="8" t="s">
        <v>245</v>
      </c>
      <c r="C47" s="8" t="s">
        <v>246</v>
      </c>
      <c r="D47" s="8" t="s">
        <v>184</v>
      </c>
      <c r="E47" s="8">
        <v>520</v>
      </c>
    </row>
    <row r="48" ht="32.1" customHeight="1" spans="1:5">
      <c r="A48" s="9" t="s">
        <v>178</v>
      </c>
      <c r="B48" s="9"/>
      <c r="C48" s="9"/>
      <c r="D48" s="10"/>
      <c r="E48" s="11">
        <f>SUM(E4:E47)</f>
        <v>16138</v>
      </c>
    </row>
  </sheetData>
  <mergeCells count="3">
    <mergeCell ref="A1:E1"/>
    <mergeCell ref="A2:E2"/>
    <mergeCell ref="A48:D48"/>
  </mergeCells>
  <printOptions horizontalCentered="1"/>
  <pageMargins left="0.078740157480315" right="0" top="0.590551181102362" bottom="0" header="0.590551181102362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路段电杆表箱工作量</vt:lpstr>
      <vt:lpstr>路段外墙粉刷工作量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Ailei</cp:lastModifiedBy>
  <dcterms:created xsi:type="dcterms:W3CDTF">2023-10-18T12:42:00Z</dcterms:created>
  <cp:lastPrinted>2024-03-22T03:48:00Z</cp:lastPrinted>
  <dcterms:modified xsi:type="dcterms:W3CDTF">2024-04-10T07:02:56Z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9118F0DACF6E4925B4F8C42A53F21BFE_13</vt:lpwstr>
  </property>
  <property fmtid="{D5CDD505-2E9C-101B-9397-08002B2CF9AE}" pid="3" name="KSOProductBuildVer">
    <vt:lpwstr>2052-12.1.0.16417</vt:lpwstr>
  </property>
</Properties>
</file>