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汇总" sheetId="13" r:id="rId1"/>
    <sheet name="电梯设备供货" sheetId="11" r:id="rId2"/>
    <sheet name="电梯设备安装" sheetId="15" r:id="rId3"/>
    <sheet name="电梯装潢标准" sheetId="16" r:id="rId4"/>
    <sheet name="电梯功能标准" sheetId="18" r:id="rId5"/>
  </sheets>
  <definedNames>
    <definedName name="_xlnm._FilterDatabase" localSheetId="4" hidden="1">电梯功能标准!$A$1:$L$2</definedName>
    <definedName name="_xlnm._FilterDatabase" localSheetId="2" hidden="1">电梯设备安装!$A$1:$U$2</definedName>
    <definedName name="_xlnm._FilterDatabase" localSheetId="1" hidden="1">电梯设备供货!$A$1:$U$2</definedName>
    <definedName name="_xlnm._FilterDatabase" localSheetId="3" hidden="1">电梯装潢标准!$A$1:$Q$2</definedName>
    <definedName name="_xlnm.Print_Area" localSheetId="4">电梯功能标准!$A$1:$N$12</definedName>
    <definedName name="_xlnm.Print_Area" localSheetId="2">电梯设备安装!$A$1:$U$13</definedName>
    <definedName name="_xlnm.Print_Area" localSheetId="1">电梯设备供货!$A$1:$U$13</definedName>
    <definedName name="_xlnm.Print_Area" localSheetId="3">电梯装潢标准!$A$1:$R$12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<sst xmlns="http://schemas.openxmlformats.org/spreadsheetml/2006/main" count="553" uniqueCount="180">
  <si>
    <t>上海市第一康复医院综合楼新建工程电梯采购及安装项目
报价汇总表</t>
  </si>
  <si>
    <t>序号</t>
  </si>
  <si>
    <t>报价项目</t>
  </si>
  <si>
    <t>金额</t>
  </si>
  <si>
    <t>备注</t>
  </si>
  <si>
    <t>电梯设备</t>
  </si>
  <si>
    <r>
      <rPr>
        <sz val="11"/>
        <color theme="1"/>
        <rFont val="宋体"/>
        <charset val="134"/>
        <scheme val="minor"/>
      </rPr>
      <t>含电梯设计、供货、运输、轿厢装潢，选配功能。含税点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%</t>
    </r>
  </si>
  <si>
    <t>电梯安装</t>
  </si>
  <si>
    <r>
      <rPr>
        <sz val="11"/>
        <color theme="1"/>
        <rFont val="宋体"/>
        <charset val="134"/>
        <scheme val="minor"/>
      </rPr>
      <t>含电梯安装、调试、安全检验、验收配合，免费保养。含税点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%</t>
    </r>
  </si>
  <si>
    <t>保修期（年）</t>
  </si>
  <si>
    <t>年</t>
  </si>
  <si>
    <t>自甲方项目交付业主之日后，自报期限不得少于两年，否则视为商务偏离超出招标文件规定的范围</t>
  </si>
  <si>
    <t>报价合计</t>
  </si>
  <si>
    <t>上海市第一康复医院综合楼新建工程电梯采购清单</t>
  </si>
  <si>
    <t>项目</t>
  </si>
  <si>
    <t>电梯编号</t>
  </si>
  <si>
    <t>用途</t>
  </si>
  <si>
    <t>类别</t>
  </si>
  <si>
    <t>数量</t>
  </si>
  <si>
    <t>设备单价</t>
  </si>
  <si>
    <t>设备小计</t>
  </si>
  <si>
    <t>机房</t>
  </si>
  <si>
    <t>井道尺寸</t>
  </si>
  <si>
    <t>期望最大的轿厢尺寸
（小于等于下列参数）</t>
  </si>
  <si>
    <t>门洞尺寸</t>
  </si>
  <si>
    <t>层门净尺寸</t>
  </si>
  <si>
    <t>载重量（kg）</t>
  </si>
  <si>
    <t>速度（m/s)</t>
  </si>
  <si>
    <t>底坑深度（m）</t>
  </si>
  <si>
    <t>顶层高度（层高）（m）</t>
  </si>
  <si>
    <t>提升高度（m）</t>
  </si>
  <si>
    <t>停靠楼层</t>
  </si>
  <si>
    <t>开门方式</t>
  </si>
  <si>
    <t>控制方式</t>
  </si>
  <si>
    <t>上海市第一康复医院综合楼新建工程</t>
  </si>
  <si>
    <t>YT1/ YT2</t>
  </si>
  <si>
    <t>出入院、家属探视梯</t>
  </si>
  <si>
    <t>医用电梯</t>
  </si>
  <si>
    <t>无</t>
  </si>
  <si>
    <t>2400X3000</t>
  </si>
  <si>
    <t>1500X2350</t>
  </si>
  <si>
    <t>1300X2200</t>
  </si>
  <si>
    <t>1100X2100</t>
  </si>
  <si>
    <t>B3-20F</t>
  </si>
  <si>
    <t>中分</t>
  </si>
  <si>
    <t>群控</t>
  </si>
  <si>
    <t>YT3</t>
  </si>
  <si>
    <t>有</t>
  </si>
  <si>
    <t>3000X2700</t>
  </si>
  <si>
    <t>2300X1900</t>
  </si>
  <si>
    <t>1800X2200</t>
  </si>
  <si>
    <t>1600X2100</t>
  </si>
  <si>
    <t>无障碍电梯</t>
  </si>
  <si>
    <t>YT4</t>
  </si>
  <si>
    <t>医生、供应</t>
  </si>
  <si>
    <t>单控</t>
  </si>
  <si>
    <t>YT5</t>
  </si>
  <si>
    <t>检查、手术梯</t>
  </si>
  <si>
    <t>FYT6</t>
  </si>
  <si>
    <t>污物电梯</t>
  </si>
  <si>
    <t>消防电梯</t>
  </si>
  <si>
    <t>YT7/ YT8</t>
  </si>
  <si>
    <t>门诊电梯</t>
  </si>
  <si>
    <t>2400X3050</t>
  </si>
  <si>
    <t>1400X2200</t>
  </si>
  <si>
    <t>1200X2100</t>
  </si>
  <si>
    <t>1-3F</t>
  </si>
  <si>
    <t>旁开</t>
  </si>
  <si>
    <t>YT8为无障碍电梯
设置对重安全钳</t>
  </si>
  <si>
    <t>HT1</t>
  </si>
  <si>
    <t>药房供应电梯</t>
  </si>
  <si>
    <t>货梯</t>
  </si>
  <si>
    <t>2400X2200</t>
  </si>
  <si>
    <t>1400X1740</t>
  </si>
  <si>
    <t>B1-2F</t>
  </si>
  <si>
    <t>贯通电梯
设置对重安全钳</t>
  </si>
  <si>
    <t>HT2</t>
  </si>
  <si>
    <t>厨房供应电梯</t>
  </si>
  <si>
    <t>1700X1600</t>
  </si>
  <si>
    <t>1000X1000</t>
  </si>
  <si>
    <t>1000X2200</t>
  </si>
  <si>
    <t>800X2100</t>
  </si>
  <si>
    <t>1F，5F</t>
  </si>
  <si>
    <t>2F～4F不停靠
设置对重安全钳，增加井道安全门</t>
  </si>
  <si>
    <t>FKT1</t>
  </si>
  <si>
    <t>地下车库客梯</t>
  </si>
  <si>
    <t>客梯</t>
  </si>
  <si>
    <t>2450X2100</t>
  </si>
  <si>
    <t>1600X1400</t>
  </si>
  <si>
    <t>1100X2200</t>
  </si>
  <si>
    <t>900X2100</t>
  </si>
  <si>
    <t>B3-1F</t>
  </si>
  <si>
    <t>FKT2</t>
  </si>
  <si>
    <t>2200X2100</t>
  </si>
  <si>
    <t>1500X1500</t>
  </si>
  <si>
    <t>电梯设备费合计</t>
  </si>
  <si>
    <t>上海市第一康复医院综合楼新建工程电梯安装清单</t>
  </si>
  <si>
    <t>安装单价</t>
  </si>
  <si>
    <t>安装小计</t>
  </si>
  <si>
    <t>电梯安装费合计</t>
  </si>
  <si>
    <t>上海市第一康复医院综合楼新建工程电梯装潢标准</t>
  </si>
  <si>
    <t>轿厢前侧壁</t>
  </si>
  <si>
    <t>轿厢后壁</t>
  </si>
  <si>
    <t>轿厢顶</t>
  </si>
  <si>
    <t>轿厢地板</t>
  </si>
  <si>
    <t>三侧不锈钢扶手</t>
  </si>
  <si>
    <t>轿厢操作箱</t>
  </si>
  <si>
    <t>侯梯厅召唤箱</t>
  </si>
  <si>
    <t>无障碍配置</t>
  </si>
  <si>
    <t>轿门</t>
  </si>
  <si>
    <t>厅层门</t>
  </si>
  <si>
    <t>厅门门套</t>
  </si>
  <si>
    <t>厅门地坎</t>
  </si>
  <si>
    <t>304发纹不锈钢，1.5mm</t>
  </si>
  <si>
    <t>全身镜</t>
  </si>
  <si>
    <t>304发纹不锈钢天花吊顶</t>
  </si>
  <si>
    <t>人造石英石地板</t>
  </si>
  <si>
    <t>发纹不锈钢面板，LED显示，踢脚式召唤箱</t>
  </si>
  <si>
    <t>发纹不锈钢面板，LED显示</t>
  </si>
  <si>
    <t>304 发纹不锈钢</t>
  </si>
  <si>
    <t>防火门2小时防火不隔热面板材质：304发纹不锈钢（饰面参照室内装饰设计）</t>
  </si>
  <si>
    <t>标准，发纹不锈钢（饰面参照室内装饰设计）</t>
  </si>
  <si>
    <t>铝合金（结合总体精装修设计）</t>
  </si>
  <si>
    <t>轿厢侧边设置轮椅防撞板</t>
  </si>
  <si>
    <t>配置</t>
  </si>
  <si>
    <t>防火门2小时防火不隔热面板材质：305发纹不锈钢（饰面参照室内装饰设计）</t>
  </si>
  <si>
    <t>残疾人操作箱（内嵌式），轿厢侧边设置轮椅防撞板</t>
  </si>
  <si>
    <t>防火门2小时防火不隔热面板材质：306发纹不锈钢（饰面参照室内装饰设计）</t>
  </si>
  <si>
    <t>防火门2小时防火不隔热面板材质：307发纹不锈钢（饰面参照室内装饰设计）</t>
  </si>
  <si>
    <t>发纹不锈钢面板*2，LED显示</t>
  </si>
  <si>
    <t>防火门2小时防火不隔热面板材质：308发纹不锈钢（饰面参照室内装饰设计）</t>
  </si>
  <si>
    <t>YT8：配置</t>
  </si>
  <si>
    <t>YT8:配置</t>
  </si>
  <si>
    <t>防火门2小时防火不隔热面板材质：309发纹不锈钢（饰面参照室内装饰设计）</t>
  </si>
  <si>
    <t>YT8:残疾人操作箱（内嵌式），轿厢侧边设置轮椅防撞板</t>
  </si>
  <si>
    <t>防火门2小时防火不隔热面板材质：310发纹不锈钢（饰面参照室内装饰设计）</t>
  </si>
  <si>
    <t>防火门2小时防火不隔热面板材质：311发纹不锈钢（饰面参照室内装饰设计）</t>
  </si>
  <si>
    <t>防火门2小时防火不隔热面板材质：312发纹不锈钢（饰面参照室内装饰设计）</t>
  </si>
  <si>
    <t>防火门2小时防火不隔热面板材质：313发纹不锈钢（饰面参照室内装饰设计）</t>
  </si>
  <si>
    <t>上海市第一康复医院综合楼新建工程电梯功能标准</t>
  </si>
  <si>
    <t>所有电梯功能要求：必须满足</t>
  </si>
  <si>
    <t>消防服务功能</t>
  </si>
  <si>
    <t>五方通话</t>
  </si>
  <si>
    <t>BA监控信号（RS485接口）</t>
  </si>
  <si>
    <t>数字视频电缆</t>
  </si>
  <si>
    <t>到站钟</t>
  </si>
  <si>
    <t>节能运转功能</t>
  </si>
  <si>
    <t>YT7、YT8、HT1、HT2：对重安全钳</t>
  </si>
  <si>
    <t>物联网信息接口</t>
  </si>
  <si>
    <t>1、 本表电梯参数根据国家标准《电梯主参数及轿厢、井道、机房的型式与尺寸》GB7025、国标图集13J404《电梯 自动扶梯 自动人行道》提供的相关电梯技术参数。待电梯招标确定后，由电梯供应商提供相关技术参数，以厂商电梯参数为准。
2、 设置对重安全钳的电梯底坑地面需按最小6KPa的均布荷载设计。
3、轿厢、层门尺寸以厂家产品为准</t>
  </si>
  <si>
    <t>司机操作</t>
  </si>
  <si>
    <t>基准层返回</t>
  </si>
  <si>
    <t>满载不停</t>
  </si>
  <si>
    <t>闲暇自动检测功能</t>
  </si>
  <si>
    <t>开门报警</t>
  </si>
  <si>
    <t>警铃（轿顶）</t>
  </si>
  <si>
    <t>质保24个月</t>
  </si>
  <si>
    <t>无线通话功能</t>
  </si>
  <si>
    <t>物联网云数据对接</t>
  </si>
  <si>
    <t>远程监控</t>
  </si>
  <si>
    <t>护栏1100mm</t>
  </si>
  <si>
    <t>IC卡用户管理</t>
  </si>
  <si>
    <t>二合一光幕</t>
  </si>
  <si>
    <t>停电应急平层</t>
  </si>
  <si>
    <t>冷暖型电梯空调</t>
  </si>
  <si>
    <t>轿厢内双侧呼叫按钮</t>
  </si>
  <si>
    <t>取消错误呼叫功能</t>
  </si>
  <si>
    <t>操作盘文字信息</t>
  </si>
  <si>
    <t>语音报站</t>
  </si>
  <si>
    <t>开门时间自动调整</t>
  </si>
  <si>
    <t>强制关门</t>
  </si>
  <si>
    <t>运行时间监测</t>
  </si>
  <si>
    <t>轿厢意外移动保护装置</t>
  </si>
  <si>
    <t>无障碍电梯低位外呼按钮</t>
  </si>
  <si>
    <t>VIP层刷卡停靠</t>
  </si>
  <si>
    <t>无障碍电梯低位护栏</t>
  </si>
  <si>
    <t>电梯厅楼层显示</t>
  </si>
  <si>
    <t>物流机器人协议端口开放</t>
  </si>
  <si>
    <t>YT4:IC卡用户系统</t>
  </si>
  <si>
    <t>YT1-3,YT5:脚踢式召唤箱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</si>
</sst>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="130" zoomScaleNormal="145" workbookViewId="0">
      <selection activeCell="D12" sqref="D12"/>
    </sheetView>
  </sheetViews>
  <sheetFormatPr defaultColWidth="9" defaultRowHeight="13.5" outlineLevelRow="5" outlineLevelCol="3"/>
  <cols>
    <col min="1" max="1" width="9" style="20"/>
    <col min="2" max="2" width="20.4690265486726" style="20" customWidth="1"/>
    <col min="3" max="3" width="27.7345132743363" style="20" customWidth="1"/>
    <col min="4" max="4" width="30.3982300884956" style="20" customWidth="1"/>
    <col min="5" max="16382" width="9" style="20"/>
  </cols>
  <sheetData>
    <row r="1" s="20" customFormat="1" ht="49.15" customHeight="1" spans="1:4">
      <c r="A1" s="21" t="s">
        <v>0</v>
      </c>
      <c r="B1" s="21"/>
      <c r="C1" s="21"/>
      <c r="D1" s="21"/>
    </row>
    <row r="2" s="20" customFormat="1" ht="27" customHeight="1" spans="1:4">
      <c r="A2" s="22" t="s">
        <v>1</v>
      </c>
      <c r="B2" s="22" t="s">
        <v>2</v>
      </c>
      <c r="C2" s="22" t="s">
        <v>3</v>
      </c>
      <c r="D2" s="22" t="s">
        <v>4</v>
      </c>
    </row>
    <row r="3" s="20" customFormat="1" ht="42.6" customHeight="1" spans="1:4">
      <c r="A3" s="23">
        <v>1</v>
      </c>
      <c r="B3" s="24" t="s">
        <v>5</v>
      </c>
      <c r="C3" s="25">
        <f>电梯设备供货!G13</f>
        <v>0</v>
      </c>
      <c r="D3" s="26" t="s">
        <v>6</v>
      </c>
    </row>
    <row r="4" s="20" customFormat="1" ht="43.9" customHeight="1" spans="1:4">
      <c r="A4" s="23">
        <v>2</v>
      </c>
      <c r="B4" s="24" t="s">
        <v>7</v>
      </c>
      <c r="C4" s="25">
        <f>电梯设备安装!G13</f>
        <v>0</v>
      </c>
      <c r="D4" s="26" t="s">
        <v>8</v>
      </c>
    </row>
    <row r="5" s="20" customFormat="1" ht="55.5" customHeight="1" spans="1:4">
      <c r="A5" s="23">
        <v>3</v>
      </c>
      <c r="B5" s="24" t="s">
        <v>9</v>
      </c>
      <c r="C5" s="27" t="s">
        <v>10</v>
      </c>
      <c r="D5" s="26" t="s">
        <v>11</v>
      </c>
    </row>
    <row r="6" s="20" customFormat="1" ht="27" customHeight="1" spans="1:4">
      <c r="A6" s="23">
        <v>4</v>
      </c>
      <c r="B6" s="24" t="s">
        <v>12</v>
      </c>
      <c r="C6" s="28">
        <f>C4+C3</f>
        <v>0</v>
      </c>
      <c r="D6" s="24"/>
    </row>
  </sheetData>
  <mergeCells count="1">
    <mergeCell ref="A1:D1"/>
  </mergeCells>
  <pageMargins left="0.75" right="0.75" top="1" bottom="1" header="0.5" footer="0.5"/>
  <pageSetup paperSize="9" scale="1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U18"/>
  <sheetViews>
    <sheetView view="pageBreakPreview" zoomScale="70" zoomScaleNormal="85" workbookViewId="0">
      <selection activeCell="I5" sqref="I5"/>
    </sheetView>
  </sheetViews>
  <sheetFormatPr defaultColWidth="9" defaultRowHeight="13.5"/>
  <cols>
    <col min="1" max="1" width="14.1327433628319" style="2" customWidth="1"/>
    <col min="2" max="2" width="15.1327433628319" style="2" customWidth="1"/>
    <col min="3" max="3" width="21.1327433628319" style="2" customWidth="1"/>
    <col min="4" max="4" width="16.1327433628319" style="2" customWidth="1"/>
    <col min="5" max="5" width="6.26548672566372" style="2" customWidth="1"/>
    <col min="6" max="6" width="11.070796460177" style="2" customWidth="1"/>
    <col min="7" max="7" width="8.52212389380531" style="2" customWidth="1"/>
    <col min="8" max="8" width="9" style="2" customWidth="1"/>
    <col min="9" max="9" width="15.4690265486726" style="2" customWidth="1"/>
    <col min="10" max="10" width="23.4247787610619" style="2" customWidth="1"/>
    <col min="11" max="11" width="14.6017699115044" style="2" customWidth="1"/>
    <col min="12" max="12" width="13.3982300884956" style="2" customWidth="1"/>
    <col min="13" max="13" width="8.46902654867257" style="3" customWidth="1"/>
    <col min="14" max="14" width="9" style="2"/>
    <col min="15" max="15" width="14.6017699115044" style="2" customWidth="1"/>
    <col min="16" max="16" width="12.1327433628319" style="2" customWidth="1"/>
    <col min="17" max="17" width="14.1327433628319" style="2" customWidth="1"/>
    <col min="18" max="19" width="12.1327433628319" style="2" customWidth="1"/>
    <col min="20" max="20" width="10.6017699115044" style="2" customWidth="1"/>
    <col min="21" max="21" width="18.5044247787611" style="2" customWidth="1"/>
    <col min="22" max="16384" width="9" style="2"/>
  </cols>
  <sheetData>
    <row r="1" ht="35.25" customHeight="1" spans="1:21">
      <c r="A1" s="5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="1" customFormat="1" ht="40" customHeight="1" spans="1:21">
      <c r="A2" s="18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1" t="s">
        <v>19</v>
      </c>
      <c r="G2" s="11" t="s">
        <v>20</v>
      </c>
      <c r="H2" s="11" t="s">
        <v>21</v>
      </c>
      <c r="I2" s="11" t="s">
        <v>22</v>
      </c>
      <c r="J2" s="13" t="s">
        <v>23</v>
      </c>
      <c r="K2" s="11" t="s">
        <v>24</v>
      </c>
      <c r="L2" s="11" t="s">
        <v>25</v>
      </c>
      <c r="M2" s="11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1" t="s">
        <v>32</v>
      </c>
      <c r="T2" s="11" t="s">
        <v>33</v>
      </c>
      <c r="U2" s="11" t="s">
        <v>4</v>
      </c>
    </row>
    <row r="3" ht="29.45" customHeight="1" spans="1:21">
      <c r="A3" s="19" t="s">
        <v>34</v>
      </c>
      <c r="B3" s="11" t="s">
        <v>35</v>
      </c>
      <c r="C3" s="11" t="s">
        <v>36</v>
      </c>
      <c r="D3" s="11" t="s">
        <v>37</v>
      </c>
      <c r="E3" s="11">
        <v>2</v>
      </c>
      <c r="F3" s="11"/>
      <c r="G3" s="11">
        <f>E3*F3</f>
        <v>0</v>
      </c>
      <c r="H3" s="11" t="s">
        <v>38</v>
      </c>
      <c r="I3" s="14" t="s">
        <v>39</v>
      </c>
      <c r="J3" s="14" t="s">
        <v>40</v>
      </c>
      <c r="K3" s="14" t="s">
        <v>41</v>
      </c>
      <c r="L3" s="14" t="s">
        <v>42</v>
      </c>
      <c r="M3" s="14">
        <v>1600</v>
      </c>
      <c r="N3" s="14">
        <v>1.75</v>
      </c>
      <c r="O3" s="14">
        <v>2.2</v>
      </c>
      <c r="P3" s="14">
        <v>4.85</v>
      </c>
      <c r="Q3" s="14">
        <v>90.5</v>
      </c>
      <c r="R3" s="14" t="s">
        <v>43</v>
      </c>
      <c r="S3" s="14" t="s">
        <v>44</v>
      </c>
      <c r="T3" s="14" t="s">
        <v>45</v>
      </c>
      <c r="U3" s="14"/>
    </row>
    <row r="4" ht="29.45" customHeight="1" spans="1:21">
      <c r="A4" s="19"/>
      <c r="B4" s="11" t="s">
        <v>46</v>
      </c>
      <c r="C4" s="11" t="s">
        <v>36</v>
      </c>
      <c r="D4" s="11" t="s">
        <v>37</v>
      </c>
      <c r="E4" s="11">
        <v>1</v>
      </c>
      <c r="F4" s="11"/>
      <c r="G4" s="11">
        <f t="shared" ref="G4:G12" si="0">E4*F4</f>
        <v>0</v>
      </c>
      <c r="H4" s="11" t="s">
        <v>47</v>
      </c>
      <c r="I4" s="14" t="s">
        <v>48</v>
      </c>
      <c r="J4" s="14" t="s">
        <v>49</v>
      </c>
      <c r="K4" s="14" t="s">
        <v>50</v>
      </c>
      <c r="L4" s="14" t="s">
        <v>51</v>
      </c>
      <c r="M4" s="14">
        <v>2250</v>
      </c>
      <c r="N4" s="14">
        <v>1.75</v>
      </c>
      <c r="O4" s="14">
        <v>2.2</v>
      </c>
      <c r="P4" s="14">
        <v>4.95</v>
      </c>
      <c r="Q4" s="14">
        <v>90.5</v>
      </c>
      <c r="R4" s="14" t="s">
        <v>43</v>
      </c>
      <c r="S4" s="14" t="s">
        <v>44</v>
      </c>
      <c r="T4" s="14" t="s">
        <v>45</v>
      </c>
      <c r="U4" s="14" t="s">
        <v>52</v>
      </c>
    </row>
    <row r="5" ht="29.45" customHeight="1" spans="1:21">
      <c r="A5" s="19"/>
      <c r="B5" s="11" t="s">
        <v>53</v>
      </c>
      <c r="C5" s="11" t="s">
        <v>54</v>
      </c>
      <c r="D5" s="11" t="s">
        <v>37</v>
      </c>
      <c r="E5" s="11">
        <v>1</v>
      </c>
      <c r="F5" s="11"/>
      <c r="G5" s="11">
        <f t="shared" si="0"/>
        <v>0</v>
      </c>
      <c r="H5" s="11" t="s">
        <v>38</v>
      </c>
      <c r="I5" s="14" t="s">
        <v>39</v>
      </c>
      <c r="J5" s="14" t="s">
        <v>40</v>
      </c>
      <c r="K5" s="14" t="s">
        <v>41</v>
      </c>
      <c r="L5" s="14" t="s">
        <v>42</v>
      </c>
      <c r="M5" s="14">
        <v>1600</v>
      </c>
      <c r="N5" s="14">
        <v>1.75</v>
      </c>
      <c r="O5" s="14">
        <v>2.2</v>
      </c>
      <c r="P5" s="14">
        <v>4.85</v>
      </c>
      <c r="Q5" s="14">
        <v>90.5</v>
      </c>
      <c r="R5" s="14" t="s">
        <v>43</v>
      </c>
      <c r="S5" s="14" t="s">
        <v>44</v>
      </c>
      <c r="T5" s="14" t="s">
        <v>55</v>
      </c>
      <c r="U5" s="14"/>
    </row>
    <row r="6" ht="29.45" customHeight="1" spans="1:21">
      <c r="A6" s="19"/>
      <c r="B6" s="11" t="s">
        <v>56</v>
      </c>
      <c r="C6" s="11" t="s">
        <v>57</v>
      </c>
      <c r="D6" s="11" t="s">
        <v>37</v>
      </c>
      <c r="E6" s="11">
        <v>1</v>
      </c>
      <c r="F6" s="11"/>
      <c r="G6" s="11">
        <f t="shared" si="0"/>
        <v>0</v>
      </c>
      <c r="H6" s="11" t="s">
        <v>38</v>
      </c>
      <c r="I6" s="14" t="s">
        <v>39</v>
      </c>
      <c r="J6" s="14" t="s">
        <v>40</v>
      </c>
      <c r="K6" s="14" t="s">
        <v>41</v>
      </c>
      <c r="L6" s="14" t="s">
        <v>42</v>
      </c>
      <c r="M6" s="14">
        <v>1600</v>
      </c>
      <c r="N6" s="14">
        <v>1.75</v>
      </c>
      <c r="O6" s="14">
        <v>2.2</v>
      </c>
      <c r="P6" s="14">
        <v>4.85</v>
      </c>
      <c r="Q6" s="14">
        <v>90.5</v>
      </c>
      <c r="R6" s="14" t="s">
        <v>43</v>
      </c>
      <c r="S6" s="14" t="s">
        <v>44</v>
      </c>
      <c r="T6" s="14" t="s">
        <v>55</v>
      </c>
      <c r="U6" s="14"/>
    </row>
    <row r="7" ht="29.45" customHeight="1" spans="1:21">
      <c r="A7" s="19"/>
      <c r="B7" s="11" t="s">
        <v>58</v>
      </c>
      <c r="C7" s="11" t="s">
        <v>59</v>
      </c>
      <c r="D7" s="11" t="s">
        <v>37</v>
      </c>
      <c r="E7" s="11">
        <v>1</v>
      </c>
      <c r="F7" s="11"/>
      <c r="G7" s="11">
        <f t="shared" si="0"/>
        <v>0</v>
      </c>
      <c r="H7" s="11" t="s">
        <v>38</v>
      </c>
      <c r="I7" s="14" t="s">
        <v>39</v>
      </c>
      <c r="J7" s="14" t="s">
        <v>40</v>
      </c>
      <c r="K7" s="14" t="s">
        <v>41</v>
      </c>
      <c r="L7" s="14" t="s">
        <v>42</v>
      </c>
      <c r="M7" s="14">
        <v>1600</v>
      </c>
      <c r="N7" s="14">
        <v>1.75</v>
      </c>
      <c r="O7" s="14">
        <v>2.2</v>
      </c>
      <c r="P7" s="14">
        <v>4.85</v>
      </c>
      <c r="Q7" s="14">
        <v>90.5</v>
      </c>
      <c r="R7" s="14" t="s">
        <v>43</v>
      </c>
      <c r="S7" s="14" t="s">
        <v>44</v>
      </c>
      <c r="T7" s="14" t="s">
        <v>55</v>
      </c>
      <c r="U7" s="14" t="s">
        <v>60</v>
      </c>
    </row>
    <row r="8" ht="38.85" customHeight="1" spans="1:21">
      <c r="A8" s="19"/>
      <c r="B8" s="11" t="s">
        <v>61</v>
      </c>
      <c r="C8" s="11" t="s">
        <v>62</v>
      </c>
      <c r="D8" s="11" t="s">
        <v>37</v>
      </c>
      <c r="E8" s="11">
        <v>2</v>
      </c>
      <c r="F8" s="11"/>
      <c r="G8" s="11">
        <f t="shared" si="0"/>
        <v>0</v>
      </c>
      <c r="H8" s="11" t="s">
        <v>38</v>
      </c>
      <c r="I8" s="14" t="s">
        <v>63</v>
      </c>
      <c r="J8" s="14" t="s">
        <v>40</v>
      </c>
      <c r="K8" s="14" t="s">
        <v>64</v>
      </c>
      <c r="L8" s="14" t="s">
        <v>65</v>
      </c>
      <c r="M8" s="14">
        <v>1600</v>
      </c>
      <c r="N8" s="14">
        <v>1.5</v>
      </c>
      <c r="O8" s="14">
        <v>1.8</v>
      </c>
      <c r="P8" s="14">
        <v>4.8</v>
      </c>
      <c r="Q8" s="14">
        <v>8.7</v>
      </c>
      <c r="R8" s="14" t="s">
        <v>66</v>
      </c>
      <c r="S8" s="14" t="s">
        <v>67</v>
      </c>
      <c r="T8" s="14" t="s">
        <v>45</v>
      </c>
      <c r="U8" s="14" t="s">
        <v>68</v>
      </c>
    </row>
    <row r="9" ht="38.25" customHeight="1" spans="1:21">
      <c r="A9" s="19"/>
      <c r="B9" s="11" t="s">
        <v>69</v>
      </c>
      <c r="C9" s="11" t="s">
        <v>70</v>
      </c>
      <c r="D9" s="11" t="s">
        <v>71</v>
      </c>
      <c r="E9" s="11">
        <v>1</v>
      </c>
      <c r="F9" s="11"/>
      <c r="G9" s="11">
        <f t="shared" si="0"/>
        <v>0</v>
      </c>
      <c r="H9" s="11" t="s">
        <v>38</v>
      </c>
      <c r="I9" s="14" t="s">
        <v>72</v>
      </c>
      <c r="J9" s="14" t="s">
        <v>73</v>
      </c>
      <c r="K9" s="14" t="s">
        <v>41</v>
      </c>
      <c r="L9" s="14" t="s">
        <v>42</v>
      </c>
      <c r="M9" s="14">
        <v>1050</v>
      </c>
      <c r="N9" s="14">
        <v>1.5</v>
      </c>
      <c r="O9" s="14">
        <v>1.8</v>
      </c>
      <c r="P9" s="14">
        <v>4.2</v>
      </c>
      <c r="Q9" s="14">
        <v>10.5</v>
      </c>
      <c r="R9" s="14" t="s">
        <v>74</v>
      </c>
      <c r="S9" s="14" t="s">
        <v>44</v>
      </c>
      <c r="T9" s="14" t="s">
        <v>55</v>
      </c>
      <c r="U9" s="14" t="s">
        <v>75</v>
      </c>
    </row>
    <row r="10" ht="51" customHeight="1" spans="1:21">
      <c r="A10" s="19"/>
      <c r="B10" s="11" t="s">
        <v>76</v>
      </c>
      <c r="C10" s="11" t="s">
        <v>77</v>
      </c>
      <c r="D10" s="11" t="s">
        <v>71</v>
      </c>
      <c r="E10" s="11">
        <v>1</v>
      </c>
      <c r="F10" s="11"/>
      <c r="G10" s="11">
        <f t="shared" si="0"/>
        <v>0</v>
      </c>
      <c r="H10" s="11" t="s">
        <v>38</v>
      </c>
      <c r="I10" s="14" t="s">
        <v>78</v>
      </c>
      <c r="J10" s="14" t="s">
        <v>79</v>
      </c>
      <c r="K10" s="14" t="s">
        <v>80</v>
      </c>
      <c r="L10" s="14" t="s">
        <v>81</v>
      </c>
      <c r="M10" s="14">
        <v>550</v>
      </c>
      <c r="N10" s="14">
        <v>1.5</v>
      </c>
      <c r="O10" s="14">
        <v>1.8</v>
      </c>
      <c r="P10" s="14">
        <v>4.2</v>
      </c>
      <c r="Q10" s="14">
        <v>17.1</v>
      </c>
      <c r="R10" s="14" t="s">
        <v>82</v>
      </c>
      <c r="S10" s="14" t="s">
        <v>67</v>
      </c>
      <c r="T10" s="14" t="s">
        <v>55</v>
      </c>
      <c r="U10" s="14" t="s">
        <v>83</v>
      </c>
    </row>
    <row r="11" ht="29.45" customHeight="1" spans="1:21">
      <c r="A11" s="19"/>
      <c r="B11" s="11" t="s">
        <v>84</v>
      </c>
      <c r="C11" s="11" t="s">
        <v>85</v>
      </c>
      <c r="D11" s="11" t="s">
        <v>86</v>
      </c>
      <c r="E11" s="11">
        <v>1</v>
      </c>
      <c r="F11" s="11"/>
      <c r="G11" s="11">
        <f t="shared" si="0"/>
        <v>0</v>
      </c>
      <c r="H11" s="11" t="s">
        <v>38</v>
      </c>
      <c r="I11" s="14" t="s">
        <v>87</v>
      </c>
      <c r="J11" s="14" t="s">
        <v>88</v>
      </c>
      <c r="K11" s="14" t="s">
        <v>89</v>
      </c>
      <c r="L11" s="14" t="s">
        <v>90</v>
      </c>
      <c r="M11" s="14">
        <v>1050</v>
      </c>
      <c r="N11" s="14">
        <v>1.5</v>
      </c>
      <c r="O11" s="14">
        <v>1.8</v>
      </c>
      <c r="P11" s="14">
        <v>4.2</v>
      </c>
      <c r="Q11" s="14">
        <v>15.6</v>
      </c>
      <c r="R11" s="14" t="s">
        <v>91</v>
      </c>
      <c r="S11" s="14" t="s">
        <v>44</v>
      </c>
      <c r="T11" s="14" t="s">
        <v>55</v>
      </c>
      <c r="U11" s="14" t="s">
        <v>60</v>
      </c>
    </row>
    <row r="12" ht="29.45" customHeight="1" spans="1:21">
      <c r="A12" s="19"/>
      <c r="B12" s="11" t="s">
        <v>92</v>
      </c>
      <c r="C12" s="11" t="s">
        <v>85</v>
      </c>
      <c r="D12" s="11" t="s">
        <v>86</v>
      </c>
      <c r="E12" s="11">
        <v>1</v>
      </c>
      <c r="F12" s="11"/>
      <c r="G12" s="11">
        <f t="shared" si="0"/>
        <v>0</v>
      </c>
      <c r="H12" s="11" t="s">
        <v>38</v>
      </c>
      <c r="I12" s="14" t="s">
        <v>93</v>
      </c>
      <c r="J12" s="14" t="s">
        <v>94</v>
      </c>
      <c r="K12" s="14" t="s">
        <v>89</v>
      </c>
      <c r="L12" s="14" t="s">
        <v>90</v>
      </c>
      <c r="M12" s="14">
        <v>1050</v>
      </c>
      <c r="N12" s="14">
        <v>1.5</v>
      </c>
      <c r="O12" s="14">
        <v>1.8</v>
      </c>
      <c r="P12" s="14">
        <v>4.2</v>
      </c>
      <c r="Q12" s="14">
        <v>15.6</v>
      </c>
      <c r="R12" s="14" t="s">
        <v>91</v>
      </c>
      <c r="S12" s="14" t="s">
        <v>44</v>
      </c>
      <c r="T12" s="14" t="s">
        <v>55</v>
      </c>
      <c r="U12" s="14" t="s">
        <v>60</v>
      </c>
    </row>
    <row r="13" ht="29.45" customHeight="1" spans="1:21">
      <c r="A13" s="12" t="s">
        <v>95</v>
      </c>
      <c r="B13" s="12"/>
      <c r="C13" s="12"/>
      <c r="D13" s="12"/>
      <c r="E13" s="12"/>
      <c r="F13" s="12"/>
      <c r="G13" s="12">
        <f>SUM(G3:G12)</f>
        <v>0</v>
      </c>
      <c r="H13" s="12"/>
      <c r="I13" s="12"/>
      <c r="J13" s="15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5"/>
    </row>
    <row r="14" ht="30" customHeight="1"/>
    <row r="15" ht="30" customHeight="1"/>
    <row r="16" ht="30" customHeight="1"/>
    <row r="17" ht="30" customHeight="1"/>
    <row r="18" ht="30" customHeight="1"/>
  </sheetData>
  <mergeCells count="3">
    <mergeCell ref="A1:U1"/>
    <mergeCell ref="A13:B13"/>
    <mergeCell ref="A3:A12"/>
  </mergeCells>
  <pageMargins left="0.7" right="0.7" top="0.75" bottom="0.75" header="0.3" footer="0.3"/>
  <pageSetup paperSize="9" scale="4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U18"/>
  <sheetViews>
    <sheetView view="pageBreakPreview" zoomScale="70" zoomScaleNormal="85" workbookViewId="0">
      <selection activeCell="L10" sqref="L10"/>
    </sheetView>
  </sheetViews>
  <sheetFormatPr defaultColWidth="9" defaultRowHeight="13.5"/>
  <cols>
    <col min="1" max="1" width="14.1327433628319" style="2" customWidth="1"/>
    <col min="2" max="2" width="13.7345132743363" style="2" customWidth="1"/>
    <col min="3" max="3" width="22.1327433628319" style="2" customWidth="1"/>
    <col min="4" max="4" width="12.2654867256637" style="2" customWidth="1"/>
    <col min="5" max="5" width="6.26548672566372" style="2" customWidth="1"/>
    <col min="6" max="6" width="11.2035398230088" style="2" customWidth="1"/>
    <col min="7" max="7" width="8.83185840707965" style="2" customWidth="1"/>
    <col min="8" max="8" width="7.46902654867257" style="2" customWidth="1"/>
    <col min="9" max="9" width="15.4690265486726" style="2" customWidth="1"/>
    <col min="10" max="10" width="22.6637168141593" style="2" customWidth="1"/>
    <col min="11" max="11" width="14.6017699115044" style="2" customWidth="1"/>
    <col min="12" max="12" width="13.1858407079646" style="2" customWidth="1"/>
    <col min="13" max="13" width="13.4778761061947" style="3" customWidth="1"/>
    <col min="14" max="14" width="11.7699115044248" style="2" customWidth="1"/>
    <col min="15" max="15" width="11.3982300884956" style="2" customWidth="1"/>
    <col min="16" max="16" width="12.1327433628319" style="2" customWidth="1"/>
    <col min="17" max="17" width="11.6017699115044" style="2" customWidth="1"/>
    <col min="18" max="19" width="12.1327433628319" style="2" customWidth="1"/>
    <col min="20" max="20" width="10.6017699115044" style="2" customWidth="1"/>
    <col min="21" max="21" width="21.7345132743363" style="2" customWidth="1"/>
    <col min="22" max="16384" width="9" style="2"/>
  </cols>
  <sheetData>
    <row r="1" ht="35.25" customHeight="1" spans="1:21">
      <c r="A1" s="5" t="s">
        <v>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3" customHeight="1" spans="1:21">
      <c r="A2" s="6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1" t="s">
        <v>97</v>
      </c>
      <c r="G2" s="11" t="s">
        <v>98</v>
      </c>
      <c r="H2" s="11" t="s">
        <v>21</v>
      </c>
      <c r="I2" s="11" t="s">
        <v>22</v>
      </c>
      <c r="J2" s="13" t="s">
        <v>23</v>
      </c>
      <c r="K2" s="11" t="s">
        <v>24</v>
      </c>
      <c r="L2" s="11" t="s">
        <v>25</v>
      </c>
      <c r="M2" s="11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1" t="s">
        <v>32</v>
      </c>
      <c r="T2" s="11" t="s">
        <v>33</v>
      </c>
      <c r="U2" s="11" t="s">
        <v>4</v>
      </c>
    </row>
    <row r="3" ht="29.45" customHeight="1" spans="1:21">
      <c r="A3" s="7" t="s">
        <v>34</v>
      </c>
      <c r="B3" s="11" t="s">
        <v>35</v>
      </c>
      <c r="C3" s="11" t="s">
        <v>36</v>
      </c>
      <c r="D3" s="11" t="s">
        <v>37</v>
      </c>
      <c r="E3" s="11">
        <v>2</v>
      </c>
      <c r="F3" s="11"/>
      <c r="G3" s="11">
        <f>E3*F3</f>
        <v>0</v>
      </c>
      <c r="H3" s="11" t="s">
        <v>38</v>
      </c>
      <c r="I3" s="14" t="s">
        <v>39</v>
      </c>
      <c r="J3" s="14" t="s">
        <v>40</v>
      </c>
      <c r="K3" s="14" t="s">
        <v>41</v>
      </c>
      <c r="L3" s="14" t="s">
        <v>42</v>
      </c>
      <c r="M3" s="14">
        <v>1600</v>
      </c>
      <c r="N3" s="14">
        <v>1.75</v>
      </c>
      <c r="O3" s="14">
        <v>2.2</v>
      </c>
      <c r="P3" s="14">
        <v>4.85</v>
      </c>
      <c r="Q3" s="14">
        <v>90.5</v>
      </c>
      <c r="R3" s="14" t="s">
        <v>43</v>
      </c>
      <c r="S3" s="14" t="s">
        <v>44</v>
      </c>
      <c r="T3" s="14" t="s">
        <v>45</v>
      </c>
      <c r="U3" s="14"/>
    </row>
    <row r="4" ht="29.45" customHeight="1" spans="1:21">
      <c r="A4" s="7"/>
      <c r="B4" s="11" t="s">
        <v>46</v>
      </c>
      <c r="C4" s="11" t="s">
        <v>36</v>
      </c>
      <c r="D4" s="11" t="s">
        <v>37</v>
      </c>
      <c r="E4" s="11">
        <v>1</v>
      </c>
      <c r="F4" s="11"/>
      <c r="G4" s="11">
        <f t="shared" ref="G4:G12" si="0">E4*F4</f>
        <v>0</v>
      </c>
      <c r="H4" s="11" t="s">
        <v>47</v>
      </c>
      <c r="I4" s="14" t="s">
        <v>48</v>
      </c>
      <c r="J4" s="14" t="s">
        <v>49</v>
      </c>
      <c r="K4" s="14" t="s">
        <v>50</v>
      </c>
      <c r="L4" s="14" t="s">
        <v>51</v>
      </c>
      <c r="M4" s="14">
        <v>2250</v>
      </c>
      <c r="N4" s="14">
        <v>1.75</v>
      </c>
      <c r="O4" s="14">
        <v>2.2</v>
      </c>
      <c r="P4" s="14">
        <v>4.95</v>
      </c>
      <c r="Q4" s="14">
        <v>90.5</v>
      </c>
      <c r="R4" s="14" t="s">
        <v>43</v>
      </c>
      <c r="S4" s="14" t="s">
        <v>44</v>
      </c>
      <c r="T4" s="14" t="s">
        <v>45</v>
      </c>
      <c r="U4" s="14" t="s">
        <v>52</v>
      </c>
    </row>
    <row r="5" ht="29.45" customHeight="1" spans="1:21">
      <c r="A5" s="7"/>
      <c r="B5" s="11" t="s">
        <v>53</v>
      </c>
      <c r="C5" s="11" t="s">
        <v>54</v>
      </c>
      <c r="D5" s="11" t="s">
        <v>37</v>
      </c>
      <c r="E5" s="11">
        <v>1</v>
      </c>
      <c r="F5" s="11"/>
      <c r="G5" s="11">
        <f t="shared" si="0"/>
        <v>0</v>
      </c>
      <c r="H5" s="11" t="s">
        <v>38</v>
      </c>
      <c r="I5" s="14" t="s">
        <v>39</v>
      </c>
      <c r="J5" s="14" t="s">
        <v>40</v>
      </c>
      <c r="K5" s="14" t="s">
        <v>41</v>
      </c>
      <c r="L5" s="14" t="s">
        <v>42</v>
      </c>
      <c r="M5" s="14">
        <v>1600</v>
      </c>
      <c r="N5" s="14">
        <v>1.75</v>
      </c>
      <c r="O5" s="14">
        <v>2.2</v>
      </c>
      <c r="P5" s="14">
        <v>4.85</v>
      </c>
      <c r="Q5" s="14">
        <v>90.5</v>
      </c>
      <c r="R5" s="14" t="s">
        <v>43</v>
      </c>
      <c r="S5" s="14" t="s">
        <v>44</v>
      </c>
      <c r="T5" s="14" t="s">
        <v>55</v>
      </c>
      <c r="U5" s="14"/>
    </row>
    <row r="6" ht="29.45" customHeight="1" spans="1:21">
      <c r="A6" s="7"/>
      <c r="B6" s="11" t="s">
        <v>56</v>
      </c>
      <c r="C6" s="11" t="s">
        <v>57</v>
      </c>
      <c r="D6" s="11" t="s">
        <v>37</v>
      </c>
      <c r="E6" s="11">
        <v>1</v>
      </c>
      <c r="F6" s="11"/>
      <c r="G6" s="11">
        <f t="shared" si="0"/>
        <v>0</v>
      </c>
      <c r="H6" s="11" t="s">
        <v>38</v>
      </c>
      <c r="I6" s="14" t="s">
        <v>39</v>
      </c>
      <c r="J6" s="14" t="s">
        <v>40</v>
      </c>
      <c r="K6" s="14" t="s">
        <v>41</v>
      </c>
      <c r="L6" s="14" t="s">
        <v>42</v>
      </c>
      <c r="M6" s="14">
        <v>1600</v>
      </c>
      <c r="N6" s="14">
        <v>1.75</v>
      </c>
      <c r="O6" s="14">
        <v>2.2</v>
      </c>
      <c r="P6" s="14">
        <v>4.85</v>
      </c>
      <c r="Q6" s="14">
        <v>90.5</v>
      </c>
      <c r="R6" s="14" t="s">
        <v>43</v>
      </c>
      <c r="S6" s="14" t="s">
        <v>44</v>
      </c>
      <c r="T6" s="14" t="s">
        <v>55</v>
      </c>
      <c r="U6" s="14"/>
    </row>
    <row r="7" ht="29.45" customHeight="1" spans="1:21">
      <c r="A7" s="7"/>
      <c r="B7" s="11" t="s">
        <v>58</v>
      </c>
      <c r="C7" s="11" t="s">
        <v>59</v>
      </c>
      <c r="D7" s="11" t="s">
        <v>37</v>
      </c>
      <c r="E7" s="11">
        <v>1</v>
      </c>
      <c r="F7" s="11"/>
      <c r="G7" s="11">
        <f t="shared" si="0"/>
        <v>0</v>
      </c>
      <c r="H7" s="11" t="s">
        <v>38</v>
      </c>
      <c r="I7" s="14" t="s">
        <v>39</v>
      </c>
      <c r="J7" s="14" t="s">
        <v>40</v>
      </c>
      <c r="K7" s="14" t="s">
        <v>41</v>
      </c>
      <c r="L7" s="14" t="s">
        <v>42</v>
      </c>
      <c r="M7" s="14">
        <v>1600</v>
      </c>
      <c r="N7" s="14">
        <v>1.75</v>
      </c>
      <c r="O7" s="14">
        <v>2.2</v>
      </c>
      <c r="P7" s="14">
        <v>4.85</v>
      </c>
      <c r="Q7" s="14">
        <v>90.5</v>
      </c>
      <c r="R7" s="14" t="s">
        <v>43</v>
      </c>
      <c r="S7" s="14" t="s">
        <v>44</v>
      </c>
      <c r="T7" s="14" t="s">
        <v>55</v>
      </c>
      <c r="U7" s="14" t="s">
        <v>60</v>
      </c>
    </row>
    <row r="8" ht="40.9" customHeight="1" spans="1:21">
      <c r="A8" s="7"/>
      <c r="B8" s="11" t="s">
        <v>61</v>
      </c>
      <c r="C8" s="11" t="s">
        <v>62</v>
      </c>
      <c r="D8" s="11" t="s">
        <v>37</v>
      </c>
      <c r="E8" s="11">
        <v>2</v>
      </c>
      <c r="F8" s="11"/>
      <c r="G8" s="11">
        <f t="shared" si="0"/>
        <v>0</v>
      </c>
      <c r="H8" s="11" t="s">
        <v>38</v>
      </c>
      <c r="I8" s="14" t="s">
        <v>63</v>
      </c>
      <c r="J8" s="14" t="s">
        <v>40</v>
      </c>
      <c r="K8" s="14" t="s">
        <v>64</v>
      </c>
      <c r="L8" s="14" t="s">
        <v>65</v>
      </c>
      <c r="M8" s="14">
        <v>1600</v>
      </c>
      <c r="N8" s="14">
        <v>1.5</v>
      </c>
      <c r="O8" s="14">
        <v>1.8</v>
      </c>
      <c r="P8" s="14">
        <v>4.8</v>
      </c>
      <c r="Q8" s="14">
        <v>8.7</v>
      </c>
      <c r="R8" s="14" t="s">
        <v>66</v>
      </c>
      <c r="S8" s="14" t="s">
        <v>67</v>
      </c>
      <c r="T8" s="14" t="s">
        <v>45</v>
      </c>
      <c r="U8" s="14" t="s">
        <v>68</v>
      </c>
    </row>
    <row r="9" ht="34.9" customHeight="1" spans="1:21">
      <c r="A9" s="7"/>
      <c r="B9" s="11" t="s">
        <v>69</v>
      </c>
      <c r="C9" s="11" t="s">
        <v>70</v>
      </c>
      <c r="D9" s="11" t="s">
        <v>71</v>
      </c>
      <c r="E9" s="11">
        <v>1</v>
      </c>
      <c r="F9" s="11"/>
      <c r="G9" s="11">
        <f t="shared" si="0"/>
        <v>0</v>
      </c>
      <c r="H9" s="11" t="s">
        <v>38</v>
      </c>
      <c r="I9" s="14" t="s">
        <v>72</v>
      </c>
      <c r="J9" s="14" t="s">
        <v>73</v>
      </c>
      <c r="K9" s="14" t="s">
        <v>41</v>
      </c>
      <c r="L9" s="14" t="s">
        <v>42</v>
      </c>
      <c r="M9" s="14">
        <v>1050</v>
      </c>
      <c r="N9" s="14">
        <v>1.5</v>
      </c>
      <c r="O9" s="14">
        <v>1.8</v>
      </c>
      <c r="P9" s="14">
        <v>4.2</v>
      </c>
      <c r="Q9" s="14">
        <v>10.5</v>
      </c>
      <c r="R9" s="14" t="s">
        <v>74</v>
      </c>
      <c r="S9" s="14" t="s">
        <v>44</v>
      </c>
      <c r="T9" s="14" t="s">
        <v>55</v>
      </c>
      <c r="U9" s="14" t="s">
        <v>75</v>
      </c>
    </row>
    <row r="10" ht="51" customHeight="1" spans="1:21">
      <c r="A10" s="7"/>
      <c r="B10" s="11" t="s">
        <v>76</v>
      </c>
      <c r="C10" s="11" t="s">
        <v>77</v>
      </c>
      <c r="D10" s="11" t="s">
        <v>71</v>
      </c>
      <c r="E10" s="11">
        <v>1</v>
      </c>
      <c r="F10" s="11"/>
      <c r="G10" s="11">
        <f t="shared" si="0"/>
        <v>0</v>
      </c>
      <c r="H10" s="11" t="s">
        <v>38</v>
      </c>
      <c r="I10" s="14" t="s">
        <v>78</v>
      </c>
      <c r="J10" s="14" t="s">
        <v>79</v>
      </c>
      <c r="K10" s="14" t="s">
        <v>80</v>
      </c>
      <c r="L10" s="14" t="s">
        <v>81</v>
      </c>
      <c r="M10" s="14">
        <v>550</v>
      </c>
      <c r="N10" s="14">
        <v>1.5</v>
      </c>
      <c r="O10" s="14">
        <v>1.8</v>
      </c>
      <c r="P10" s="14">
        <v>4.2</v>
      </c>
      <c r="Q10" s="14">
        <v>17.1</v>
      </c>
      <c r="R10" s="14" t="s">
        <v>82</v>
      </c>
      <c r="S10" s="14" t="s">
        <v>67</v>
      </c>
      <c r="T10" s="14" t="s">
        <v>55</v>
      </c>
      <c r="U10" s="14" t="s">
        <v>83</v>
      </c>
    </row>
    <row r="11" ht="29.45" customHeight="1" spans="1:21">
      <c r="A11" s="7"/>
      <c r="B11" s="11" t="s">
        <v>84</v>
      </c>
      <c r="C11" s="11" t="s">
        <v>85</v>
      </c>
      <c r="D11" s="11" t="s">
        <v>86</v>
      </c>
      <c r="E11" s="11">
        <v>1</v>
      </c>
      <c r="F11" s="11"/>
      <c r="G11" s="11">
        <f t="shared" si="0"/>
        <v>0</v>
      </c>
      <c r="H11" s="11" t="s">
        <v>38</v>
      </c>
      <c r="I11" s="14" t="s">
        <v>87</v>
      </c>
      <c r="J11" s="14" t="s">
        <v>88</v>
      </c>
      <c r="K11" s="14" t="s">
        <v>89</v>
      </c>
      <c r="L11" s="14" t="s">
        <v>90</v>
      </c>
      <c r="M11" s="14">
        <v>1050</v>
      </c>
      <c r="N11" s="14">
        <v>1.5</v>
      </c>
      <c r="O11" s="14">
        <v>1.8</v>
      </c>
      <c r="P11" s="14">
        <v>4.2</v>
      </c>
      <c r="Q11" s="14">
        <v>15.6</v>
      </c>
      <c r="R11" s="14" t="s">
        <v>91</v>
      </c>
      <c r="S11" s="14" t="s">
        <v>44</v>
      </c>
      <c r="T11" s="14" t="s">
        <v>55</v>
      </c>
      <c r="U11" s="14" t="s">
        <v>60</v>
      </c>
    </row>
    <row r="12" ht="29.45" customHeight="1" spans="1:21">
      <c r="A12" s="7"/>
      <c r="B12" s="11" t="s">
        <v>92</v>
      </c>
      <c r="C12" s="11" t="s">
        <v>85</v>
      </c>
      <c r="D12" s="11" t="s">
        <v>86</v>
      </c>
      <c r="E12" s="11">
        <v>1</v>
      </c>
      <c r="F12" s="11"/>
      <c r="G12" s="11">
        <f t="shared" si="0"/>
        <v>0</v>
      </c>
      <c r="H12" s="11" t="s">
        <v>38</v>
      </c>
      <c r="I12" s="14" t="s">
        <v>93</v>
      </c>
      <c r="J12" s="14" t="s">
        <v>94</v>
      </c>
      <c r="K12" s="14" t="s">
        <v>89</v>
      </c>
      <c r="L12" s="14" t="s">
        <v>90</v>
      </c>
      <c r="M12" s="14">
        <v>1050</v>
      </c>
      <c r="N12" s="14">
        <v>1.5</v>
      </c>
      <c r="O12" s="14">
        <v>1.8</v>
      </c>
      <c r="P12" s="14">
        <v>4.2</v>
      </c>
      <c r="Q12" s="14">
        <v>15.6</v>
      </c>
      <c r="R12" s="14" t="s">
        <v>91</v>
      </c>
      <c r="S12" s="14" t="s">
        <v>44</v>
      </c>
      <c r="T12" s="14" t="s">
        <v>55</v>
      </c>
      <c r="U12" s="14" t="s">
        <v>60</v>
      </c>
    </row>
    <row r="13" ht="29.45" customHeight="1" spans="1:21">
      <c r="A13" s="12" t="s">
        <v>99</v>
      </c>
      <c r="B13" s="12"/>
      <c r="C13" s="12"/>
      <c r="D13" s="12"/>
      <c r="E13" s="12"/>
      <c r="F13" s="12"/>
      <c r="G13" s="12">
        <f>SUM(G3:G12)</f>
        <v>0</v>
      </c>
      <c r="H13" s="12"/>
      <c r="I13" s="12"/>
      <c r="J13" s="15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5"/>
    </row>
    <row r="14" ht="30" customHeight="1"/>
    <row r="15" ht="30" customHeight="1"/>
    <row r="16" ht="30" customHeight="1"/>
    <row r="17" ht="30" customHeight="1"/>
    <row r="18" ht="30" customHeight="1"/>
  </sheetData>
  <mergeCells count="3">
    <mergeCell ref="A1:U1"/>
    <mergeCell ref="A13:B13"/>
    <mergeCell ref="A3:A12"/>
  </mergeCells>
  <pageMargins left="0.7" right="0.7" top="0.75" bottom="0.75" header="0.3" footer="0.3"/>
  <pageSetup paperSize="9" scale="4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R17"/>
  <sheetViews>
    <sheetView view="pageBreakPreview" zoomScale="55" zoomScaleNormal="85" workbookViewId="0">
      <selection activeCell="L7" sqref="L7"/>
    </sheetView>
  </sheetViews>
  <sheetFormatPr defaultColWidth="9" defaultRowHeight="13.5"/>
  <cols>
    <col min="1" max="1" width="14.1327433628319" style="2" customWidth="1"/>
    <col min="2" max="2" width="19" style="2" customWidth="1"/>
    <col min="3" max="3" width="10.6017699115044" style="2" customWidth="1"/>
    <col min="4" max="4" width="20.4690265486726" style="2" customWidth="1"/>
    <col min="5" max="5" width="6.26548672566372" style="2" customWidth="1"/>
    <col min="6" max="6" width="15.4690265486726" style="2" customWidth="1"/>
    <col min="7" max="7" width="10.6017699115044" style="2" customWidth="1"/>
    <col min="8" max="8" width="15.2654867256637" style="2" customWidth="1"/>
    <col min="9" max="9" width="10.6017699115044" style="2" customWidth="1"/>
    <col min="10" max="10" width="21.4690265486726" style="2" customWidth="1"/>
    <col min="11" max="11" width="15.4690265486726" style="2" customWidth="1"/>
    <col min="12" max="12" width="16.8672566371681" style="3" customWidth="1"/>
    <col min="13" max="13" width="9" style="2"/>
    <col min="14" max="14" width="15.8672566371681" style="2" customWidth="1"/>
    <col min="15" max="15" width="27.6017699115044" style="2" customWidth="1"/>
    <col min="16" max="16" width="19.2654867256637" style="2" customWidth="1"/>
    <col min="17" max="17" width="12.1327433628319" style="2" customWidth="1"/>
    <col min="18" max="18" width="13.2654867256637" style="4" customWidth="1"/>
    <col min="19" max="16384" width="9" style="2"/>
  </cols>
  <sheetData>
    <row r="1" ht="35.25" customHeight="1" spans="1:18">
      <c r="A1" s="5" t="s">
        <v>100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29.45" customHeight="1" spans="1:18">
      <c r="A2" s="6" t="s">
        <v>14</v>
      </c>
      <c r="B2" s="6" t="s">
        <v>15</v>
      </c>
      <c r="C2" s="6" t="s">
        <v>16</v>
      </c>
      <c r="D2" s="6" t="s">
        <v>17</v>
      </c>
      <c r="E2" s="7" t="s">
        <v>18</v>
      </c>
      <c r="F2" s="7" t="s">
        <v>101</v>
      </c>
      <c r="G2" s="7" t="s">
        <v>102</v>
      </c>
      <c r="H2" s="7" t="s">
        <v>103</v>
      </c>
      <c r="I2" s="7" t="s">
        <v>104</v>
      </c>
      <c r="J2" s="7" t="s">
        <v>105</v>
      </c>
      <c r="K2" s="7" t="s">
        <v>106</v>
      </c>
      <c r="L2" s="10" t="s">
        <v>107</v>
      </c>
      <c r="M2" s="7" t="s">
        <v>108</v>
      </c>
      <c r="N2" s="7" t="s">
        <v>109</v>
      </c>
      <c r="O2" s="7" t="s">
        <v>110</v>
      </c>
      <c r="P2" s="7" t="s">
        <v>111</v>
      </c>
      <c r="Q2" s="7" t="s">
        <v>112</v>
      </c>
      <c r="R2" s="7" t="s">
        <v>4</v>
      </c>
    </row>
    <row r="3" ht="68.85" customHeight="1" spans="1:18">
      <c r="A3" s="7" t="s">
        <v>34</v>
      </c>
      <c r="B3" s="8" t="s">
        <v>35</v>
      </c>
      <c r="C3" s="8" t="s">
        <v>36</v>
      </c>
      <c r="D3" s="8" t="s">
        <v>37</v>
      </c>
      <c r="E3" s="8">
        <v>2</v>
      </c>
      <c r="F3" s="8" t="s">
        <v>113</v>
      </c>
      <c r="G3" s="8" t="s">
        <v>114</v>
      </c>
      <c r="H3" s="8" t="s">
        <v>115</v>
      </c>
      <c r="I3" s="8" t="s">
        <v>116</v>
      </c>
      <c r="J3" s="8" t="s">
        <v>38</v>
      </c>
      <c r="K3" s="8" t="s">
        <v>117</v>
      </c>
      <c r="L3" s="8" t="s">
        <v>118</v>
      </c>
      <c r="M3" s="8" t="s">
        <v>38</v>
      </c>
      <c r="N3" s="8" t="s">
        <v>119</v>
      </c>
      <c r="O3" s="8" t="s">
        <v>120</v>
      </c>
      <c r="P3" s="8" t="s">
        <v>121</v>
      </c>
      <c r="Q3" s="8" t="s">
        <v>122</v>
      </c>
      <c r="R3" s="8" t="s">
        <v>123</v>
      </c>
    </row>
    <row r="4" ht="68.85" customHeight="1" spans="1:18">
      <c r="A4" s="7"/>
      <c r="B4" s="8" t="s">
        <v>46</v>
      </c>
      <c r="C4" s="8" t="s">
        <v>36</v>
      </c>
      <c r="D4" s="8" t="s">
        <v>37</v>
      </c>
      <c r="E4" s="8">
        <v>1</v>
      </c>
      <c r="F4" s="8" t="s">
        <v>113</v>
      </c>
      <c r="G4" s="8" t="s">
        <v>114</v>
      </c>
      <c r="H4" s="8" t="s">
        <v>115</v>
      </c>
      <c r="I4" s="8" t="s">
        <v>116</v>
      </c>
      <c r="J4" s="8" t="s">
        <v>124</v>
      </c>
      <c r="K4" s="8" t="s">
        <v>117</v>
      </c>
      <c r="L4" s="8" t="s">
        <v>118</v>
      </c>
      <c r="M4" s="8" t="s">
        <v>124</v>
      </c>
      <c r="N4" s="8" t="s">
        <v>119</v>
      </c>
      <c r="O4" s="8" t="s">
        <v>125</v>
      </c>
      <c r="P4" s="8" t="s">
        <v>121</v>
      </c>
      <c r="Q4" s="8" t="s">
        <v>122</v>
      </c>
      <c r="R4" s="8" t="s">
        <v>126</v>
      </c>
    </row>
    <row r="5" ht="68.85" customHeight="1" spans="1:18">
      <c r="A5" s="7"/>
      <c r="B5" s="8" t="s">
        <v>53</v>
      </c>
      <c r="C5" s="8" t="s">
        <v>54</v>
      </c>
      <c r="D5" s="8" t="s">
        <v>37</v>
      </c>
      <c r="E5" s="8">
        <v>1</v>
      </c>
      <c r="F5" s="8" t="s">
        <v>113</v>
      </c>
      <c r="G5" s="8" t="s">
        <v>114</v>
      </c>
      <c r="H5" s="8" t="s">
        <v>115</v>
      </c>
      <c r="I5" s="8" t="s">
        <v>116</v>
      </c>
      <c r="J5" s="8" t="s">
        <v>38</v>
      </c>
      <c r="K5" s="8" t="s">
        <v>118</v>
      </c>
      <c r="L5" s="8" t="s">
        <v>118</v>
      </c>
      <c r="M5" s="8" t="s">
        <v>38</v>
      </c>
      <c r="N5" s="8" t="s">
        <v>119</v>
      </c>
      <c r="O5" s="8" t="s">
        <v>127</v>
      </c>
      <c r="P5" s="8" t="s">
        <v>121</v>
      </c>
      <c r="Q5" s="8" t="s">
        <v>122</v>
      </c>
      <c r="R5" s="8" t="s">
        <v>123</v>
      </c>
    </row>
    <row r="6" ht="68.85" customHeight="1" spans="1:18">
      <c r="A6" s="7"/>
      <c r="B6" s="8" t="s">
        <v>56</v>
      </c>
      <c r="C6" s="8" t="s">
        <v>57</v>
      </c>
      <c r="D6" s="8" t="s">
        <v>37</v>
      </c>
      <c r="E6" s="8">
        <v>1</v>
      </c>
      <c r="F6" s="8" t="s">
        <v>113</v>
      </c>
      <c r="G6" s="8" t="s">
        <v>114</v>
      </c>
      <c r="H6" s="8" t="s">
        <v>115</v>
      </c>
      <c r="I6" s="8" t="s">
        <v>116</v>
      </c>
      <c r="J6" s="8" t="s">
        <v>38</v>
      </c>
      <c r="K6" s="8" t="s">
        <v>117</v>
      </c>
      <c r="L6" s="8" t="s">
        <v>118</v>
      </c>
      <c r="M6" s="8" t="s">
        <v>38</v>
      </c>
      <c r="N6" s="8" t="s">
        <v>119</v>
      </c>
      <c r="O6" s="8" t="s">
        <v>128</v>
      </c>
      <c r="P6" s="8" t="s">
        <v>121</v>
      </c>
      <c r="Q6" s="8" t="s">
        <v>122</v>
      </c>
      <c r="R6" s="8" t="s">
        <v>123</v>
      </c>
    </row>
    <row r="7" ht="68.85" customHeight="1" spans="1:18">
      <c r="A7" s="7"/>
      <c r="B7" s="8" t="s">
        <v>58</v>
      </c>
      <c r="C7" s="8" t="s">
        <v>59</v>
      </c>
      <c r="D7" s="8" t="s">
        <v>37</v>
      </c>
      <c r="E7" s="8">
        <v>1</v>
      </c>
      <c r="F7" s="8" t="s">
        <v>113</v>
      </c>
      <c r="G7" s="8" t="s">
        <v>114</v>
      </c>
      <c r="H7" s="8" t="s">
        <v>115</v>
      </c>
      <c r="I7" s="8" t="s">
        <v>116</v>
      </c>
      <c r="J7" s="8" t="s">
        <v>38</v>
      </c>
      <c r="K7" s="8" t="s">
        <v>129</v>
      </c>
      <c r="L7" s="8" t="s">
        <v>118</v>
      </c>
      <c r="M7" s="8" t="s">
        <v>38</v>
      </c>
      <c r="N7" s="8" t="s">
        <v>119</v>
      </c>
      <c r="O7" s="8" t="s">
        <v>130</v>
      </c>
      <c r="P7" s="8" t="s">
        <v>121</v>
      </c>
      <c r="Q7" s="8" t="s">
        <v>122</v>
      </c>
      <c r="R7" s="8" t="s">
        <v>123</v>
      </c>
    </row>
    <row r="8" ht="68.85" customHeight="1" spans="1:18">
      <c r="A8" s="7"/>
      <c r="B8" s="8" t="s">
        <v>61</v>
      </c>
      <c r="C8" s="8" t="s">
        <v>62</v>
      </c>
      <c r="D8" s="8" t="s">
        <v>37</v>
      </c>
      <c r="E8" s="8">
        <v>2</v>
      </c>
      <c r="F8" s="8" t="s">
        <v>113</v>
      </c>
      <c r="G8" s="8" t="s">
        <v>114</v>
      </c>
      <c r="H8" s="8" t="s">
        <v>115</v>
      </c>
      <c r="I8" s="8" t="s">
        <v>116</v>
      </c>
      <c r="J8" s="8" t="s">
        <v>131</v>
      </c>
      <c r="K8" s="8" t="s">
        <v>129</v>
      </c>
      <c r="L8" s="8" t="s">
        <v>118</v>
      </c>
      <c r="M8" s="8" t="s">
        <v>132</v>
      </c>
      <c r="N8" s="8" t="s">
        <v>119</v>
      </c>
      <c r="O8" s="8" t="s">
        <v>133</v>
      </c>
      <c r="P8" s="8" t="s">
        <v>121</v>
      </c>
      <c r="Q8" s="8" t="s">
        <v>122</v>
      </c>
      <c r="R8" s="8" t="s">
        <v>134</v>
      </c>
    </row>
    <row r="9" ht="68.85" customHeight="1" spans="1:18">
      <c r="A9" s="7"/>
      <c r="B9" s="8" t="s">
        <v>69</v>
      </c>
      <c r="C9" s="8" t="s">
        <v>70</v>
      </c>
      <c r="D9" s="8" t="s">
        <v>71</v>
      </c>
      <c r="E9" s="8">
        <v>1</v>
      </c>
      <c r="F9" s="8" t="s">
        <v>113</v>
      </c>
      <c r="G9" s="8" t="s">
        <v>114</v>
      </c>
      <c r="H9" s="8" t="s">
        <v>115</v>
      </c>
      <c r="I9" s="8" t="s">
        <v>116</v>
      </c>
      <c r="J9" s="8" t="s">
        <v>38</v>
      </c>
      <c r="K9" s="8" t="s">
        <v>118</v>
      </c>
      <c r="L9" s="8" t="s">
        <v>118</v>
      </c>
      <c r="M9" s="8" t="s">
        <v>38</v>
      </c>
      <c r="N9" s="8" t="s">
        <v>119</v>
      </c>
      <c r="O9" s="8" t="s">
        <v>135</v>
      </c>
      <c r="P9" s="8" t="s">
        <v>121</v>
      </c>
      <c r="Q9" s="8" t="s">
        <v>122</v>
      </c>
      <c r="R9" s="8" t="s">
        <v>123</v>
      </c>
    </row>
    <row r="10" ht="68.85" customHeight="1" spans="1:18">
      <c r="A10" s="7"/>
      <c r="B10" s="8" t="s">
        <v>76</v>
      </c>
      <c r="C10" s="8" t="s">
        <v>77</v>
      </c>
      <c r="D10" s="8" t="s">
        <v>71</v>
      </c>
      <c r="E10" s="8">
        <v>1</v>
      </c>
      <c r="F10" s="8" t="s">
        <v>113</v>
      </c>
      <c r="G10" s="8" t="s">
        <v>114</v>
      </c>
      <c r="H10" s="8" t="s">
        <v>115</v>
      </c>
      <c r="I10" s="8" t="s">
        <v>116</v>
      </c>
      <c r="J10" s="8" t="s">
        <v>38</v>
      </c>
      <c r="K10" s="8" t="s">
        <v>118</v>
      </c>
      <c r="L10" s="8" t="s">
        <v>118</v>
      </c>
      <c r="M10" s="8" t="s">
        <v>38</v>
      </c>
      <c r="N10" s="8" t="s">
        <v>119</v>
      </c>
      <c r="O10" s="8" t="s">
        <v>136</v>
      </c>
      <c r="P10" s="8" t="s">
        <v>121</v>
      </c>
      <c r="Q10" s="8" t="s">
        <v>122</v>
      </c>
      <c r="R10" s="8" t="s">
        <v>123</v>
      </c>
    </row>
    <row r="11" ht="68.85" customHeight="1" spans="1:18">
      <c r="A11" s="7"/>
      <c r="B11" s="8" t="s">
        <v>84</v>
      </c>
      <c r="C11" s="8" t="s">
        <v>85</v>
      </c>
      <c r="D11" s="8" t="s">
        <v>86</v>
      </c>
      <c r="E11" s="8">
        <v>1</v>
      </c>
      <c r="F11" s="8" t="s">
        <v>113</v>
      </c>
      <c r="G11" s="8" t="s">
        <v>114</v>
      </c>
      <c r="H11" s="8" t="s">
        <v>115</v>
      </c>
      <c r="I11" s="8" t="s">
        <v>116</v>
      </c>
      <c r="J11" s="8" t="s">
        <v>38</v>
      </c>
      <c r="K11" s="8" t="s">
        <v>118</v>
      </c>
      <c r="L11" s="8" t="s">
        <v>118</v>
      </c>
      <c r="M11" s="8" t="s">
        <v>38</v>
      </c>
      <c r="N11" s="8" t="s">
        <v>119</v>
      </c>
      <c r="O11" s="8" t="s">
        <v>137</v>
      </c>
      <c r="P11" s="8" t="s">
        <v>121</v>
      </c>
      <c r="Q11" s="8" t="s">
        <v>122</v>
      </c>
      <c r="R11" s="8" t="s">
        <v>123</v>
      </c>
    </row>
    <row r="12" ht="68.85" customHeight="1" spans="1:18">
      <c r="A12" s="7"/>
      <c r="B12" s="8" t="s">
        <v>92</v>
      </c>
      <c r="C12" s="8" t="s">
        <v>85</v>
      </c>
      <c r="D12" s="8" t="s">
        <v>86</v>
      </c>
      <c r="E12" s="8">
        <v>1</v>
      </c>
      <c r="F12" s="8" t="s">
        <v>113</v>
      </c>
      <c r="G12" s="8" t="s">
        <v>114</v>
      </c>
      <c r="H12" s="8" t="s">
        <v>115</v>
      </c>
      <c r="I12" s="8" t="s">
        <v>116</v>
      </c>
      <c r="J12" s="8" t="s">
        <v>38</v>
      </c>
      <c r="K12" s="8" t="s">
        <v>118</v>
      </c>
      <c r="L12" s="8" t="s">
        <v>118</v>
      </c>
      <c r="M12" s="8" t="s">
        <v>38</v>
      </c>
      <c r="N12" s="8" t="s">
        <v>119</v>
      </c>
      <c r="O12" s="8" t="s">
        <v>138</v>
      </c>
      <c r="P12" s="8" t="s">
        <v>121</v>
      </c>
      <c r="Q12" s="8" t="s">
        <v>122</v>
      </c>
      <c r="R12" s="8" t="s">
        <v>123</v>
      </c>
    </row>
    <row r="13" ht="30" customHeight="1"/>
    <row r="14" ht="30" customHeight="1"/>
    <row r="15" ht="30" customHeight="1"/>
    <row r="16" ht="30" customHeight="1"/>
    <row r="17" ht="30" customHeight="1"/>
  </sheetData>
  <mergeCells count="2">
    <mergeCell ref="A1:R1"/>
    <mergeCell ref="A3:A12"/>
  </mergeCells>
  <pageMargins left="0.7" right="0.7" top="0.75" bottom="0.75" header="0.3" footer="0.3"/>
  <pageSetup paperSize="9" scale="4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N17"/>
  <sheetViews>
    <sheetView zoomScale="85" zoomScaleNormal="85" zoomScaleSheetLayoutView="85" topLeftCell="B1" workbookViewId="0">
      <selection activeCell="J14" sqref="J14"/>
    </sheetView>
  </sheetViews>
  <sheetFormatPr defaultColWidth="9" defaultRowHeight="13.5"/>
  <cols>
    <col min="1" max="1" width="14.1327433628319" style="2" customWidth="1"/>
    <col min="2" max="2" width="19" style="2" customWidth="1"/>
    <col min="3" max="3" width="10.6017699115044" style="2" customWidth="1"/>
    <col min="4" max="4" width="20.4690265486726" style="2" customWidth="1"/>
    <col min="5" max="5" width="6.26548672566372" style="2" customWidth="1"/>
    <col min="6" max="11" width="15.7345132743363" style="2" customWidth="1"/>
    <col min="12" max="12" width="15.7345132743363" style="3" customWidth="1"/>
    <col min="13" max="13" width="16" style="3" customWidth="1"/>
    <col min="14" max="14" width="19.9911504424779" style="4" customWidth="1"/>
    <col min="15" max="16384" width="9" style="2"/>
  </cols>
  <sheetData>
    <row r="1" ht="35.25" customHeight="1" spans="1:14">
      <c r="A1" s="5" t="s">
        <v>139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9.45" customHeight="1" spans="1:14">
      <c r="A2" s="6" t="s">
        <v>14</v>
      </c>
      <c r="B2" s="6" t="s">
        <v>15</v>
      </c>
      <c r="C2" s="6" t="s">
        <v>16</v>
      </c>
      <c r="D2" s="6" t="s">
        <v>17</v>
      </c>
      <c r="E2" s="7" t="s">
        <v>18</v>
      </c>
      <c r="F2" s="7" t="s">
        <v>140</v>
      </c>
      <c r="G2" s="7"/>
      <c r="H2" s="7"/>
      <c r="I2" s="7"/>
      <c r="J2" s="7"/>
      <c r="K2" s="7"/>
      <c r="L2" s="7"/>
      <c r="M2" s="7"/>
      <c r="N2" s="7" t="s">
        <v>4</v>
      </c>
    </row>
    <row r="3" ht="29.45" customHeight="1" spans="1:14">
      <c r="A3" s="7" t="s">
        <v>34</v>
      </c>
      <c r="B3" s="8" t="s">
        <v>35</v>
      </c>
      <c r="C3" s="8" t="s">
        <v>36</v>
      </c>
      <c r="D3" s="8" t="s">
        <v>37</v>
      </c>
      <c r="E3" s="8">
        <v>2</v>
      </c>
      <c r="F3" s="9" t="s">
        <v>141</v>
      </c>
      <c r="G3" s="9" t="s">
        <v>142</v>
      </c>
      <c r="H3" s="9" t="s">
        <v>143</v>
      </c>
      <c r="I3" s="9" t="s">
        <v>144</v>
      </c>
      <c r="J3" s="9" t="s">
        <v>145</v>
      </c>
      <c r="K3" s="9" t="s">
        <v>146</v>
      </c>
      <c r="L3" s="9" t="s">
        <v>147</v>
      </c>
      <c r="M3" s="9" t="s">
        <v>148</v>
      </c>
      <c r="N3" s="8" t="s">
        <v>149</v>
      </c>
    </row>
    <row r="4" ht="29.45" customHeight="1" spans="1:14">
      <c r="A4" s="7"/>
      <c r="B4" s="8" t="s">
        <v>46</v>
      </c>
      <c r="C4" s="8" t="s">
        <v>36</v>
      </c>
      <c r="D4" s="8" t="s">
        <v>37</v>
      </c>
      <c r="E4" s="8">
        <v>1</v>
      </c>
      <c r="F4" s="9" t="s">
        <v>150</v>
      </c>
      <c r="G4" s="9" t="s">
        <v>151</v>
      </c>
      <c r="H4" s="9" t="s">
        <v>152</v>
      </c>
      <c r="I4" s="9" t="s">
        <v>153</v>
      </c>
      <c r="J4" s="9" t="s">
        <v>154</v>
      </c>
      <c r="K4" s="9" t="s">
        <v>155</v>
      </c>
      <c r="L4" s="9" t="s">
        <v>156</v>
      </c>
      <c r="M4" s="9" t="s">
        <v>157</v>
      </c>
      <c r="N4" s="8"/>
    </row>
    <row r="5" ht="29.45" customHeight="1" spans="1:14">
      <c r="A5" s="7"/>
      <c r="B5" s="8" t="s">
        <v>53</v>
      </c>
      <c r="C5" s="8" t="s">
        <v>54</v>
      </c>
      <c r="D5" s="8" t="s">
        <v>37</v>
      </c>
      <c r="E5" s="8">
        <v>1</v>
      </c>
      <c r="F5" s="9" t="s">
        <v>158</v>
      </c>
      <c r="G5" s="9" t="s">
        <v>159</v>
      </c>
      <c r="H5" s="9" t="s">
        <v>160</v>
      </c>
      <c r="I5" s="9" t="s">
        <v>161</v>
      </c>
      <c r="J5" s="9" t="s">
        <v>162</v>
      </c>
      <c r="K5" s="9" t="s">
        <v>163</v>
      </c>
      <c r="L5" s="9" t="s">
        <v>164</v>
      </c>
      <c r="M5" s="9" t="s">
        <v>165</v>
      </c>
      <c r="N5" s="8"/>
    </row>
    <row r="6" ht="29.45" customHeight="1" spans="1:14">
      <c r="A6" s="7"/>
      <c r="B6" s="8" t="s">
        <v>56</v>
      </c>
      <c r="C6" s="8" t="s">
        <v>57</v>
      </c>
      <c r="D6" s="8" t="s">
        <v>37</v>
      </c>
      <c r="E6" s="8">
        <v>1</v>
      </c>
      <c r="F6" s="9" t="s">
        <v>166</v>
      </c>
      <c r="G6" s="9" t="s">
        <v>167</v>
      </c>
      <c r="H6" s="9" t="s">
        <v>168</v>
      </c>
      <c r="I6" s="9" t="s">
        <v>169</v>
      </c>
      <c r="J6" s="9" t="s">
        <v>170</v>
      </c>
      <c r="K6" s="9" t="s">
        <v>171</v>
      </c>
      <c r="L6" s="9" t="s">
        <v>172</v>
      </c>
      <c r="M6" s="9" t="s">
        <v>173</v>
      </c>
      <c r="N6" s="8"/>
    </row>
    <row r="7" ht="29.45" customHeight="1" spans="1:14">
      <c r="A7" s="7"/>
      <c r="B7" s="8" t="s">
        <v>58</v>
      </c>
      <c r="C7" s="8" t="s">
        <v>59</v>
      </c>
      <c r="D7" s="8" t="s">
        <v>37</v>
      </c>
      <c r="E7" s="8">
        <v>1</v>
      </c>
      <c r="F7" s="9" t="s">
        <v>174</v>
      </c>
      <c r="G7" s="9" t="s">
        <v>175</v>
      </c>
      <c r="H7" s="9" t="s">
        <v>176</v>
      </c>
      <c r="I7" s="8" t="s">
        <v>177</v>
      </c>
      <c r="J7" s="8" t="s">
        <v>178</v>
      </c>
      <c r="K7" s="8" t="s">
        <v>179</v>
      </c>
      <c r="L7" s="9"/>
      <c r="M7" s="9"/>
      <c r="N7" s="8"/>
    </row>
    <row r="8" ht="29.45" customHeight="1" spans="1:14">
      <c r="A8" s="7"/>
      <c r="B8" s="8" t="s">
        <v>61</v>
      </c>
      <c r="C8" s="8" t="s">
        <v>62</v>
      </c>
      <c r="D8" s="8" t="s">
        <v>37</v>
      </c>
      <c r="E8" s="8">
        <v>2</v>
      </c>
      <c r="F8" s="8"/>
      <c r="G8" s="8"/>
      <c r="H8" s="8"/>
      <c r="I8" s="8"/>
      <c r="J8" s="8"/>
      <c r="K8" s="8"/>
      <c r="L8" s="8"/>
      <c r="M8" s="8"/>
      <c r="N8" s="8"/>
    </row>
    <row r="9" ht="29.45" customHeight="1" spans="1:14">
      <c r="A9" s="7"/>
      <c r="B9" s="8" t="s">
        <v>69</v>
      </c>
      <c r="C9" s="8" t="s">
        <v>70</v>
      </c>
      <c r="D9" s="8" t="s">
        <v>71</v>
      </c>
      <c r="E9" s="8">
        <v>1</v>
      </c>
      <c r="F9" s="8"/>
      <c r="G9" s="8"/>
      <c r="H9" s="8"/>
      <c r="I9" s="8"/>
      <c r="J9" s="8"/>
      <c r="K9" s="8"/>
      <c r="L9" s="8"/>
      <c r="M9" s="8"/>
      <c r="N9" s="8"/>
    </row>
    <row r="10" ht="29.45" customHeight="1" spans="1:14">
      <c r="A10" s="7"/>
      <c r="B10" s="8" t="s">
        <v>76</v>
      </c>
      <c r="C10" s="8" t="s">
        <v>77</v>
      </c>
      <c r="D10" s="8" t="s">
        <v>71</v>
      </c>
      <c r="E10" s="8">
        <v>1</v>
      </c>
      <c r="F10" s="8"/>
      <c r="G10" s="8"/>
      <c r="H10" s="8"/>
      <c r="I10" s="8"/>
      <c r="J10" s="8"/>
      <c r="K10" s="8"/>
      <c r="L10" s="8"/>
      <c r="M10" s="8"/>
      <c r="N10" s="8"/>
    </row>
    <row r="11" ht="29.45" customHeight="1" spans="1:14">
      <c r="A11" s="7"/>
      <c r="B11" s="8" t="s">
        <v>84</v>
      </c>
      <c r="C11" s="8" t="s">
        <v>85</v>
      </c>
      <c r="D11" s="8" t="s">
        <v>86</v>
      </c>
      <c r="E11" s="8">
        <v>1</v>
      </c>
      <c r="F11" s="8"/>
      <c r="G11" s="8"/>
      <c r="H11" s="8"/>
      <c r="I11" s="8"/>
      <c r="J11" s="8"/>
      <c r="K11" s="8"/>
      <c r="L11" s="8"/>
      <c r="M11" s="8"/>
      <c r="N11" s="8"/>
    </row>
    <row r="12" ht="29.45" customHeight="1" spans="1:14">
      <c r="A12" s="7"/>
      <c r="B12" s="8" t="s">
        <v>92</v>
      </c>
      <c r="C12" s="8" t="s">
        <v>85</v>
      </c>
      <c r="D12" s="8" t="s">
        <v>86</v>
      </c>
      <c r="E12" s="8">
        <v>1</v>
      </c>
      <c r="F12" s="8"/>
      <c r="G12" s="8"/>
      <c r="H12" s="8"/>
      <c r="I12" s="8"/>
      <c r="J12" s="8"/>
      <c r="K12" s="8"/>
      <c r="L12" s="8"/>
      <c r="M12" s="8"/>
      <c r="N12" s="8"/>
    </row>
    <row r="13" ht="30" customHeight="1"/>
    <row r="14" ht="30" customHeight="1"/>
    <row r="15" ht="30" customHeight="1"/>
    <row r="16" ht="30" customHeight="1"/>
    <row r="17" ht="30" customHeight="1"/>
  </sheetData>
  <mergeCells count="4">
    <mergeCell ref="A1:N1"/>
    <mergeCell ref="F2:M2"/>
    <mergeCell ref="A3:A12"/>
    <mergeCell ref="N3:N12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电梯设备供货</vt:lpstr>
      <vt:lpstr>电梯设备安装</vt:lpstr>
      <vt:lpstr>电梯装潢标准</vt:lpstr>
      <vt:lpstr>电梯功能标准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GORDON</cp:lastModifiedBy>
  <dcterms:created xsi:type="dcterms:W3CDTF">2006-09-16T00:00:00Z</dcterms:created>
  <cp:lastPrinted>2024-10-16T02:24:00Z</cp:lastPrinted>
  <dcterms:modified xsi:type="dcterms:W3CDTF">2025-09-10T02:58:46Z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AFD85D97FA3A422BB1992EA4329B6A36</vt:lpwstr>
  </property>
</Properties>
</file>