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256" windowHeight="12528"/>
  </bookViews>
  <sheets>
    <sheet name="公共绿地" sheetId="15" r:id="rId1"/>
    <sheet name="行道树" sheetId="16" r:id="rId2"/>
  </sheets>
  <calcPr calcId="145621"/>
</workbook>
</file>

<file path=xl/calcChain.xml><?xml version="1.0" encoding="utf-8"?>
<calcChain xmlns="http://schemas.openxmlformats.org/spreadsheetml/2006/main">
  <c r="F18" i="16" l="1"/>
  <c r="J17" i="16"/>
  <c r="H17" i="16"/>
  <c r="I17" i="16" s="1"/>
  <c r="I16" i="16"/>
  <c r="H16" i="16"/>
  <c r="J16" i="16" s="1"/>
  <c r="H15" i="16"/>
  <c r="J15" i="16" s="1"/>
  <c r="J14" i="16"/>
  <c r="I14" i="16"/>
  <c r="H14" i="16"/>
  <c r="J13" i="16"/>
  <c r="H13" i="16"/>
  <c r="I13" i="16" s="1"/>
  <c r="I12" i="16"/>
  <c r="H12" i="16"/>
  <c r="J12" i="16" s="1"/>
  <c r="H11" i="16"/>
  <c r="J11" i="16" s="1"/>
  <c r="I10" i="16"/>
  <c r="H10" i="16"/>
  <c r="J10" i="16" s="1"/>
  <c r="J9" i="16"/>
  <c r="H9" i="16"/>
  <c r="I9" i="16" s="1"/>
  <c r="I8" i="16"/>
  <c r="H8" i="16"/>
  <c r="J8" i="16" s="1"/>
  <c r="H7" i="16"/>
  <c r="J7" i="16" s="1"/>
  <c r="I6" i="16"/>
  <c r="H6" i="16"/>
  <c r="J6" i="16" s="1"/>
  <c r="J5" i="16"/>
  <c r="H5" i="16"/>
  <c r="I5" i="16" s="1"/>
  <c r="I4" i="16"/>
  <c r="H4" i="16"/>
  <c r="H18" i="16" s="1"/>
  <c r="D34" i="15"/>
  <c r="D28" i="15"/>
  <c r="D35" i="15" s="1"/>
  <c r="D20" i="15"/>
  <c r="J4" i="16" l="1"/>
  <c r="J18" i="16" s="1"/>
  <c r="I7" i="16"/>
  <c r="I11" i="16"/>
  <c r="I18" i="16" s="1"/>
  <c r="I15" i="16"/>
</calcChain>
</file>

<file path=xl/sharedStrings.xml><?xml version="1.0" encoding="utf-8"?>
<sst xmlns="http://schemas.openxmlformats.org/spreadsheetml/2006/main" count="154" uniqueCount="98">
  <si>
    <t>序号</t>
  </si>
  <si>
    <t>数量（株）</t>
  </si>
  <si>
    <t>总计</t>
  </si>
  <si>
    <t>2025年马桥镇大居区域公共绿化养护设施量清单</t>
  </si>
  <si>
    <t>绿地名称</t>
  </si>
  <si>
    <t>位置</t>
  </si>
  <si>
    <t>面积（㎡）</t>
  </si>
  <si>
    <t>养护等级</t>
  </si>
  <si>
    <t>区补贴35%（元）</t>
  </si>
  <si>
    <t>银秋路北侧绿地</t>
  </si>
  <si>
    <t>北沙港-富学路</t>
  </si>
  <si>
    <t>一级</t>
  </si>
  <si>
    <t>华宁路绿地</t>
  </si>
  <si>
    <t>华宁路银春路口</t>
  </si>
  <si>
    <t>银春路广场绿地</t>
  </si>
  <si>
    <t>华宁路、银春路口</t>
  </si>
  <si>
    <t>马桥大居城市广场（北块）</t>
  </si>
  <si>
    <t>富卓路东银春路北绿地</t>
  </si>
  <si>
    <t>马桥大居城市广场（南块）</t>
  </si>
  <si>
    <t>富卓路东银春路南绿地</t>
  </si>
  <si>
    <t>富学路-工农一号河</t>
  </si>
  <si>
    <t>二级</t>
  </si>
  <si>
    <t>富国路小公园</t>
  </si>
  <si>
    <t>富国路东银春路北绿地</t>
  </si>
  <si>
    <t>工农一号河两侧绿地</t>
  </si>
  <si>
    <t>银秋路-银林路</t>
  </si>
  <si>
    <t>昆阳路东侧绿地（大居）</t>
  </si>
  <si>
    <t>银春路-银林路</t>
  </si>
  <si>
    <t>北沙港两侧绿地</t>
  </si>
  <si>
    <t>俞塘—铁路</t>
  </si>
  <si>
    <t>三级</t>
  </si>
  <si>
    <t>北竹港两侧绿地</t>
  </si>
  <si>
    <t>银春路</t>
  </si>
  <si>
    <t>华宁路—北竹港</t>
  </si>
  <si>
    <t>银秋路隔离带</t>
  </si>
  <si>
    <t>富学路-富凯路</t>
  </si>
  <si>
    <t>富凯路隔离带</t>
  </si>
  <si>
    <t>银林路-银秋路</t>
  </si>
  <si>
    <t>富才路两侧绿地</t>
  </si>
  <si>
    <t>富卓路隔离带</t>
  </si>
  <si>
    <t>银秋路-富岩路</t>
  </si>
  <si>
    <t>禹州府北围墙外侧绿地</t>
  </si>
  <si>
    <t>富国路-北沙港</t>
  </si>
  <si>
    <t>小计1</t>
  </si>
  <si>
    <t>华银坊南侧绿地</t>
  </si>
  <si>
    <t>华宁坊南侧</t>
  </si>
  <si>
    <t>富学路公交枢纽周边绿化（大居）</t>
  </si>
  <si>
    <t>富学路公交枢纽</t>
  </si>
  <si>
    <t>银康苑围墙外南侧及西侧环境整治工程（大居）</t>
  </si>
  <si>
    <t>银康路、富才路</t>
  </si>
  <si>
    <t>富才路西河
（大居）</t>
  </si>
  <si>
    <t>华泾浜（仅北侧）（大居）</t>
  </si>
  <si>
    <t>S32下匝道口建设项目搬迁绿化养护（大居）</t>
  </si>
  <si>
    <t>富凯路西侧</t>
  </si>
  <si>
    <t>银春路垂直绿化（大居）</t>
  </si>
  <si>
    <t>华宁路-富才路</t>
  </si>
  <si>
    <t>小计2</t>
  </si>
  <si>
    <t>富国路东河东侧16A—06A地块绿地</t>
  </si>
  <si>
    <t>铁路河北侧绿地</t>
  </si>
  <si>
    <t>昆阳路—北沙港</t>
  </si>
  <si>
    <t>富岩路隔离带</t>
  </si>
  <si>
    <t>陪昆路—银林路</t>
  </si>
  <si>
    <t>富文路东侧绿地</t>
  </si>
  <si>
    <t>万达配电房西侧</t>
  </si>
  <si>
    <t>小计3</t>
  </si>
  <si>
    <t>2025年马桥镇大居区域行道树养护设施量清单</t>
  </si>
  <si>
    <t>路段</t>
  </si>
  <si>
    <t>起止点</t>
  </si>
  <si>
    <t>行 道 树</t>
  </si>
  <si>
    <t>单价          （株/元/年）</t>
  </si>
  <si>
    <t>金额                  （元）</t>
  </si>
  <si>
    <t>镇配套元65%（元）</t>
  </si>
  <si>
    <t>品种</t>
  </si>
  <si>
    <t>规格</t>
  </si>
  <si>
    <t>银秋路</t>
  </si>
  <si>
    <t>香樟，榉树</t>
  </si>
  <si>
    <t>15—24</t>
  </si>
  <si>
    <t>富岩路</t>
  </si>
  <si>
    <t>香樟</t>
  </si>
  <si>
    <t>富国路</t>
  </si>
  <si>
    <t>富杰路</t>
  </si>
  <si>
    <t>银林路-陪昆路</t>
  </si>
  <si>
    <t>富学路</t>
  </si>
  <si>
    <t>银春路-陪昆路</t>
  </si>
  <si>
    <t>富卓路</t>
  </si>
  <si>
    <t>银林路</t>
  </si>
  <si>
    <t>华宁路-昆阳路</t>
  </si>
  <si>
    <t>栾树</t>
  </si>
  <si>
    <t>10-15</t>
  </si>
  <si>
    <t>银康路</t>
  </si>
  <si>
    <t>华宁路-富凯路</t>
  </si>
  <si>
    <t>富文路</t>
  </si>
  <si>
    <t>富才路</t>
  </si>
  <si>
    <t>广玉兰</t>
  </si>
  <si>
    <t>15-24</t>
  </si>
  <si>
    <t>富凯路</t>
  </si>
  <si>
    <t>25cm以上</t>
  </si>
  <si>
    <t>单价     
（元/㎡/年）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</si>
</sst>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0.00_ "/>
  </numFmts>
  <fonts count="13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65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0" fillId="2" borderId="0" xfId="0" applyFont="1" applyFill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>
      <alignment vertical="center"/>
    </xf>
    <xf numFmtId="0" fontId="11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177" fontId="0" fillId="0" borderId="0" xfId="0" applyNumberFormat="1" applyFont="1" applyFill="1">
      <alignment vertical="center"/>
    </xf>
    <xf numFmtId="0" fontId="0" fillId="2" borderId="0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tabSelected="1" topLeftCell="A19" workbookViewId="0">
      <selection activeCell="G12" sqref="G12"/>
    </sheetView>
  </sheetViews>
  <sheetFormatPr defaultColWidth="9" defaultRowHeight="14.4"/>
  <cols>
    <col min="1" max="1" width="6.109375" style="16" customWidth="1"/>
    <col min="2" max="2" width="17.6640625" style="17" customWidth="1"/>
    <col min="3" max="3" width="19.88671875" style="17" customWidth="1"/>
    <col min="4" max="4" width="13.6640625" style="16" customWidth="1"/>
    <col min="5" max="5" width="10.77734375" style="16" customWidth="1"/>
    <col min="6" max="6" width="15.6640625" style="16" customWidth="1"/>
    <col min="7" max="7" width="18.88671875" style="16" customWidth="1"/>
    <col min="8" max="8" width="9" style="16"/>
    <col min="9" max="9" width="15.33203125" style="16" customWidth="1"/>
    <col min="10" max="16384" width="9" style="16"/>
  </cols>
  <sheetData>
    <row r="1" spans="1:6" ht="21" customHeight="1">
      <c r="A1" s="43" t="s">
        <v>3</v>
      </c>
      <c r="B1" s="43"/>
      <c r="C1" s="43"/>
      <c r="D1" s="43"/>
      <c r="E1" s="43"/>
      <c r="F1" s="43"/>
    </row>
    <row r="2" spans="1:6" ht="29.4" customHeight="1">
      <c r="A2" s="18" t="s">
        <v>0</v>
      </c>
      <c r="B2" s="19" t="s">
        <v>4</v>
      </c>
      <c r="C2" s="19" t="s">
        <v>5</v>
      </c>
      <c r="D2" s="18" t="s">
        <v>6</v>
      </c>
      <c r="E2" s="18" t="s">
        <v>7</v>
      </c>
      <c r="F2" s="19" t="s">
        <v>97</v>
      </c>
    </row>
    <row r="3" spans="1:6">
      <c r="A3" s="20">
        <v>1</v>
      </c>
      <c r="B3" s="21" t="s">
        <v>9</v>
      </c>
      <c r="C3" s="21" t="s">
        <v>10</v>
      </c>
      <c r="D3" s="22">
        <v>16390.900000000001</v>
      </c>
      <c r="E3" s="20" t="s">
        <v>11</v>
      </c>
      <c r="F3" s="20">
        <v>12.7</v>
      </c>
    </row>
    <row r="4" spans="1:6">
      <c r="A4" s="20">
        <v>2</v>
      </c>
      <c r="B4" s="23" t="s">
        <v>12</v>
      </c>
      <c r="C4" s="14" t="s">
        <v>13</v>
      </c>
      <c r="D4" s="24">
        <v>4371</v>
      </c>
      <c r="E4" s="24" t="s">
        <v>11</v>
      </c>
      <c r="F4" s="24">
        <v>12.7</v>
      </c>
    </row>
    <row r="5" spans="1:6">
      <c r="A5" s="20">
        <v>3</v>
      </c>
      <c r="B5" s="25" t="s">
        <v>14</v>
      </c>
      <c r="C5" s="26" t="s">
        <v>15</v>
      </c>
      <c r="D5" s="26">
        <v>5598</v>
      </c>
      <c r="E5" s="37" t="s">
        <v>11</v>
      </c>
      <c r="F5" s="37">
        <v>12.7</v>
      </c>
    </row>
    <row r="6" spans="1:6" ht="28.8">
      <c r="A6" s="20">
        <v>4</v>
      </c>
      <c r="B6" s="23" t="s">
        <v>16</v>
      </c>
      <c r="C6" s="27" t="s">
        <v>17</v>
      </c>
      <c r="D6" s="14">
        <v>8785.2999999999993</v>
      </c>
      <c r="E6" s="27" t="s">
        <v>11</v>
      </c>
      <c r="F6" s="27">
        <v>12.7</v>
      </c>
    </row>
    <row r="7" spans="1:6" ht="28.8">
      <c r="A7" s="20">
        <v>5</v>
      </c>
      <c r="B7" s="23" t="s">
        <v>18</v>
      </c>
      <c r="C7" s="27" t="s">
        <v>19</v>
      </c>
      <c r="D7" s="14">
        <v>31180.6</v>
      </c>
      <c r="E7" s="27" t="s">
        <v>11</v>
      </c>
      <c r="F7" s="27">
        <v>12.7</v>
      </c>
    </row>
    <row r="8" spans="1:6">
      <c r="A8" s="20">
        <v>6</v>
      </c>
      <c r="B8" s="23" t="s">
        <v>9</v>
      </c>
      <c r="C8" s="27" t="s">
        <v>20</v>
      </c>
      <c r="D8" s="24">
        <v>39362.800000000003</v>
      </c>
      <c r="E8" s="27" t="s">
        <v>21</v>
      </c>
      <c r="F8" s="27">
        <v>7.87</v>
      </c>
    </row>
    <row r="9" spans="1:6" ht="28.8">
      <c r="A9" s="20">
        <v>7</v>
      </c>
      <c r="B9" s="23" t="s">
        <v>22</v>
      </c>
      <c r="C9" s="27" t="s">
        <v>23</v>
      </c>
      <c r="D9" s="24">
        <v>3800.3</v>
      </c>
      <c r="E9" s="27" t="s">
        <v>21</v>
      </c>
      <c r="F9" s="27">
        <v>7.87</v>
      </c>
    </row>
    <row r="10" spans="1:6" ht="28.8">
      <c r="A10" s="20">
        <v>8</v>
      </c>
      <c r="B10" s="23" t="s">
        <v>24</v>
      </c>
      <c r="C10" s="27" t="s">
        <v>25</v>
      </c>
      <c r="D10" s="24">
        <v>10526.3</v>
      </c>
      <c r="E10" s="27" t="s">
        <v>21</v>
      </c>
      <c r="F10" s="27">
        <v>7.87</v>
      </c>
    </row>
    <row r="11" spans="1:6" ht="28.8">
      <c r="A11" s="20">
        <v>9</v>
      </c>
      <c r="B11" s="23" t="s">
        <v>26</v>
      </c>
      <c r="C11" s="23" t="s">
        <v>27</v>
      </c>
      <c r="D11" s="28">
        <v>36412.6</v>
      </c>
      <c r="E11" s="23" t="s">
        <v>21</v>
      </c>
      <c r="F11" s="23">
        <v>7.87</v>
      </c>
    </row>
    <row r="12" spans="1:6">
      <c r="A12" s="20">
        <v>10</v>
      </c>
      <c r="B12" s="27" t="s">
        <v>28</v>
      </c>
      <c r="C12" s="14" t="s">
        <v>29</v>
      </c>
      <c r="D12" s="14">
        <v>8879.2999999999993</v>
      </c>
      <c r="E12" s="24" t="s">
        <v>30</v>
      </c>
      <c r="F12" s="24">
        <v>6.31</v>
      </c>
    </row>
    <row r="13" spans="1:6">
      <c r="A13" s="20">
        <v>11</v>
      </c>
      <c r="B13" s="27" t="s">
        <v>31</v>
      </c>
      <c r="C13" s="14" t="s">
        <v>29</v>
      </c>
      <c r="D13" s="14">
        <v>8710.4</v>
      </c>
      <c r="E13" s="24" t="s">
        <v>30</v>
      </c>
      <c r="F13" s="24">
        <v>6.31</v>
      </c>
    </row>
    <row r="14" spans="1:6">
      <c r="A14" s="20">
        <v>12</v>
      </c>
      <c r="B14" s="27" t="s">
        <v>32</v>
      </c>
      <c r="C14" s="14" t="s">
        <v>33</v>
      </c>
      <c r="D14" s="14">
        <v>2686</v>
      </c>
      <c r="E14" s="24" t="s">
        <v>30</v>
      </c>
      <c r="F14" s="24">
        <v>6.31</v>
      </c>
    </row>
    <row r="15" spans="1:6">
      <c r="A15" s="20">
        <v>13</v>
      </c>
      <c r="B15" s="29" t="s">
        <v>34</v>
      </c>
      <c r="C15" s="22" t="s">
        <v>35</v>
      </c>
      <c r="D15" s="22">
        <v>2107.1</v>
      </c>
      <c r="E15" s="24" t="s">
        <v>30</v>
      </c>
      <c r="F15" s="24">
        <v>6.31</v>
      </c>
    </row>
    <row r="16" spans="1:6">
      <c r="A16" s="20">
        <v>14</v>
      </c>
      <c r="B16" s="29" t="s">
        <v>36</v>
      </c>
      <c r="C16" s="22" t="s">
        <v>37</v>
      </c>
      <c r="D16" s="22">
        <v>561.70000000000005</v>
      </c>
      <c r="E16" s="24" t="s">
        <v>30</v>
      </c>
      <c r="F16" s="24">
        <v>6.31</v>
      </c>
    </row>
    <row r="17" spans="1:7">
      <c r="A17" s="20">
        <v>15</v>
      </c>
      <c r="B17" s="29" t="s">
        <v>38</v>
      </c>
      <c r="C17" s="22" t="s">
        <v>37</v>
      </c>
      <c r="D17" s="22">
        <v>12831.9</v>
      </c>
      <c r="E17" s="24" t="s">
        <v>30</v>
      </c>
      <c r="F17" s="24">
        <v>6.31</v>
      </c>
    </row>
    <row r="18" spans="1:7">
      <c r="A18" s="20">
        <v>16</v>
      </c>
      <c r="B18" s="29" t="s">
        <v>39</v>
      </c>
      <c r="C18" s="22" t="s">
        <v>40</v>
      </c>
      <c r="D18" s="22">
        <v>1916.1</v>
      </c>
      <c r="E18" s="24" t="s">
        <v>30</v>
      </c>
      <c r="F18" s="24">
        <v>6.31</v>
      </c>
    </row>
    <row r="19" spans="1:7" ht="28.8">
      <c r="A19" s="20">
        <v>17</v>
      </c>
      <c r="B19" s="23" t="s">
        <v>41</v>
      </c>
      <c r="C19" s="23" t="s">
        <v>42</v>
      </c>
      <c r="D19" s="28">
        <v>2901.6</v>
      </c>
      <c r="E19" s="23" t="s">
        <v>30</v>
      </c>
      <c r="F19" s="23">
        <v>6.31</v>
      </c>
    </row>
    <row r="20" spans="1:7" s="15" customFormat="1">
      <c r="A20" s="27"/>
      <c r="B20" s="30" t="s">
        <v>43</v>
      </c>
      <c r="C20" s="31"/>
      <c r="D20" s="32">
        <f>SUM(D3:D19)</f>
        <v>197021.9</v>
      </c>
      <c r="E20" s="19"/>
      <c r="F20" s="38"/>
    </row>
    <row r="21" spans="1:7">
      <c r="A21" s="24">
        <v>18</v>
      </c>
      <c r="B21" s="24" t="s">
        <v>44</v>
      </c>
      <c r="C21" s="24" t="s">
        <v>45</v>
      </c>
      <c r="D21" s="24">
        <v>1500</v>
      </c>
      <c r="E21" s="24" t="s">
        <v>30</v>
      </c>
      <c r="F21" s="24">
        <v>6.31</v>
      </c>
    </row>
    <row r="22" spans="1:7" ht="28.8">
      <c r="A22" s="27">
        <v>19</v>
      </c>
      <c r="B22" s="23" t="s">
        <v>46</v>
      </c>
      <c r="C22" s="31" t="s">
        <v>47</v>
      </c>
      <c r="D22" s="31">
        <v>695</v>
      </c>
      <c r="E22" s="24" t="s">
        <v>30</v>
      </c>
      <c r="F22" s="31">
        <v>6.31</v>
      </c>
    </row>
    <row r="23" spans="1:7" ht="34.049999999999997" customHeight="1">
      <c r="A23" s="24">
        <v>20</v>
      </c>
      <c r="B23" s="23" t="s">
        <v>48</v>
      </c>
      <c r="C23" s="23" t="s">
        <v>49</v>
      </c>
      <c r="D23" s="31">
        <v>379</v>
      </c>
      <c r="E23" s="24" t="s">
        <v>30</v>
      </c>
      <c r="F23" s="31">
        <v>6.31</v>
      </c>
    </row>
    <row r="24" spans="1:7" ht="22.05" customHeight="1">
      <c r="A24" s="27">
        <v>21</v>
      </c>
      <c r="B24" s="23" t="s">
        <v>50</v>
      </c>
      <c r="C24" s="31"/>
      <c r="D24" s="31">
        <v>7056</v>
      </c>
      <c r="E24" s="24" t="s">
        <v>30</v>
      </c>
      <c r="F24" s="23">
        <v>6.31</v>
      </c>
    </row>
    <row r="25" spans="1:7" ht="28.8">
      <c r="A25" s="24">
        <v>22</v>
      </c>
      <c r="B25" s="23" t="s">
        <v>51</v>
      </c>
      <c r="C25" s="31"/>
      <c r="D25" s="31">
        <v>4388</v>
      </c>
      <c r="E25" s="24" t="s">
        <v>30</v>
      </c>
      <c r="F25" s="23">
        <v>6.31</v>
      </c>
    </row>
    <row r="26" spans="1:7" ht="31.05" customHeight="1">
      <c r="A26" s="27">
        <v>23</v>
      </c>
      <c r="B26" s="23" t="s">
        <v>52</v>
      </c>
      <c r="C26" s="31" t="s">
        <v>53</v>
      </c>
      <c r="D26" s="31">
        <v>8800</v>
      </c>
      <c r="E26" s="24" t="s">
        <v>30</v>
      </c>
      <c r="F26" s="31">
        <v>6.31</v>
      </c>
    </row>
    <row r="27" spans="1:7" ht="37.799999999999997" customHeight="1">
      <c r="A27" s="24">
        <v>24</v>
      </c>
      <c r="B27" s="23" t="s">
        <v>54</v>
      </c>
      <c r="C27" s="23" t="s">
        <v>55</v>
      </c>
      <c r="D27" s="31">
        <v>400</v>
      </c>
      <c r="E27" s="27"/>
      <c r="F27" s="31">
        <v>10</v>
      </c>
    </row>
    <row r="28" spans="1:7">
      <c r="A28" s="27"/>
      <c r="B28" s="30" t="s">
        <v>56</v>
      </c>
      <c r="C28" s="27"/>
      <c r="D28" s="19">
        <f>SUM(D21:D27)</f>
        <v>23218</v>
      </c>
      <c r="E28" s="27"/>
      <c r="F28" s="27"/>
    </row>
    <row r="29" spans="1:7" ht="28.8">
      <c r="A29" s="27">
        <v>25</v>
      </c>
      <c r="B29" s="23" t="s">
        <v>57</v>
      </c>
      <c r="C29" s="27"/>
      <c r="D29" s="27">
        <v>1771.3</v>
      </c>
      <c r="E29" s="24" t="s">
        <v>30</v>
      </c>
      <c r="F29" s="31">
        <v>6.31</v>
      </c>
      <c r="G29" s="40"/>
    </row>
    <row r="30" spans="1:7">
      <c r="A30" s="44">
        <v>26</v>
      </c>
      <c r="B30" s="44" t="s">
        <v>58</v>
      </c>
      <c r="C30" s="44" t="s">
        <v>59</v>
      </c>
      <c r="D30" s="27">
        <v>4600.3999999999996</v>
      </c>
      <c r="E30" s="24" t="s">
        <v>30</v>
      </c>
      <c r="F30" s="31">
        <v>6.31</v>
      </c>
      <c r="G30" s="46"/>
    </row>
    <row r="31" spans="1:7">
      <c r="A31" s="45"/>
      <c r="B31" s="45"/>
      <c r="C31" s="45"/>
      <c r="D31" s="27">
        <v>3766.8</v>
      </c>
      <c r="E31" s="24" t="s">
        <v>30</v>
      </c>
      <c r="F31" s="31">
        <v>6.31</v>
      </c>
      <c r="G31" s="46"/>
    </row>
    <row r="32" spans="1:7">
      <c r="A32" s="33">
        <v>27</v>
      </c>
      <c r="B32" s="33" t="s">
        <v>60</v>
      </c>
      <c r="C32" s="33" t="s">
        <v>61</v>
      </c>
      <c r="D32" s="27">
        <v>1762.8</v>
      </c>
      <c r="E32" s="24" t="s">
        <v>30</v>
      </c>
      <c r="F32" s="31">
        <v>6.31</v>
      </c>
    </row>
    <row r="33" spans="1:9">
      <c r="A33" s="33">
        <v>28</v>
      </c>
      <c r="B33" s="33" t="s">
        <v>62</v>
      </c>
      <c r="C33" s="33" t="s">
        <v>63</v>
      </c>
      <c r="D33" s="27">
        <v>600</v>
      </c>
      <c r="E33" s="24" t="s">
        <v>30</v>
      </c>
      <c r="F33" s="31">
        <v>6.31</v>
      </c>
    </row>
    <row r="34" spans="1:9">
      <c r="A34" s="27"/>
      <c r="B34" s="30" t="s">
        <v>64</v>
      </c>
      <c r="C34" s="27"/>
      <c r="D34" s="19">
        <f>SUM(D29:D33)</f>
        <v>12501.3</v>
      </c>
      <c r="E34" s="27"/>
      <c r="F34" s="27"/>
    </row>
    <row r="35" spans="1:9" ht="33.6" customHeight="1">
      <c r="A35" s="34"/>
      <c r="B35" s="35" t="s">
        <v>2</v>
      </c>
      <c r="C35" s="35"/>
      <c r="D35" s="36">
        <f>D20+D28+D34</f>
        <v>232741.19999999998</v>
      </c>
      <c r="E35" s="36"/>
      <c r="F35" s="36"/>
    </row>
    <row r="36" spans="1:9" ht="27.75" customHeight="1">
      <c r="I36" s="39"/>
    </row>
  </sheetData>
  <mergeCells count="5">
    <mergeCell ref="A1:F1"/>
    <mergeCell ref="A30:A31"/>
    <mergeCell ref="B30:B31"/>
    <mergeCell ref="C30:C31"/>
    <mergeCell ref="G30:G31"/>
  </mergeCells>
  <phoneticPr fontId="12" type="noConversion"/>
  <printOptions horizontalCentered="1"/>
  <pageMargins left="0.118055555555556" right="0.118055555555556" top="0" bottom="0" header="0.31458333333333299" footer="0.31458333333333299"/>
  <pageSetup paperSize="9" scale="85" fitToWidth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opLeftCell="A10" workbookViewId="0">
      <selection activeCell="G30" sqref="G30"/>
    </sheetView>
  </sheetViews>
  <sheetFormatPr defaultColWidth="9" defaultRowHeight="14.4"/>
  <cols>
    <col min="3" max="3" width="19.109375" customWidth="1"/>
    <col min="4" max="4" width="12.88671875" customWidth="1"/>
    <col min="7" max="7" width="13.33203125" customWidth="1"/>
    <col min="8" max="8" width="13.88671875" customWidth="1"/>
    <col min="9" max="10" width="12.88671875" customWidth="1"/>
  </cols>
  <sheetData>
    <row r="1" spans="1:10" ht="25.8">
      <c r="A1" s="47" t="s">
        <v>65</v>
      </c>
      <c r="B1" s="47"/>
      <c r="C1" s="47"/>
      <c r="D1" s="47"/>
      <c r="E1" s="47"/>
      <c r="F1" s="47"/>
      <c r="G1" s="47"/>
      <c r="H1" s="47"/>
      <c r="I1" s="47"/>
      <c r="J1" s="47"/>
    </row>
    <row r="2" spans="1:10" ht="14.4" customHeight="1">
      <c r="A2" s="51" t="s">
        <v>0</v>
      </c>
      <c r="B2" s="51" t="s">
        <v>66</v>
      </c>
      <c r="C2" s="51" t="s">
        <v>67</v>
      </c>
      <c r="D2" s="48" t="s">
        <v>68</v>
      </c>
      <c r="E2" s="49"/>
      <c r="F2" s="50"/>
      <c r="G2" s="41" t="s">
        <v>69</v>
      </c>
      <c r="H2" s="61" t="s">
        <v>70</v>
      </c>
      <c r="I2" s="63" t="s">
        <v>8</v>
      </c>
      <c r="J2" s="64" t="s">
        <v>71</v>
      </c>
    </row>
    <row r="3" spans="1:10" ht="28.8">
      <c r="A3" s="52"/>
      <c r="B3" s="52"/>
      <c r="C3" s="52"/>
      <c r="D3" s="3" t="s">
        <v>72</v>
      </c>
      <c r="E3" s="4" t="s">
        <v>73</v>
      </c>
      <c r="F3" s="3" t="s">
        <v>1</v>
      </c>
      <c r="G3" s="42"/>
      <c r="H3" s="62"/>
      <c r="I3" s="63"/>
      <c r="J3" s="64"/>
    </row>
    <row r="4" spans="1:10" ht="22.2" customHeight="1">
      <c r="A4" s="4">
        <v>1</v>
      </c>
      <c r="B4" s="5" t="s">
        <v>74</v>
      </c>
      <c r="C4" s="5" t="s">
        <v>35</v>
      </c>
      <c r="D4" s="5" t="s">
        <v>75</v>
      </c>
      <c r="E4" s="4" t="s">
        <v>76</v>
      </c>
      <c r="F4" s="5">
        <v>556</v>
      </c>
      <c r="G4" s="4">
        <v>109.53</v>
      </c>
      <c r="H4" s="9">
        <f>F4*G4</f>
        <v>60898.68</v>
      </c>
      <c r="I4" s="9">
        <f>H4*0.35</f>
        <v>21314.538</v>
      </c>
      <c r="J4" s="9">
        <f>H4*0.65</f>
        <v>39584.142</v>
      </c>
    </row>
    <row r="5" spans="1:10" ht="15.6">
      <c r="A5" s="1">
        <v>2</v>
      </c>
      <c r="B5" s="5" t="s">
        <v>77</v>
      </c>
      <c r="C5" s="5" t="s">
        <v>40</v>
      </c>
      <c r="D5" s="5" t="s">
        <v>78</v>
      </c>
      <c r="E5" s="4" t="s">
        <v>76</v>
      </c>
      <c r="F5" s="5">
        <v>183</v>
      </c>
      <c r="G5" s="4">
        <v>109.53</v>
      </c>
      <c r="H5" s="9">
        <f t="shared" ref="H5:H17" si="0">F5*G5</f>
        <v>20043.990000000002</v>
      </c>
      <c r="I5" s="9">
        <f t="shared" ref="I5:I17" si="1">H5*0.35</f>
        <v>7015.3964999999998</v>
      </c>
      <c r="J5" s="9">
        <f t="shared" ref="J5:J17" si="2">H5*0.65</f>
        <v>13028.593500000001</v>
      </c>
    </row>
    <row r="6" spans="1:10" ht="15.6">
      <c r="A6" s="4">
        <v>3</v>
      </c>
      <c r="B6" s="5" t="s">
        <v>79</v>
      </c>
      <c r="C6" s="5" t="s">
        <v>25</v>
      </c>
      <c r="D6" s="5" t="s">
        <v>78</v>
      </c>
      <c r="E6" s="4" t="s">
        <v>76</v>
      </c>
      <c r="F6" s="5">
        <v>161</v>
      </c>
      <c r="G6" s="4">
        <v>109.53</v>
      </c>
      <c r="H6" s="9">
        <f t="shared" si="0"/>
        <v>17634.330000000002</v>
      </c>
      <c r="I6" s="9">
        <f t="shared" si="1"/>
        <v>6172.0155000000004</v>
      </c>
      <c r="J6" s="9">
        <f t="shared" si="2"/>
        <v>11462.314500000002</v>
      </c>
    </row>
    <row r="7" spans="1:10" ht="15.6">
      <c r="A7" s="4">
        <v>4</v>
      </c>
      <c r="B7" s="5" t="s">
        <v>80</v>
      </c>
      <c r="C7" s="5" t="s">
        <v>81</v>
      </c>
      <c r="D7" s="5" t="s">
        <v>78</v>
      </c>
      <c r="E7" s="4" t="s">
        <v>76</v>
      </c>
      <c r="F7" s="5">
        <v>203</v>
      </c>
      <c r="G7" s="4">
        <v>109.53</v>
      </c>
      <c r="H7" s="9">
        <f t="shared" si="0"/>
        <v>22234.59</v>
      </c>
      <c r="I7" s="9">
        <f t="shared" si="1"/>
        <v>7782.1064999999999</v>
      </c>
      <c r="J7" s="9">
        <f t="shared" si="2"/>
        <v>14452.4835</v>
      </c>
    </row>
    <row r="8" spans="1:10" ht="15.6">
      <c r="A8" s="4">
        <v>5</v>
      </c>
      <c r="B8" s="5" t="s">
        <v>82</v>
      </c>
      <c r="C8" s="5" t="s">
        <v>83</v>
      </c>
      <c r="D8" s="5" t="s">
        <v>78</v>
      </c>
      <c r="E8" s="4" t="s">
        <v>76</v>
      </c>
      <c r="F8" s="5">
        <v>155</v>
      </c>
      <c r="G8" s="4">
        <v>109.53</v>
      </c>
      <c r="H8" s="9">
        <f t="shared" si="0"/>
        <v>16977.150000000001</v>
      </c>
      <c r="I8" s="9">
        <f t="shared" si="1"/>
        <v>5942.0025000000005</v>
      </c>
      <c r="J8" s="9">
        <f t="shared" si="2"/>
        <v>11035.147500000001</v>
      </c>
    </row>
    <row r="9" spans="1:10" ht="15.6">
      <c r="A9" s="4">
        <v>6</v>
      </c>
      <c r="B9" s="5" t="s">
        <v>84</v>
      </c>
      <c r="C9" s="5" t="s">
        <v>25</v>
      </c>
      <c r="D9" s="5" t="s">
        <v>78</v>
      </c>
      <c r="E9" s="4" t="s">
        <v>76</v>
      </c>
      <c r="F9" s="5">
        <v>204</v>
      </c>
      <c r="G9" s="4">
        <v>109.53</v>
      </c>
      <c r="H9" s="9">
        <f t="shared" si="0"/>
        <v>22344.12</v>
      </c>
      <c r="I9" s="9">
        <f t="shared" si="1"/>
        <v>7820.4419999999991</v>
      </c>
      <c r="J9" s="9">
        <f t="shared" si="2"/>
        <v>14523.678</v>
      </c>
    </row>
    <row r="10" spans="1:10" ht="15.6">
      <c r="A10" s="1">
        <v>7</v>
      </c>
      <c r="B10" s="5" t="s">
        <v>85</v>
      </c>
      <c r="C10" s="5" t="s">
        <v>86</v>
      </c>
      <c r="D10" s="5" t="s">
        <v>87</v>
      </c>
      <c r="E10" s="10" t="s">
        <v>88</v>
      </c>
      <c r="F10" s="4">
        <v>534</v>
      </c>
      <c r="G10" s="4">
        <v>70.400000000000006</v>
      </c>
      <c r="H10" s="9">
        <f t="shared" si="0"/>
        <v>37593.600000000006</v>
      </c>
      <c r="I10" s="9">
        <f t="shared" si="1"/>
        <v>13157.760000000002</v>
      </c>
      <c r="J10" s="9">
        <f t="shared" si="2"/>
        <v>24435.840000000004</v>
      </c>
    </row>
    <row r="11" spans="1:10" ht="15.6">
      <c r="A11" s="4">
        <v>8</v>
      </c>
      <c r="B11" s="5" t="s">
        <v>89</v>
      </c>
      <c r="C11" s="5" t="s">
        <v>90</v>
      </c>
      <c r="D11" s="5" t="s">
        <v>78</v>
      </c>
      <c r="E11" s="4" t="s">
        <v>76</v>
      </c>
      <c r="F11" s="5">
        <v>419</v>
      </c>
      <c r="G11" s="4">
        <v>109.53</v>
      </c>
      <c r="H11" s="9">
        <f t="shared" si="0"/>
        <v>45893.07</v>
      </c>
      <c r="I11" s="9">
        <f t="shared" si="1"/>
        <v>16062.574499999999</v>
      </c>
      <c r="J11" s="9">
        <f t="shared" si="2"/>
        <v>29830.495500000001</v>
      </c>
    </row>
    <row r="12" spans="1:10" ht="15.6">
      <c r="A12" s="4">
        <v>9</v>
      </c>
      <c r="B12" s="5" t="s">
        <v>91</v>
      </c>
      <c r="C12" s="5" t="s">
        <v>37</v>
      </c>
      <c r="D12" s="5" t="s">
        <v>78</v>
      </c>
      <c r="E12" s="4" t="s">
        <v>76</v>
      </c>
      <c r="F12" s="5">
        <v>177</v>
      </c>
      <c r="G12" s="4">
        <v>109.53</v>
      </c>
      <c r="H12" s="9">
        <f t="shared" si="0"/>
        <v>19386.810000000001</v>
      </c>
      <c r="I12" s="9">
        <f t="shared" si="1"/>
        <v>6785.3834999999999</v>
      </c>
      <c r="J12" s="9">
        <f t="shared" si="2"/>
        <v>12601.426500000001</v>
      </c>
    </row>
    <row r="13" spans="1:10" ht="15.6">
      <c r="A13" s="53">
        <v>10</v>
      </c>
      <c r="B13" s="56" t="s">
        <v>92</v>
      </c>
      <c r="C13" s="56" t="s">
        <v>37</v>
      </c>
      <c r="D13" s="59" t="s">
        <v>93</v>
      </c>
      <c r="E13" s="10" t="s">
        <v>88</v>
      </c>
      <c r="F13" s="5">
        <v>45</v>
      </c>
      <c r="G13" s="4">
        <v>70.400000000000006</v>
      </c>
      <c r="H13" s="9">
        <f t="shared" si="0"/>
        <v>3168.0000000000005</v>
      </c>
      <c r="I13" s="9">
        <f t="shared" si="1"/>
        <v>1108.8000000000002</v>
      </c>
      <c r="J13" s="9">
        <f t="shared" si="2"/>
        <v>2059.2000000000003</v>
      </c>
    </row>
    <row r="14" spans="1:10" ht="14.4" customHeight="1">
      <c r="A14" s="54"/>
      <c r="B14" s="57"/>
      <c r="C14" s="57"/>
      <c r="D14" s="60"/>
      <c r="E14" s="10" t="s">
        <v>94</v>
      </c>
      <c r="F14" s="4">
        <v>166</v>
      </c>
      <c r="G14" s="4">
        <v>109.53</v>
      </c>
      <c r="H14" s="9">
        <f t="shared" si="0"/>
        <v>18181.98</v>
      </c>
      <c r="I14" s="9">
        <f t="shared" si="1"/>
        <v>6363.6929999999993</v>
      </c>
      <c r="J14" s="9">
        <f t="shared" si="2"/>
        <v>11818.287</v>
      </c>
    </row>
    <row r="15" spans="1:10" ht="15.6">
      <c r="A15" s="53">
        <v>11</v>
      </c>
      <c r="B15" s="56" t="s">
        <v>95</v>
      </c>
      <c r="C15" s="56" t="s">
        <v>37</v>
      </c>
      <c r="D15" s="5" t="s">
        <v>78</v>
      </c>
      <c r="E15" s="10" t="s">
        <v>88</v>
      </c>
      <c r="F15" s="4">
        <v>8</v>
      </c>
      <c r="G15" s="4">
        <v>70.400000000000006</v>
      </c>
      <c r="H15" s="9">
        <f t="shared" si="0"/>
        <v>563.20000000000005</v>
      </c>
      <c r="I15" s="9">
        <f t="shared" si="1"/>
        <v>197.12</v>
      </c>
      <c r="J15" s="9">
        <f t="shared" si="2"/>
        <v>366.08000000000004</v>
      </c>
    </row>
    <row r="16" spans="1:10" ht="14.4" customHeight="1">
      <c r="A16" s="55"/>
      <c r="B16" s="58"/>
      <c r="C16" s="58"/>
      <c r="D16" s="3" t="s">
        <v>87</v>
      </c>
      <c r="E16" s="10" t="s">
        <v>94</v>
      </c>
      <c r="F16" s="4">
        <v>199</v>
      </c>
      <c r="G16" s="4">
        <v>109.53</v>
      </c>
      <c r="H16" s="9">
        <f t="shared" si="0"/>
        <v>21796.47</v>
      </c>
      <c r="I16" s="9">
        <f t="shared" si="1"/>
        <v>7628.7645000000002</v>
      </c>
      <c r="J16" s="9">
        <f t="shared" si="2"/>
        <v>14167.705500000002</v>
      </c>
    </row>
    <row r="17" spans="1:10" ht="15.6" customHeight="1">
      <c r="A17" s="54"/>
      <c r="B17" s="57"/>
      <c r="C17" s="57"/>
      <c r="D17" s="5" t="s">
        <v>78</v>
      </c>
      <c r="E17" s="10" t="s">
        <v>96</v>
      </c>
      <c r="F17" s="4">
        <v>3</v>
      </c>
      <c r="G17" s="4">
        <v>149.12</v>
      </c>
      <c r="H17" s="9">
        <f t="shared" si="0"/>
        <v>447.36</v>
      </c>
      <c r="I17" s="9">
        <f t="shared" si="1"/>
        <v>156.57599999999999</v>
      </c>
      <c r="J17" s="9">
        <f t="shared" si="2"/>
        <v>290.78399999999999</v>
      </c>
    </row>
    <row r="18" spans="1:10" ht="26.4" customHeight="1">
      <c r="A18" s="2"/>
      <c r="B18" s="6" t="s">
        <v>2</v>
      </c>
      <c r="C18" s="7"/>
      <c r="D18" s="8"/>
      <c r="E18" s="11"/>
      <c r="F18" s="12">
        <f>SUM(F4:F17)</f>
        <v>3013</v>
      </c>
      <c r="G18" s="12"/>
      <c r="H18" s="13">
        <f>SUM(H4:H17)</f>
        <v>307163.34999999998</v>
      </c>
      <c r="I18" s="13">
        <f>SUM(I4:I17)</f>
        <v>107507.1725</v>
      </c>
      <c r="J18" s="13">
        <f>SUM(J4:J17)</f>
        <v>199656.17750000005</v>
      </c>
    </row>
  </sheetData>
  <mergeCells count="16">
    <mergeCell ref="A1:J1"/>
    <mergeCell ref="D2:F2"/>
    <mergeCell ref="A2:A3"/>
    <mergeCell ref="A13:A14"/>
    <mergeCell ref="A15:A17"/>
    <mergeCell ref="B2:B3"/>
    <mergeCell ref="B13:B14"/>
    <mergeCell ref="B15:B17"/>
    <mergeCell ref="C2:C3"/>
    <mergeCell ref="C13:C14"/>
    <mergeCell ref="C15:C17"/>
    <mergeCell ref="D13:D14"/>
    <mergeCell ref="G2:G3"/>
    <mergeCell ref="H2:H3"/>
    <mergeCell ref="I2:I3"/>
    <mergeCell ref="J2:J3"/>
  </mergeCells>
  <phoneticPr fontId="12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公共绿地</vt:lpstr>
      <vt:lpstr>行道树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AutoBVT</cp:lastModifiedBy>
  <cp:lastPrinted>2023-09-30T05:11:00Z</cp:lastPrinted>
  <dcterms:created xsi:type="dcterms:W3CDTF">2013-01-16T03:11:00Z</dcterms:created>
  <dcterms:modified xsi:type="dcterms:W3CDTF">2024-11-27T08:07:23Z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94FF664F87BB21F756CFA966D09B686F</vt:lpwstr>
  </property>
  <property fmtid="{D5CDD505-2E9C-101B-9397-08002B2CF9AE}" pid="3" name="KSOProductBuildVer">
    <vt:lpwstr>2052-11.8.2.1131</vt:lpwstr>
  </property>
</Properties>
</file>