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528"/>
  </bookViews>
  <sheets>
    <sheet name="公路绿地设施量" sheetId="28" r:id="rId1"/>
    <sheet name=".公路行道树设施量" sheetId="30" r:id="rId2"/>
    <sheet name="公路草花设施量" sheetId="31" r:id="rId3"/>
  </sheets>
  <definedNames>
    <definedName name="_xlnm.Print_Titles" localSheetId="0">公路绿地设施量!$1:$2</definedName>
  </definedNames>
  <calcPr calcId="145621"/>
</workbook>
</file>

<file path=xl/calcChain.xml><?xml version="1.0" encoding="utf-8"?>
<calcChain xmlns="http://schemas.openxmlformats.org/spreadsheetml/2006/main">
  <c r="D8" i="31" l="1"/>
  <c r="D7" i="31"/>
  <c r="D6" i="31"/>
  <c r="D5" i="31"/>
  <c r="D4" i="31"/>
  <c r="D9" i="31" s="1"/>
  <c r="F38" i="30"/>
  <c r="D17" i="28"/>
  <c r="D16" i="28"/>
</calcChain>
</file>

<file path=xl/sharedStrings.xml><?xml version="1.0" encoding="utf-8"?>
<sst xmlns="http://schemas.openxmlformats.org/spreadsheetml/2006/main" count="166" uniqueCount="94">
  <si>
    <t>序号</t>
  </si>
  <si>
    <t>数量（株）</t>
  </si>
  <si>
    <t>合计</t>
  </si>
  <si>
    <t>马桥镇区管公路绿地养护设施量清单</t>
  </si>
  <si>
    <t>绿地名称</t>
  </si>
  <si>
    <t>位置</t>
  </si>
  <si>
    <t>面积（㎡）</t>
  </si>
  <si>
    <t>养护等级</t>
  </si>
  <si>
    <t>元江路</t>
  </si>
  <si>
    <t>竹港桥—曙光路</t>
  </si>
  <si>
    <t>综合</t>
  </si>
  <si>
    <t>华宁路</t>
  </si>
  <si>
    <r>
      <rPr>
        <sz val="11"/>
        <rFont val="宋体"/>
        <charset val="134"/>
        <scheme val="minor"/>
      </rPr>
      <t>北松路</t>
    </r>
    <r>
      <rPr>
        <sz val="12"/>
        <rFont val="Times New Roman"/>
        <family val="1"/>
      </rPr>
      <t>-</t>
    </r>
    <r>
      <rPr>
        <sz val="11"/>
        <rFont val="宋体"/>
        <charset val="134"/>
        <scheme val="minor"/>
      </rPr>
      <t>剑川路</t>
    </r>
  </si>
  <si>
    <t>昆阳北路</t>
  </si>
  <si>
    <t>北松路—光华路</t>
  </si>
  <si>
    <t>银春路</t>
  </si>
  <si>
    <t>华宁路—北港</t>
  </si>
  <si>
    <t>实验学校—竹港桥</t>
  </si>
  <si>
    <t>华宁路—昆阳路</t>
  </si>
  <si>
    <t>茜昆路</t>
  </si>
  <si>
    <t>中青路—昆阳路</t>
  </si>
  <si>
    <t>中青路—曙光路</t>
  </si>
  <si>
    <t>中青路</t>
  </si>
  <si>
    <t>元江路—纬四路</t>
  </si>
  <si>
    <t>陪昆路</t>
  </si>
  <si>
    <t>中连路—中青路</t>
  </si>
  <si>
    <t>竹港桥—中青路</t>
  </si>
  <si>
    <t>光华路</t>
  </si>
  <si>
    <t>中连路-竹港桥</t>
  </si>
  <si>
    <t>小计</t>
  </si>
  <si>
    <t>总计3</t>
  </si>
  <si>
    <t>马桥镇区管公路行道树养护设施量清单</t>
  </si>
  <si>
    <t>路段</t>
  </si>
  <si>
    <t>起止点</t>
  </si>
  <si>
    <t>行 道 树</t>
  </si>
  <si>
    <t>备注</t>
  </si>
  <si>
    <t>品种</t>
  </si>
  <si>
    <t>规格</t>
  </si>
  <si>
    <t>香樟</t>
  </si>
  <si>
    <t>15-25</t>
  </si>
  <si>
    <t>银杏</t>
  </si>
  <si>
    <r>
      <rPr>
        <sz val="8"/>
        <rFont val="宋体"/>
        <charset val="134"/>
        <scheme val="minor"/>
      </rPr>
      <t>φ</t>
    </r>
    <r>
      <rPr>
        <sz val="8"/>
        <rFont val="Times New Roman"/>
        <family val="1"/>
      </rPr>
      <t>10—13</t>
    </r>
  </si>
  <si>
    <t>含笑</t>
  </si>
  <si>
    <r>
      <rPr>
        <sz val="8"/>
        <rFont val="宋体"/>
        <charset val="134"/>
        <scheme val="minor"/>
      </rPr>
      <t>φ</t>
    </r>
    <r>
      <rPr>
        <sz val="8"/>
        <rFont val="Times New Roman"/>
        <family val="1"/>
      </rPr>
      <t>8-9</t>
    </r>
  </si>
  <si>
    <r>
      <rPr>
        <sz val="8"/>
        <rFont val="宋体"/>
        <charset val="134"/>
        <scheme val="minor"/>
      </rPr>
      <t>φ</t>
    </r>
    <r>
      <rPr>
        <sz val="8"/>
        <rFont val="Times New Roman"/>
        <family val="1"/>
      </rPr>
      <t>15-18</t>
    </r>
  </si>
  <si>
    <r>
      <rPr>
        <sz val="11"/>
        <rFont val="宋体"/>
        <charset val="134"/>
        <scheme val="minor"/>
      </rPr>
      <t>北松路</t>
    </r>
    <r>
      <rPr>
        <sz val="12"/>
        <rFont val="Times New Roman"/>
        <family val="1"/>
      </rPr>
      <t>—</t>
    </r>
    <r>
      <rPr>
        <sz val="11"/>
        <rFont val="宋体"/>
        <charset val="134"/>
        <scheme val="minor"/>
      </rPr>
      <t>元江路</t>
    </r>
  </si>
  <si>
    <r>
      <rPr>
        <sz val="8"/>
        <rFont val="宋体"/>
        <charset val="134"/>
        <scheme val="minor"/>
      </rPr>
      <t>φ15</t>
    </r>
    <r>
      <rPr>
        <sz val="8"/>
        <rFont val="Times New Roman"/>
        <family val="1"/>
      </rPr>
      <t>-18</t>
    </r>
  </si>
  <si>
    <t>榉树</t>
  </si>
  <si>
    <r>
      <rPr>
        <sz val="8"/>
        <rFont val="宋体"/>
        <charset val="134"/>
        <scheme val="minor"/>
      </rPr>
      <t>φ</t>
    </r>
    <r>
      <rPr>
        <sz val="8"/>
        <rFont val="Times New Roman"/>
        <family val="1"/>
      </rPr>
      <t>15</t>
    </r>
  </si>
  <si>
    <t>杜英</t>
  </si>
  <si>
    <r>
      <rPr>
        <sz val="8"/>
        <rFont val="宋体"/>
        <charset val="134"/>
        <scheme val="minor"/>
      </rPr>
      <t>φ</t>
    </r>
    <r>
      <rPr>
        <sz val="8"/>
        <rFont val="Times New Roman"/>
        <family val="1"/>
      </rPr>
      <t>8-10</t>
    </r>
  </si>
  <si>
    <r>
      <rPr>
        <sz val="8"/>
        <rFont val="宋体"/>
        <charset val="134"/>
        <scheme val="minor"/>
      </rPr>
      <t>φ</t>
    </r>
    <r>
      <rPr>
        <sz val="8"/>
        <rFont val="Times New Roman"/>
        <family val="1"/>
      </rPr>
      <t>10—12</t>
    </r>
  </si>
  <si>
    <t>乌桕</t>
  </si>
  <si>
    <t>φ15</t>
  </si>
  <si>
    <t>元松路</t>
  </si>
  <si>
    <t>元江路—北松路</t>
  </si>
  <si>
    <t>联青路</t>
  </si>
  <si>
    <t>元松路—花王路</t>
  </si>
  <si>
    <t>欧美杨</t>
  </si>
  <si>
    <r>
      <rPr>
        <sz val="8"/>
        <rFont val="宋体"/>
        <charset val="134"/>
        <scheme val="minor"/>
      </rPr>
      <t>φ</t>
    </r>
    <r>
      <rPr>
        <sz val="8"/>
        <rFont val="Times New Roman"/>
        <family val="1"/>
      </rPr>
      <t>10</t>
    </r>
  </si>
  <si>
    <t>合欢</t>
  </si>
  <si>
    <t>黄山栾树</t>
  </si>
  <si>
    <t>女贞</t>
  </si>
  <si>
    <t>水杉</t>
  </si>
  <si>
    <t>落羽杉</t>
  </si>
  <si>
    <t>栾树</t>
  </si>
  <si>
    <r>
      <rPr>
        <sz val="8"/>
        <rFont val="宋体"/>
        <charset val="134"/>
        <scheme val="minor"/>
      </rPr>
      <t>φ</t>
    </r>
    <r>
      <rPr>
        <sz val="8"/>
        <rFont val="Times New Roman"/>
        <family val="1"/>
      </rPr>
      <t>7-8</t>
    </r>
  </si>
  <si>
    <t>其它</t>
  </si>
  <si>
    <r>
      <rPr>
        <sz val="8"/>
        <rFont val="宋体"/>
        <charset val="134"/>
        <scheme val="minor"/>
      </rPr>
      <t>φ</t>
    </r>
    <r>
      <rPr>
        <sz val="8"/>
        <rFont val="Times New Roman"/>
        <family val="1"/>
      </rPr>
      <t>5-6</t>
    </r>
  </si>
  <si>
    <t>黄山栾树A</t>
  </si>
  <si>
    <t>14-16</t>
  </si>
  <si>
    <t>剑川路</t>
  </si>
  <si>
    <t>昆阳路—汇江路</t>
  </si>
  <si>
    <t>曙光路-区界</t>
  </si>
  <si>
    <t>马桥镇区管公路绿化属地草花养护设施量表</t>
  </si>
  <si>
    <t>道路名称</t>
  </si>
  <si>
    <t>起讫路段</t>
  </si>
  <si>
    <t>绿地情况</t>
  </si>
  <si>
    <t>金额    
 （元）</t>
  </si>
  <si>
    <t>金额（元）</t>
  </si>
  <si>
    <t>属地单位</t>
  </si>
  <si>
    <t>面积
（㎡）</t>
  </si>
  <si>
    <t>等级</t>
  </si>
  <si>
    <t>苗木品种</t>
  </si>
  <si>
    <t>美丽街区草花更换面积</t>
  </si>
  <si>
    <t>元江路昆阳路</t>
  </si>
  <si>
    <t>元江路华宁路</t>
  </si>
  <si>
    <t>光华路昆阳北路</t>
  </si>
  <si>
    <t>北松公路昆阳北路</t>
  </si>
  <si>
    <t>华宁路北松路</t>
  </si>
  <si>
    <t>综合绿地养护经费：6.0253元/m2.年      绿篱养护经费：4.6195元/m2.年      草花更换单价：197.84元/平方米</t>
  </si>
  <si>
    <t>行道树养护经费：〈15CM的22.527元/株.年      15-25CM的29.345元/株.年      25-45CM的42.433元/株.年</t>
  </si>
  <si>
    <t>单价       （元/㎡/年）</t>
    <phoneticPr fontId="12" type="noConversion"/>
  </si>
  <si>
    <t>单价          （株/元/年）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</si>
</sst>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_ "/>
  </numFmts>
  <fonts count="13">
    <font>
      <sz val="11"/>
      <color theme="1"/>
      <name val="宋体"/>
      <charset val="134"/>
      <scheme val="minor"/>
    </font>
    <font>
      <b/>
      <sz val="22"/>
      <name val="黑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20"/>
      <name val="宋体"/>
      <charset val="134"/>
      <scheme val="minor"/>
    </font>
    <font>
      <sz val="8"/>
      <name val="Times New Roman"/>
      <family val="1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8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77" fontId="2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77" fontId="2" fillId="0" borderId="9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7" fontId="3" fillId="0" borderId="1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177" fontId="2" fillId="0" borderId="8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tabSelected="1" workbookViewId="0">
      <selection activeCell="F20" sqref="F20"/>
    </sheetView>
  </sheetViews>
  <sheetFormatPr defaultColWidth="9" defaultRowHeight="14.4"/>
  <cols>
    <col min="1" max="1" width="7" style="36" customWidth="1"/>
    <col min="2" max="2" width="11.77734375" style="37" customWidth="1"/>
    <col min="3" max="3" width="17.33203125" style="37" customWidth="1"/>
    <col min="4" max="4" width="14.6640625" style="36" customWidth="1"/>
    <col min="5" max="5" width="9.109375" style="36" customWidth="1"/>
    <col min="6" max="6" width="14.21875" style="36" customWidth="1"/>
    <col min="7" max="16384" width="9" style="36"/>
  </cols>
  <sheetData>
    <row r="1" spans="1:6" ht="25.8">
      <c r="A1" s="49" t="s">
        <v>3</v>
      </c>
      <c r="B1" s="49"/>
      <c r="C1" s="49"/>
      <c r="D1" s="49"/>
      <c r="E1" s="49"/>
      <c r="F1" s="49"/>
    </row>
    <row r="2" spans="1:6" ht="27" customHeight="1">
      <c r="A2" s="38" t="s">
        <v>0</v>
      </c>
      <c r="B2" s="39" t="s">
        <v>4</v>
      </c>
      <c r="C2" s="39" t="s">
        <v>5</v>
      </c>
      <c r="D2" s="38" t="s">
        <v>6</v>
      </c>
      <c r="E2" s="39" t="s">
        <v>7</v>
      </c>
      <c r="F2" s="39" t="s">
        <v>92</v>
      </c>
    </row>
    <row r="3" spans="1:6">
      <c r="A3" s="21">
        <v>1</v>
      </c>
      <c r="B3" s="40" t="s">
        <v>8</v>
      </c>
      <c r="C3" s="22" t="s">
        <v>9</v>
      </c>
      <c r="D3" s="21">
        <v>57000</v>
      </c>
      <c r="E3" s="21" t="s">
        <v>10</v>
      </c>
      <c r="F3" s="21">
        <v>6.0252999999999997</v>
      </c>
    </row>
    <row r="4" spans="1:6" ht="15.6">
      <c r="A4" s="21">
        <v>2</v>
      </c>
      <c r="B4" s="40" t="s">
        <v>11</v>
      </c>
      <c r="C4" s="22" t="s">
        <v>12</v>
      </c>
      <c r="D4" s="21">
        <v>4800</v>
      </c>
      <c r="E4" s="21" t="s">
        <v>10</v>
      </c>
      <c r="F4" s="21">
        <v>6.0252999999999997</v>
      </c>
    </row>
    <row r="5" spans="1:6">
      <c r="A5" s="21">
        <v>3</v>
      </c>
      <c r="B5" s="40" t="s">
        <v>13</v>
      </c>
      <c r="C5" s="22" t="s">
        <v>14</v>
      </c>
      <c r="D5" s="21">
        <v>33300</v>
      </c>
      <c r="E5" s="21" t="s">
        <v>10</v>
      </c>
      <c r="F5" s="21">
        <v>6.0252999999999997</v>
      </c>
    </row>
    <row r="6" spans="1:6">
      <c r="A6" s="21">
        <v>4</v>
      </c>
      <c r="B6" s="50" t="s">
        <v>15</v>
      </c>
      <c r="C6" s="22" t="s">
        <v>16</v>
      </c>
      <c r="D6" s="21">
        <v>2000</v>
      </c>
      <c r="E6" s="21" t="s">
        <v>10</v>
      </c>
      <c r="F6" s="21">
        <v>6.0252999999999997</v>
      </c>
    </row>
    <row r="7" spans="1:6">
      <c r="A7" s="21">
        <v>5</v>
      </c>
      <c r="B7" s="51"/>
      <c r="C7" s="22" t="s">
        <v>17</v>
      </c>
      <c r="D7" s="21">
        <v>36</v>
      </c>
      <c r="E7" s="21" t="s">
        <v>10</v>
      </c>
      <c r="F7" s="21">
        <v>4.6195000000000004</v>
      </c>
    </row>
    <row r="8" spans="1:6">
      <c r="A8" s="21">
        <v>6</v>
      </c>
      <c r="B8" s="52"/>
      <c r="C8" s="22" t="s">
        <v>18</v>
      </c>
      <c r="D8" s="21">
        <v>3540</v>
      </c>
      <c r="E8" s="21" t="s">
        <v>10</v>
      </c>
      <c r="F8" s="21">
        <v>6.0252999999999997</v>
      </c>
    </row>
    <row r="9" spans="1:6">
      <c r="A9" s="21">
        <v>7</v>
      </c>
      <c r="B9" s="50" t="s">
        <v>19</v>
      </c>
      <c r="C9" s="22" t="s">
        <v>20</v>
      </c>
      <c r="D9" s="21">
        <v>2000</v>
      </c>
      <c r="E9" s="21" t="s">
        <v>10</v>
      </c>
      <c r="F9" s="21">
        <v>6.0252999999999997</v>
      </c>
    </row>
    <row r="10" spans="1:6">
      <c r="A10" s="21">
        <v>8</v>
      </c>
      <c r="B10" s="52"/>
      <c r="C10" s="22" t="s">
        <v>21</v>
      </c>
      <c r="D10" s="21">
        <v>5200</v>
      </c>
      <c r="E10" s="21" t="s">
        <v>10</v>
      </c>
      <c r="F10" s="21">
        <v>6.0252999999999997</v>
      </c>
    </row>
    <row r="11" spans="1:6">
      <c r="A11" s="21">
        <v>9</v>
      </c>
      <c r="B11" s="19" t="s">
        <v>22</v>
      </c>
      <c r="C11" s="22" t="s">
        <v>23</v>
      </c>
      <c r="D11" s="21">
        <v>2400</v>
      </c>
      <c r="E11" s="21" t="s">
        <v>10</v>
      </c>
      <c r="F11" s="21">
        <v>6.0252999999999997</v>
      </c>
    </row>
    <row r="12" spans="1:6">
      <c r="A12" s="21">
        <v>10</v>
      </c>
      <c r="B12" s="50" t="s">
        <v>24</v>
      </c>
      <c r="C12" s="22" t="s">
        <v>25</v>
      </c>
      <c r="D12" s="21">
        <v>32500</v>
      </c>
      <c r="E12" s="21" t="s">
        <v>10</v>
      </c>
      <c r="F12" s="21">
        <v>6.0252999999999997</v>
      </c>
    </row>
    <row r="13" spans="1:6" ht="18.75" customHeight="1">
      <c r="A13" s="21">
        <v>11</v>
      </c>
      <c r="B13" s="52"/>
      <c r="C13" s="22" t="s">
        <v>26</v>
      </c>
      <c r="D13" s="21">
        <v>22473</v>
      </c>
      <c r="E13" s="21" t="s">
        <v>10</v>
      </c>
      <c r="F13" s="21">
        <v>6.0252999999999997</v>
      </c>
    </row>
    <row r="14" spans="1:6" ht="18.75" customHeight="1">
      <c r="A14" s="21">
        <v>12</v>
      </c>
      <c r="B14" s="27" t="s">
        <v>27</v>
      </c>
      <c r="C14" s="22"/>
      <c r="D14" s="21">
        <v>6384</v>
      </c>
      <c r="E14" s="21" t="s">
        <v>10</v>
      </c>
      <c r="F14" s="21">
        <v>6.0252999999999997</v>
      </c>
    </row>
    <row r="15" spans="1:6" ht="18.75" customHeight="1">
      <c r="A15" s="21">
        <v>13</v>
      </c>
      <c r="B15" s="27" t="s">
        <v>24</v>
      </c>
      <c r="C15" s="22" t="s">
        <v>28</v>
      </c>
      <c r="D15" s="21">
        <v>119359</v>
      </c>
      <c r="E15" s="21" t="s">
        <v>10</v>
      </c>
      <c r="F15" s="21">
        <v>6.0252999999999997</v>
      </c>
    </row>
    <row r="16" spans="1:6">
      <c r="A16" s="21"/>
      <c r="B16" s="40" t="s">
        <v>29</v>
      </c>
      <c r="C16" s="22"/>
      <c r="D16" s="38">
        <f>SUM(D3:D15)</f>
        <v>290992</v>
      </c>
      <c r="E16" s="38"/>
      <c r="F16" s="38"/>
    </row>
    <row r="17" spans="1:6" ht="39" customHeight="1">
      <c r="A17" s="41"/>
      <c r="B17" s="42" t="s">
        <v>30</v>
      </c>
      <c r="C17" s="43"/>
      <c r="D17" s="42">
        <f>SUM(D3:D15)</f>
        <v>290992</v>
      </c>
      <c r="E17" s="42"/>
      <c r="F17" s="42"/>
    </row>
    <row r="19" spans="1:6" ht="19.5" customHeight="1"/>
    <row r="28" spans="1:6" ht="21.75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</sheetData>
  <mergeCells count="4">
    <mergeCell ref="A1:F1"/>
    <mergeCell ref="B6:B8"/>
    <mergeCell ref="B9:B10"/>
    <mergeCell ref="B12:B13"/>
  </mergeCells>
  <phoneticPr fontId="12" type="noConversion"/>
  <printOptions horizontalCentered="1"/>
  <pageMargins left="0.118110236220472" right="0.118110236220472" top="0.15748031496063" bottom="0.55118110236220497" header="0.31496062992126" footer="0.31496062992126"/>
  <pageSetup paperSize="9" fitToHeight="0" orientation="landscape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workbookViewId="0">
      <selection activeCell="H4" sqref="H1:H1048576"/>
    </sheetView>
  </sheetViews>
  <sheetFormatPr defaultColWidth="9" defaultRowHeight="14.4"/>
  <cols>
    <col min="1" max="1" width="5.21875" style="16" customWidth="1"/>
    <col min="2" max="2" width="9.6640625" style="16" customWidth="1"/>
    <col min="3" max="3" width="17.33203125" style="16" customWidth="1"/>
    <col min="4" max="4" width="20.88671875" style="17" customWidth="1"/>
    <col min="5" max="5" width="10.44140625" style="16" customWidth="1"/>
    <col min="6" max="6" width="11" style="16" customWidth="1"/>
    <col min="7" max="7" width="16.88671875" style="16" customWidth="1"/>
    <col min="8" max="8" width="22.21875" style="16" hidden="1" customWidth="1"/>
    <col min="9" max="12" width="9" style="16"/>
    <col min="13" max="13" width="16.88671875" style="16" customWidth="1"/>
    <col min="14" max="16384" width="9" style="16"/>
  </cols>
  <sheetData>
    <row r="1" spans="1:8" ht="25.8">
      <c r="A1" s="44" t="s">
        <v>31</v>
      </c>
      <c r="B1" s="44"/>
      <c r="C1" s="44"/>
      <c r="D1" s="44"/>
      <c r="E1" s="44"/>
      <c r="F1" s="44"/>
      <c r="G1" s="44"/>
      <c r="H1" s="44"/>
    </row>
    <row r="2" spans="1:8" ht="15" customHeight="1">
      <c r="A2" s="60" t="s">
        <v>0</v>
      </c>
      <c r="B2" s="60" t="s">
        <v>32</v>
      </c>
      <c r="C2" s="60" t="s">
        <v>33</v>
      </c>
      <c r="D2" s="63" t="s">
        <v>34</v>
      </c>
      <c r="E2" s="64"/>
      <c r="F2" s="65"/>
      <c r="G2" s="45" t="s">
        <v>93</v>
      </c>
      <c r="H2" s="55" t="s">
        <v>35</v>
      </c>
    </row>
    <row r="3" spans="1:8" ht="15" customHeight="1">
      <c r="A3" s="61"/>
      <c r="B3" s="61"/>
      <c r="C3" s="61"/>
      <c r="D3" s="18" t="s">
        <v>36</v>
      </c>
      <c r="E3" s="5" t="s">
        <v>37</v>
      </c>
      <c r="F3" s="18" t="s">
        <v>1</v>
      </c>
      <c r="G3" s="46"/>
      <c r="H3" s="55"/>
    </row>
    <row r="4" spans="1:8">
      <c r="A4" s="60">
        <v>1</v>
      </c>
      <c r="B4" s="62" t="s">
        <v>8</v>
      </c>
      <c r="C4" s="55" t="s">
        <v>9</v>
      </c>
      <c r="D4" s="20" t="s">
        <v>38</v>
      </c>
      <c r="E4" s="30" t="s">
        <v>39</v>
      </c>
      <c r="F4" s="20">
        <v>1486</v>
      </c>
      <c r="G4" s="31">
        <v>29.344999999999999</v>
      </c>
      <c r="H4" s="56"/>
    </row>
    <row r="5" spans="1:8">
      <c r="A5" s="56"/>
      <c r="B5" s="62"/>
      <c r="C5" s="55"/>
      <c r="D5" s="20" t="s">
        <v>40</v>
      </c>
      <c r="E5" s="32" t="s">
        <v>41</v>
      </c>
      <c r="F5" s="20">
        <v>1215</v>
      </c>
      <c r="G5" s="31">
        <v>22.527000000000001</v>
      </c>
      <c r="H5" s="56"/>
    </row>
    <row r="6" spans="1:8">
      <c r="A6" s="61"/>
      <c r="B6" s="62"/>
      <c r="C6" s="55"/>
      <c r="D6" s="20" t="s">
        <v>42</v>
      </c>
      <c r="E6" s="32" t="s">
        <v>43</v>
      </c>
      <c r="F6" s="20">
        <v>1751</v>
      </c>
      <c r="G6" s="31">
        <v>22.527000000000001</v>
      </c>
      <c r="H6" s="56"/>
    </row>
    <row r="7" spans="1:8" ht="15.6">
      <c r="A7" s="60">
        <v>2</v>
      </c>
      <c r="B7" s="62" t="s">
        <v>11</v>
      </c>
      <c r="C7" s="5" t="s">
        <v>12</v>
      </c>
      <c r="D7" s="20" t="s">
        <v>38</v>
      </c>
      <c r="E7" s="32" t="s">
        <v>44</v>
      </c>
      <c r="F7" s="20">
        <v>268</v>
      </c>
      <c r="G7" s="31">
        <v>29.344999999999999</v>
      </c>
      <c r="H7" s="56"/>
    </row>
    <row r="8" spans="1:8" ht="15.6">
      <c r="A8" s="61"/>
      <c r="B8" s="62"/>
      <c r="C8" s="5" t="s">
        <v>45</v>
      </c>
      <c r="D8" s="20" t="s">
        <v>38</v>
      </c>
      <c r="E8" s="32" t="s">
        <v>46</v>
      </c>
      <c r="F8" s="20">
        <v>316</v>
      </c>
      <c r="G8" s="31">
        <v>29.344999999999999</v>
      </c>
      <c r="H8" s="56"/>
    </row>
    <row r="9" spans="1:8">
      <c r="A9" s="60">
        <v>3</v>
      </c>
      <c r="B9" s="62" t="s">
        <v>13</v>
      </c>
      <c r="C9" s="55" t="s">
        <v>14</v>
      </c>
      <c r="D9" s="20" t="s">
        <v>47</v>
      </c>
      <c r="E9" s="32" t="s">
        <v>48</v>
      </c>
      <c r="F9" s="20">
        <v>788</v>
      </c>
      <c r="G9" s="31">
        <v>29.344999999999999</v>
      </c>
      <c r="H9" s="56"/>
    </row>
    <row r="10" spans="1:8">
      <c r="A10" s="56"/>
      <c r="B10" s="62"/>
      <c r="C10" s="55"/>
      <c r="D10" s="20" t="s">
        <v>38</v>
      </c>
      <c r="E10" s="32" t="s">
        <v>48</v>
      </c>
      <c r="F10" s="20">
        <v>690</v>
      </c>
      <c r="G10" s="31">
        <v>29.344999999999999</v>
      </c>
      <c r="H10" s="56"/>
    </row>
    <row r="11" spans="1:8">
      <c r="A11" s="61"/>
      <c r="B11" s="62"/>
      <c r="C11" s="55"/>
      <c r="D11" s="20" t="s">
        <v>49</v>
      </c>
      <c r="E11" s="32" t="s">
        <v>50</v>
      </c>
      <c r="F11" s="20">
        <v>795</v>
      </c>
      <c r="G11" s="31">
        <v>22.527000000000001</v>
      </c>
      <c r="H11" s="56"/>
    </row>
    <row r="12" spans="1:8">
      <c r="A12" s="60">
        <v>4</v>
      </c>
      <c r="B12" s="62" t="s">
        <v>15</v>
      </c>
      <c r="C12" s="5" t="s">
        <v>16</v>
      </c>
      <c r="D12" s="20" t="s">
        <v>47</v>
      </c>
      <c r="E12" s="32" t="s">
        <v>44</v>
      </c>
      <c r="F12" s="20">
        <v>386</v>
      </c>
      <c r="G12" s="31">
        <v>29.344999999999999</v>
      </c>
      <c r="H12" s="56"/>
    </row>
    <row r="13" spans="1:8">
      <c r="A13" s="56"/>
      <c r="B13" s="62"/>
      <c r="C13" s="5" t="s">
        <v>17</v>
      </c>
      <c r="D13" s="20" t="s">
        <v>38</v>
      </c>
      <c r="E13" s="32" t="s">
        <v>51</v>
      </c>
      <c r="F13" s="20">
        <v>22</v>
      </c>
      <c r="G13" s="31">
        <v>22.527000000000001</v>
      </c>
      <c r="H13" s="56"/>
    </row>
    <row r="14" spans="1:8">
      <c r="A14" s="56"/>
      <c r="B14" s="62"/>
      <c r="C14" s="59" t="s">
        <v>18</v>
      </c>
      <c r="D14" s="22" t="s">
        <v>38</v>
      </c>
      <c r="E14" s="33" t="s">
        <v>44</v>
      </c>
      <c r="F14" s="22">
        <v>238</v>
      </c>
      <c r="G14" s="34">
        <v>29.344999999999999</v>
      </c>
      <c r="H14" s="56"/>
    </row>
    <row r="15" spans="1:8">
      <c r="A15" s="56"/>
      <c r="B15" s="62"/>
      <c r="C15" s="59"/>
      <c r="D15" s="22" t="s">
        <v>52</v>
      </c>
      <c r="E15" s="33" t="s">
        <v>44</v>
      </c>
      <c r="F15" s="22">
        <v>55</v>
      </c>
      <c r="G15" s="34">
        <v>29.344999999999999</v>
      </c>
      <c r="H15" s="56"/>
    </row>
    <row r="16" spans="1:8">
      <c r="A16" s="61"/>
      <c r="B16" s="62"/>
      <c r="C16" s="59"/>
      <c r="D16" s="22" t="s">
        <v>40</v>
      </c>
      <c r="E16" s="33" t="s">
        <v>44</v>
      </c>
      <c r="F16" s="22">
        <v>53</v>
      </c>
      <c r="G16" s="34">
        <v>29.344999999999999</v>
      </c>
      <c r="H16" s="56"/>
    </row>
    <row r="17" spans="1:8">
      <c r="A17" s="60">
        <v>5</v>
      </c>
      <c r="B17" s="62" t="s">
        <v>19</v>
      </c>
      <c r="C17" s="55" t="s">
        <v>20</v>
      </c>
      <c r="D17" s="20" t="s">
        <v>38</v>
      </c>
      <c r="E17" s="32" t="s">
        <v>48</v>
      </c>
      <c r="F17" s="20">
        <v>247</v>
      </c>
      <c r="G17" s="31">
        <v>29.344999999999999</v>
      </c>
      <c r="H17" s="56"/>
    </row>
    <row r="18" spans="1:8">
      <c r="A18" s="56"/>
      <c r="B18" s="62"/>
      <c r="C18" s="55"/>
      <c r="D18" s="20" t="s">
        <v>49</v>
      </c>
      <c r="E18" s="32" t="s">
        <v>53</v>
      </c>
      <c r="F18" s="20">
        <v>237</v>
      </c>
      <c r="G18" s="31">
        <v>29.344999999999999</v>
      </c>
      <c r="H18" s="56"/>
    </row>
    <row r="19" spans="1:8">
      <c r="A19" s="61"/>
      <c r="B19" s="62"/>
      <c r="C19" s="5" t="s">
        <v>21</v>
      </c>
      <c r="D19" s="20" t="s">
        <v>38</v>
      </c>
      <c r="E19" s="32" t="s">
        <v>51</v>
      </c>
      <c r="F19" s="20">
        <v>277</v>
      </c>
      <c r="G19" s="31">
        <v>22.527000000000001</v>
      </c>
      <c r="H19" s="56"/>
    </row>
    <row r="20" spans="1:8">
      <c r="A20" s="5">
        <v>6</v>
      </c>
      <c r="B20" s="19" t="s">
        <v>22</v>
      </c>
      <c r="C20" s="5" t="s">
        <v>23</v>
      </c>
      <c r="D20" s="20" t="s">
        <v>38</v>
      </c>
      <c r="E20" s="32" t="s">
        <v>48</v>
      </c>
      <c r="F20" s="20">
        <v>217</v>
      </c>
      <c r="G20" s="31">
        <v>29.344999999999999</v>
      </c>
      <c r="H20" s="56"/>
    </row>
    <row r="21" spans="1:8">
      <c r="A21" s="5">
        <v>7</v>
      </c>
      <c r="B21" s="19" t="s">
        <v>54</v>
      </c>
      <c r="C21" s="5" t="s">
        <v>55</v>
      </c>
      <c r="D21" s="20" t="s">
        <v>38</v>
      </c>
      <c r="E21" s="32" t="s">
        <v>50</v>
      </c>
      <c r="F21" s="20">
        <v>306</v>
      </c>
      <c r="G21" s="31">
        <v>22.527000000000001</v>
      </c>
      <c r="H21" s="56"/>
    </row>
    <row r="22" spans="1:8">
      <c r="A22" s="5">
        <v>8</v>
      </c>
      <c r="B22" s="19" t="s">
        <v>56</v>
      </c>
      <c r="C22" s="5" t="s">
        <v>57</v>
      </c>
      <c r="D22" s="20" t="s">
        <v>38</v>
      </c>
      <c r="E22" s="32" t="s">
        <v>50</v>
      </c>
      <c r="F22" s="20">
        <v>524</v>
      </c>
      <c r="G22" s="31">
        <v>22.527000000000001</v>
      </c>
      <c r="H22" s="56"/>
    </row>
    <row r="23" spans="1:8">
      <c r="A23" s="60">
        <v>9</v>
      </c>
      <c r="B23" s="62" t="s">
        <v>24</v>
      </c>
      <c r="C23" s="55" t="s">
        <v>25</v>
      </c>
      <c r="D23" s="20" t="s">
        <v>58</v>
      </c>
      <c r="E23" s="32" t="s">
        <v>59</v>
      </c>
      <c r="F23" s="20">
        <v>668</v>
      </c>
      <c r="G23" s="31">
        <v>22.527000000000001</v>
      </c>
      <c r="H23" s="56"/>
    </row>
    <row r="24" spans="1:8">
      <c r="A24" s="56"/>
      <c r="B24" s="62"/>
      <c r="C24" s="55"/>
      <c r="D24" s="20" t="s">
        <v>60</v>
      </c>
      <c r="E24" s="32" t="s">
        <v>50</v>
      </c>
      <c r="F24" s="20">
        <v>57</v>
      </c>
      <c r="G24" s="31">
        <v>22.527000000000001</v>
      </c>
      <c r="H24" s="56"/>
    </row>
    <row r="25" spans="1:8">
      <c r="A25" s="56"/>
      <c r="B25" s="62"/>
      <c r="C25" s="55"/>
      <c r="D25" s="23" t="s">
        <v>61</v>
      </c>
      <c r="E25" s="32" t="s">
        <v>50</v>
      </c>
      <c r="F25" s="20">
        <v>29</v>
      </c>
      <c r="G25" s="31">
        <v>22.527000000000001</v>
      </c>
      <c r="H25" s="56"/>
    </row>
    <row r="26" spans="1:8">
      <c r="A26" s="56"/>
      <c r="B26" s="62"/>
      <c r="C26" s="55"/>
      <c r="D26" s="20" t="s">
        <v>62</v>
      </c>
      <c r="E26" s="32" t="s">
        <v>50</v>
      </c>
      <c r="F26" s="20">
        <v>44</v>
      </c>
      <c r="G26" s="31">
        <v>22.527000000000001</v>
      </c>
      <c r="H26" s="56"/>
    </row>
    <row r="27" spans="1:8">
      <c r="A27" s="56"/>
      <c r="B27" s="62"/>
      <c r="C27" s="55"/>
      <c r="D27" s="20" t="s">
        <v>38</v>
      </c>
      <c r="E27" s="32" t="s">
        <v>59</v>
      </c>
      <c r="F27" s="20">
        <v>269</v>
      </c>
      <c r="G27" s="31">
        <v>22.527000000000001</v>
      </c>
      <c r="H27" s="56"/>
    </row>
    <row r="28" spans="1:8">
      <c r="A28" s="56"/>
      <c r="B28" s="62"/>
      <c r="C28" s="55"/>
      <c r="D28" s="20" t="s">
        <v>63</v>
      </c>
      <c r="E28" s="32" t="s">
        <v>50</v>
      </c>
      <c r="F28" s="20">
        <v>1043</v>
      </c>
      <c r="G28" s="31">
        <v>22.527000000000001</v>
      </c>
      <c r="H28" s="56"/>
    </row>
    <row r="29" spans="1:8">
      <c r="A29" s="56"/>
      <c r="B29" s="62"/>
      <c r="C29" s="59" t="s">
        <v>26</v>
      </c>
      <c r="D29" s="22" t="s">
        <v>38</v>
      </c>
      <c r="E29" s="33" t="s">
        <v>59</v>
      </c>
      <c r="F29" s="21">
        <v>197</v>
      </c>
      <c r="G29" s="31">
        <v>22.527000000000001</v>
      </c>
      <c r="H29" s="56"/>
    </row>
    <row r="30" spans="1:8">
      <c r="A30" s="56"/>
      <c r="B30" s="62"/>
      <c r="C30" s="59"/>
      <c r="D30" s="22" t="s">
        <v>63</v>
      </c>
      <c r="E30" s="33" t="s">
        <v>59</v>
      </c>
      <c r="F30" s="21">
        <v>526</v>
      </c>
      <c r="G30" s="31">
        <v>22.527000000000001</v>
      </c>
      <c r="H30" s="56"/>
    </row>
    <row r="31" spans="1:8">
      <c r="A31" s="56"/>
      <c r="B31" s="62"/>
      <c r="C31" s="59"/>
      <c r="D31" s="22" t="s">
        <v>64</v>
      </c>
      <c r="E31" s="33" t="s">
        <v>59</v>
      </c>
      <c r="F31" s="21">
        <v>181</v>
      </c>
      <c r="G31" s="31">
        <v>22.527000000000001</v>
      </c>
      <c r="H31" s="56"/>
    </row>
    <row r="32" spans="1:8">
      <c r="A32" s="56"/>
      <c r="B32" s="62"/>
      <c r="C32" s="59"/>
      <c r="D32" s="22" t="s">
        <v>65</v>
      </c>
      <c r="E32" s="33" t="s">
        <v>66</v>
      </c>
      <c r="F32" s="21">
        <v>128</v>
      </c>
      <c r="G32" s="31">
        <v>22.527000000000001</v>
      </c>
      <c r="H32" s="56"/>
    </row>
    <row r="33" spans="1:8">
      <c r="A33" s="61"/>
      <c r="B33" s="62"/>
      <c r="C33" s="59"/>
      <c r="D33" s="22" t="s">
        <v>67</v>
      </c>
      <c r="E33" s="33" t="s">
        <v>68</v>
      </c>
      <c r="F33" s="21">
        <v>3144</v>
      </c>
      <c r="G33" s="31">
        <v>22.527000000000001</v>
      </c>
      <c r="H33" s="56"/>
    </row>
    <row r="34" spans="1:8">
      <c r="A34" s="60">
        <v>10</v>
      </c>
      <c r="B34" s="50" t="s">
        <v>27</v>
      </c>
      <c r="C34" s="57"/>
      <c r="D34" s="26" t="s">
        <v>69</v>
      </c>
      <c r="E34" s="35" t="s">
        <v>70</v>
      </c>
      <c r="F34" s="25">
        <v>450</v>
      </c>
      <c r="G34" s="31">
        <v>29.344999999999999</v>
      </c>
      <c r="H34" s="56"/>
    </row>
    <row r="35" spans="1:8">
      <c r="A35" s="56"/>
      <c r="B35" s="52"/>
      <c r="C35" s="58"/>
      <c r="D35" s="26" t="s">
        <v>38</v>
      </c>
      <c r="E35" s="35"/>
      <c r="F35" s="25">
        <v>384</v>
      </c>
      <c r="G35" s="31">
        <v>29.344999999999999</v>
      </c>
      <c r="H35" s="56"/>
    </row>
    <row r="36" spans="1:8">
      <c r="A36" s="12">
        <v>11</v>
      </c>
      <c r="B36" s="24" t="s">
        <v>71</v>
      </c>
      <c r="C36" s="25" t="s">
        <v>72</v>
      </c>
      <c r="D36" s="26"/>
      <c r="E36" s="35"/>
      <c r="F36" s="25">
        <v>583</v>
      </c>
      <c r="G36" s="31">
        <v>29.344999999999999</v>
      </c>
      <c r="H36" s="56"/>
    </row>
    <row r="37" spans="1:8">
      <c r="A37" s="12">
        <v>12</v>
      </c>
      <c r="B37" s="24" t="s">
        <v>19</v>
      </c>
      <c r="C37" s="25" t="s">
        <v>73</v>
      </c>
      <c r="D37" s="26"/>
      <c r="E37" s="35"/>
      <c r="F37" s="25">
        <v>185</v>
      </c>
      <c r="G37" s="31">
        <v>22.527000000000001</v>
      </c>
      <c r="H37" s="56"/>
    </row>
    <row r="38" spans="1:8" ht="21.75" customHeight="1">
      <c r="A38" s="53"/>
      <c r="B38" s="53" t="s">
        <v>2</v>
      </c>
      <c r="C38" s="53"/>
      <c r="D38" s="47"/>
      <c r="E38" s="53"/>
      <c r="F38" s="53">
        <f>SUM(F4:F37)</f>
        <v>17759</v>
      </c>
      <c r="G38" s="53"/>
      <c r="H38" s="56"/>
    </row>
    <row r="39" spans="1:8" ht="27" customHeight="1">
      <c r="A39" s="54"/>
      <c r="B39" s="54"/>
      <c r="C39" s="54"/>
      <c r="D39" s="48"/>
      <c r="E39" s="54"/>
      <c r="F39" s="54"/>
      <c r="G39" s="54"/>
      <c r="H39" s="56"/>
    </row>
    <row r="40" spans="1:8">
      <c r="A40" s="28"/>
      <c r="B40" s="28"/>
      <c r="C40" s="28"/>
      <c r="D40" s="29"/>
      <c r="E40" s="28"/>
      <c r="F40" s="28"/>
      <c r="G40" s="28"/>
      <c r="H40" s="28"/>
    </row>
  </sheetData>
  <mergeCells count="36">
    <mergeCell ref="A1:H1"/>
    <mergeCell ref="D2:F2"/>
    <mergeCell ref="A2:A3"/>
    <mergeCell ref="A4:A6"/>
    <mergeCell ref="A7:A8"/>
    <mergeCell ref="C2:C3"/>
    <mergeCell ref="C4:C6"/>
    <mergeCell ref="G2:G3"/>
    <mergeCell ref="A38:A39"/>
    <mergeCell ref="B2:B3"/>
    <mergeCell ref="B4:B6"/>
    <mergeCell ref="B7:B8"/>
    <mergeCell ref="B9:B11"/>
    <mergeCell ref="B12:B16"/>
    <mergeCell ref="B17:B19"/>
    <mergeCell ref="B23:B33"/>
    <mergeCell ref="B34:B35"/>
    <mergeCell ref="B38:B39"/>
    <mergeCell ref="A9:A11"/>
    <mergeCell ref="A12:A16"/>
    <mergeCell ref="A17:A19"/>
    <mergeCell ref="A23:A33"/>
    <mergeCell ref="A34:A35"/>
    <mergeCell ref="G38:G39"/>
    <mergeCell ref="H2:H3"/>
    <mergeCell ref="H4:H39"/>
    <mergeCell ref="C34:C35"/>
    <mergeCell ref="C38:C39"/>
    <mergeCell ref="D38:D39"/>
    <mergeCell ref="E38:E39"/>
    <mergeCell ref="F38:F39"/>
    <mergeCell ref="C9:C11"/>
    <mergeCell ref="C14:C16"/>
    <mergeCell ref="C17:C18"/>
    <mergeCell ref="C23:C28"/>
    <mergeCell ref="C29:C33"/>
  </mergeCells>
  <phoneticPr fontId="12" type="noConversion"/>
  <printOptions horizontalCentered="1"/>
  <pageMargins left="0.31496062992126" right="0.31496062992126" top="7.8740157480315001E-2" bottom="7.8740157480315001E-2" header="0.31496062992126" footer="0.31496062992126"/>
  <pageSetup paperSize="9" scale="96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G14" sqref="G14"/>
    </sheetView>
  </sheetViews>
  <sheetFormatPr defaultColWidth="9" defaultRowHeight="14.4"/>
  <cols>
    <col min="2" max="2" width="13.21875" customWidth="1"/>
    <col min="3" max="3" width="18.77734375" customWidth="1"/>
    <col min="4" max="4" width="18.6640625" customWidth="1"/>
    <col min="5" max="5" width="6" customWidth="1"/>
    <col min="6" max="6" width="5.109375" customWidth="1"/>
    <col min="7" max="7" width="12.44140625" customWidth="1"/>
    <col min="8" max="8" width="15.33203125" customWidth="1"/>
    <col min="9" max="9" width="31.6640625" customWidth="1"/>
  </cols>
  <sheetData>
    <row r="1" spans="1:9" ht="28.2">
      <c r="A1" s="66" t="s">
        <v>74</v>
      </c>
      <c r="B1" s="66"/>
      <c r="C1" s="66"/>
      <c r="D1" s="66"/>
      <c r="E1" s="66"/>
      <c r="F1" s="66"/>
      <c r="G1" s="66"/>
      <c r="H1" s="66"/>
      <c r="I1" s="66"/>
    </row>
    <row r="2" spans="1:9">
      <c r="A2" s="60" t="s">
        <v>0</v>
      </c>
      <c r="B2" s="60" t="s">
        <v>75</v>
      </c>
      <c r="C2" s="60" t="s">
        <v>76</v>
      </c>
      <c r="D2" s="1" t="s">
        <v>77</v>
      </c>
      <c r="E2" s="1"/>
      <c r="F2" s="1"/>
      <c r="G2" s="45" t="s">
        <v>78</v>
      </c>
      <c r="H2" s="60" t="s">
        <v>79</v>
      </c>
      <c r="I2" s="60" t="s">
        <v>80</v>
      </c>
    </row>
    <row r="3" spans="1:9" ht="42.6" customHeight="1">
      <c r="A3" s="73"/>
      <c r="B3" s="73"/>
      <c r="C3" s="73"/>
      <c r="D3" s="2" t="s">
        <v>81</v>
      </c>
      <c r="E3" s="11" t="s">
        <v>82</v>
      </c>
      <c r="F3" s="2" t="s">
        <v>83</v>
      </c>
      <c r="G3" s="73"/>
      <c r="H3" s="73"/>
      <c r="I3" s="73"/>
    </row>
    <row r="4" spans="1:9" ht="26.25" customHeight="1">
      <c r="A4" s="74">
        <v>1</v>
      </c>
      <c r="B4" s="77" t="s">
        <v>84</v>
      </c>
      <c r="C4" s="3" t="s">
        <v>85</v>
      </c>
      <c r="D4" s="4">
        <f>393/1</f>
        <v>393</v>
      </c>
      <c r="E4" s="3"/>
      <c r="F4" s="3"/>
      <c r="G4" s="79">
        <v>197.84</v>
      </c>
      <c r="H4" s="80"/>
      <c r="I4" s="13"/>
    </row>
    <row r="5" spans="1:9" ht="26.25" customHeight="1">
      <c r="A5" s="75"/>
      <c r="B5" s="78"/>
      <c r="C5" s="5" t="s">
        <v>86</v>
      </c>
      <c r="D5" s="6">
        <f>305/1</f>
        <v>305</v>
      </c>
      <c r="E5" s="5"/>
      <c r="F5" s="5"/>
      <c r="G5" s="56"/>
      <c r="H5" s="81"/>
      <c r="I5" s="14"/>
    </row>
    <row r="6" spans="1:9" ht="26.25" customHeight="1">
      <c r="A6" s="75"/>
      <c r="B6" s="78"/>
      <c r="C6" s="5" t="s">
        <v>87</v>
      </c>
      <c r="D6" s="6">
        <f>227/1</f>
        <v>227</v>
      </c>
      <c r="E6" s="5"/>
      <c r="F6" s="5"/>
      <c r="G6" s="56"/>
      <c r="H6" s="81"/>
      <c r="I6" s="14"/>
    </row>
    <row r="7" spans="1:9" ht="26.25" customHeight="1">
      <c r="A7" s="75"/>
      <c r="B7" s="78"/>
      <c r="C7" s="5" t="s">
        <v>88</v>
      </c>
      <c r="D7" s="6">
        <f>36/1</f>
        <v>36</v>
      </c>
      <c r="E7" s="5"/>
      <c r="F7" s="5"/>
      <c r="G7" s="56"/>
      <c r="H7" s="81"/>
      <c r="I7" s="14"/>
    </row>
    <row r="8" spans="1:9" ht="26.25" customHeight="1">
      <c r="A8" s="76"/>
      <c r="B8" s="46"/>
      <c r="C8" s="5" t="s">
        <v>89</v>
      </c>
      <c r="D8" s="6">
        <f>104/1</f>
        <v>104</v>
      </c>
      <c r="E8" s="5"/>
      <c r="F8" s="5"/>
      <c r="G8" s="56"/>
      <c r="H8" s="81"/>
      <c r="I8" s="14"/>
    </row>
    <row r="9" spans="1:9" ht="26.25" customHeight="1">
      <c r="A9" s="7">
        <v>2</v>
      </c>
      <c r="B9" s="8" t="s">
        <v>29</v>
      </c>
      <c r="C9" s="9"/>
      <c r="D9" s="10">
        <f>SUM(D4:D8)</f>
        <v>1065</v>
      </c>
      <c r="E9" s="9"/>
      <c r="F9" s="9"/>
      <c r="G9" s="73"/>
      <c r="H9" s="82"/>
      <c r="I9" s="15"/>
    </row>
    <row r="10" spans="1:9" ht="15.6" customHeight="1">
      <c r="A10" s="83" t="s">
        <v>35</v>
      </c>
      <c r="B10" s="84"/>
      <c r="C10" s="67" t="s">
        <v>90</v>
      </c>
      <c r="D10" s="68"/>
      <c r="E10" s="68"/>
      <c r="F10" s="68"/>
      <c r="G10" s="68"/>
      <c r="H10" s="68"/>
      <c r="I10" s="69"/>
    </row>
    <row r="11" spans="1:9" ht="16.2" customHeight="1">
      <c r="A11" s="85"/>
      <c r="B11" s="86"/>
      <c r="C11" s="70" t="s">
        <v>91</v>
      </c>
      <c r="D11" s="71"/>
      <c r="E11" s="71"/>
      <c r="F11" s="71"/>
      <c r="G11" s="71"/>
      <c r="H11" s="71"/>
      <c r="I11" s="72"/>
    </row>
  </sheetData>
  <mergeCells count="14">
    <mergeCell ref="A1:I1"/>
    <mergeCell ref="C10:I10"/>
    <mergeCell ref="C11:I11"/>
    <mergeCell ref="A2:A3"/>
    <mergeCell ref="A4:A8"/>
    <mergeCell ref="B2:B3"/>
    <mergeCell ref="B4:B8"/>
    <mergeCell ref="C2:C3"/>
    <mergeCell ref="G2:G3"/>
    <mergeCell ref="G4:G9"/>
    <mergeCell ref="H2:H3"/>
    <mergeCell ref="H4:H9"/>
    <mergeCell ref="I2:I3"/>
    <mergeCell ref="A10:B11"/>
  </mergeCells>
  <phoneticPr fontId="12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公路绿地设施量</vt:lpstr>
      <vt:lpstr>.公路行道树设施量</vt:lpstr>
      <vt:lpstr>公路草花设施量</vt:lpstr>
      <vt:lpstr>公路绿地设施量!Print_Titles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AutoBVT</cp:lastModifiedBy>
  <cp:lastPrinted>2023-09-05T02:07:00Z</cp:lastPrinted>
  <dcterms:created xsi:type="dcterms:W3CDTF">2013-01-14T19:11:00Z</dcterms:created>
  <dcterms:modified xsi:type="dcterms:W3CDTF">2024-11-27T08:05:57Z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0025CF356375C980CD01C366095979C5</vt:lpwstr>
  </property>
  <property fmtid="{D5CDD505-2E9C-101B-9397-08002B2CF9AE}" pid="3" name="KSOProductBuildVer">
    <vt:lpwstr>2052-11.8.2.1131</vt:lpwstr>
  </property>
</Properties>
</file>