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256" windowHeight="12528"/>
  </bookViews>
  <sheets>
    <sheet name="镇域-1.公共绿地设施量" sheetId="31" r:id="rId1"/>
    <sheet name="镇域-2.行道树设施量" sheetId="24" r:id="rId2"/>
    <sheet name="镇域3.（马桥公园）" sheetId="25" r:id="rId3"/>
    <sheet name="镇域4.（立体绿化）" sheetId="26" r:id="rId4"/>
  </sheets>
  <definedNames>
    <definedName name="_xlnm.Print_Titles" localSheetId="0">'镇域-1.公共绿地设施量'!$1:$2</definedName>
    <definedName name="_xlnm.Print_Titles" localSheetId="1">'镇域-2.行道树设施量'!$1:$3</definedName>
  </definedNames>
  <calcPr calcId="145621"/>
</workbook>
</file>

<file path=xl/calcChain.xml><?xml version="1.0" encoding="utf-8"?>
<calcChain xmlns="http://schemas.openxmlformats.org/spreadsheetml/2006/main">
  <c r="D4" i="26" l="1"/>
  <c r="G3" i="26"/>
  <c r="F4" i="25"/>
  <c r="D4" i="25"/>
  <c r="F3" i="25"/>
  <c r="F31" i="24"/>
  <c r="D91" i="31"/>
  <c r="D84" i="31"/>
  <c r="D71" i="31"/>
  <c r="D69" i="31"/>
  <c r="D28" i="31"/>
  <c r="D13" i="31"/>
  <c r="D92" i="31" l="1"/>
</calcChain>
</file>

<file path=xl/sharedStrings.xml><?xml version="1.0" encoding="utf-8"?>
<sst xmlns="http://schemas.openxmlformats.org/spreadsheetml/2006/main" count="420" uniqueCount="247">
  <si>
    <t>序号</t>
  </si>
  <si>
    <t>数量（株）</t>
  </si>
  <si>
    <t>马桥公园</t>
  </si>
  <si>
    <t>合计</t>
  </si>
  <si>
    <t>马桥镇公共绿地养护设施量清单（综合区域 ）</t>
  </si>
  <si>
    <t>绿地名称</t>
  </si>
  <si>
    <t>位置</t>
  </si>
  <si>
    <t>面积（㎡）</t>
  </si>
  <si>
    <t>养护等级</t>
  </si>
  <si>
    <t>江川西路</t>
  </si>
  <si>
    <t>荷巷桥路——江川生态园</t>
  </si>
  <si>
    <t>一级</t>
  </si>
  <si>
    <t>北松路</t>
  </si>
  <si>
    <t>竹港——沙溪河</t>
  </si>
  <si>
    <t>元江路</t>
  </si>
  <si>
    <t>中青路——昆阳路</t>
  </si>
  <si>
    <t>俞塘河休闲绿地</t>
  </si>
  <si>
    <t>俞塘河南侧、富岩路两侧</t>
  </si>
  <si>
    <t>昆阳北路</t>
  </si>
  <si>
    <t>华府对面</t>
  </si>
  <si>
    <t>光华路</t>
  </si>
  <si>
    <t>昆阳路-茜浦泾河</t>
  </si>
  <si>
    <t>俞塘街心花园</t>
  </si>
  <si>
    <t>马桥镇中街</t>
  </si>
  <si>
    <t>A15景观绿化</t>
  </si>
  <si>
    <t>中青路－中连路</t>
  </si>
  <si>
    <t>马桥森林体育公园一期</t>
  </si>
  <si>
    <t>曙光路东侧、苏家塘南侧</t>
  </si>
  <si>
    <t>马桥森林体育公园三期</t>
  </si>
  <si>
    <t>曙光路</t>
  </si>
  <si>
    <t>小计1</t>
  </si>
  <si>
    <t>竹港桥——曙光路</t>
  </si>
  <si>
    <t>二级</t>
  </si>
  <si>
    <t>光华路—北松公路</t>
  </si>
  <si>
    <t>剑川路</t>
  </si>
  <si>
    <t>华宁路-紫光7队</t>
  </si>
  <si>
    <t>剑川路北侧</t>
  </si>
  <si>
    <t>昆阳路-米其林轮胎厂西围墙</t>
  </si>
  <si>
    <t>华宁路两侧绿地</t>
  </si>
  <si>
    <t>元江路-铁路、剑川路-江川路部分、铁路-剑川路</t>
  </si>
  <si>
    <t>曙光路东侧绿地</t>
  </si>
  <si>
    <t>元江路-茜昆路</t>
  </si>
  <si>
    <t>茜昆路南侧绿地</t>
  </si>
  <si>
    <t>曙光路-沙溪河</t>
  </si>
  <si>
    <t>中青路</t>
  </si>
  <si>
    <t>北松路—铁路</t>
  </si>
  <si>
    <t>青年路</t>
  </si>
  <si>
    <t>元江路——北松路</t>
  </si>
  <si>
    <t>西畴路</t>
  </si>
  <si>
    <t>江川西路-黄浦江</t>
  </si>
  <si>
    <t>光华支路北侧绿地</t>
  </si>
  <si>
    <t>光华支路</t>
  </si>
  <si>
    <t>富岩路绿地</t>
  </si>
  <si>
    <t>沙港河——俞塘河口</t>
  </si>
  <si>
    <t>沙溪河西侧绿地</t>
  </si>
  <si>
    <t>元江路-青登河</t>
  </si>
  <si>
    <t>骏康路-宋长浜</t>
  </si>
  <si>
    <t>小计2</t>
  </si>
  <si>
    <t>昆阳路</t>
  </si>
  <si>
    <t>三级</t>
  </si>
  <si>
    <t>马桥工业区道路绿化</t>
  </si>
  <si>
    <t>中联路、中康路等</t>
  </si>
  <si>
    <t>中青路两侧绿地</t>
  </si>
  <si>
    <t>纬四路—元江路</t>
  </si>
  <si>
    <t>纬四路两侧绿地</t>
  </si>
  <si>
    <t>中青路—昆阳北路</t>
  </si>
  <si>
    <t>紫东路</t>
  </si>
  <si>
    <t>中青路—中辉路（两侧绿地）</t>
  </si>
  <si>
    <t>元松路两侧绿地</t>
  </si>
  <si>
    <t xml:space="preserve">元江路—北松路 </t>
  </si>
  <si>
    <t>元松北路绿地</t>
  </si>
  <si>
    <t>元江路南</t>
  </si>
  <si>
    <t>元松路西侧绿地</t>
  </si>
  <si>
    <t>元江路-敬老院</t>
  </si>
  <si>
    <t>联青路两侧绿地</t>
  </si>
  <si>
    <t xml:space="preserve">元江路—花王路 </t>
  </si>
  <si>
    <t>西畴路绿地</t>
  </si>
  <si>
    <t>江川路-取水口</t>
  </si>
  <si>
    <t>丽江路</t>
  </si>
  <si>
    <t>江川路-金彭河</t>
  </si>
  <si>
    <t>仙鹤路绿地</t>
  </si>
  <si>
    <t>江川西路-仙鹤园</t>
  </si>
  <si>
    <t>东川西路隔离带</t>
  </si>
  <si>
    <t>碧溪路-汇江路</t>
  </si>
  <si>
    <t>引水河工程</t>
  </si>
  <si>
    <t>庄家浜—元祥1号路（4号地块）</t>
  </si>
  <si>
    <t>联青路—元江路（5号地块）</t>
  </si>
  <si>
    <t>6.31</t>
  </si>
  <si>
    <t>元江路华宁路西北口（6号地块）</t>
  </si>
  <si>
    <t>元江路华宁路东北口（7号地块）</t>
  </si>
  <si>
    <t>吉乐路——竹港河（8号地块）</t>
  </si>
  <si>
    <t>华宁路东侧（9号地块）</t>
  </si>
  <si>
    <t>元江路北侧-华宁路西侧（10号地块）</t>
  </si>
  <si>
    <t>元祥中心路两侧绿地</t>
  </si>
  <si>
    <t>庄家浜—元江路</t>
  </si>
  <si>
    <t>元祥1号路两侧绿地</t>
  </si>
  <si>
    <t>元祥1号路—丽星路</t>
  </si>
  <si>
    <t>元祥8号路</t>
  </si>
  <si>
    <t>元松路——引水河工程5号地块</t>
  </si>
  <si>
    <t>黄泥浜路两侧绿地</t>
  </si>
  <si>
    <t>吉安路两侧绿地</t>
  </si>
  <si>
    <t>联青路—新紫路</t>
  </si>
  <si>
    <t>吉祥路两侧绿地</t>
  </si>
  <si>
    <t>吉康路两侧绿地</t>
  </si>
  <si>
    <t>元吉路两侧绿地</t>
  </si>
  <si>
    <t>华宁路—花王路</t>
  </si>
  <si>
    <t>元益路两侧绿地</t>
  </si>
  <si>
    <t>吉庆路—北竹港</t>
  </si>
  <si>
    <t>元盛路两侧绿地</t>
  </si>
  <si>
    <t>吉福路两侧绿地</t>
  </si>
  <si>
    <t>元和路—元益路</t>
  </si>
  <si>
    <t>吉乐路两侧绿地</t>
  </si>
  <si>
    <t>吉庆路两侧绿地</t>
  </si>
  <si>
    <t>元江路—元盛路</t>
  </si>
  <si>
    <t>紫江河两侧绿地</t>
  </si>
  <si>
    <t>联青路——华宁路</t>
  </si>
  <si>
    <t>新紫江河两侧绿地</t>
  </si>
  <si>
    <t>华宁路——联青路</t>
  </si>
  <si>
    <t>小周家浜两侧绿地</t>
  </si>
  <si>
    <t>桥——竹港河</t>
  </si>
  <si>
    <t>花王路西侧绿地</t>
  </si>
  <si>
    <t>新紫江河——花王路</t>
  </si>
  <si>
    <t>元吉小区东侧绿地</t>
  </si>
  <si>
    <t>元吉小区东侧</t>
  </si>
  <si>
    <t>曙光路二期两侧绿地</t>
  </si>
  <si>
    <t>元江路-青登河桥</t>
  </si>
  <si>
    <t>嘉闵高架下口绿地</t>
  </si>
  <si>
    <t>嘉闵高架下口-元和路</t>
  </si>
  <si>
    <t>小计3</t>
  </si>
  <si>
    <t>A15两侧绿地</t>
  </si>
  <si>
    <t>林带</t>
  </si>
  <si>
    <t>小计4</t>
  </si>
  <si>
    <t>花王路两侧绿地</t>
  </si>
  <si>
    <t>花王路两侧</t>
  </si>
  <si>
    <t>祥云路</t>
  </si>
  <si>
    <t>江川路-桥</t>
  </si>
  <si>
    <t>星俞路</t>
  </si>
  <si>
    <t>联青路-桥</t>
  </si>
  <si>
    <t>北松路-敬南路</t>
  </si>
  <si>
    <t>敬南路绿地</t>
  </si>
  <si>
    <t>青年路-桥</t>
  </si>
  <si>
    <t>联青路菜场边</t>
  </si>
  <si>
    <t>联青路</t>
  </si>
  <si>
    <t>中星红庐东侧空地</t>
  </si>
  <si>
    <t>中星红庐东侧</t>
  </si>
  <si>
    <t>文井路绿地</t>
  </si>
  <si>
    <t>文井路88号</t>
  </si>
  <si>
    <t>北松公路至元江路（敬南路北侧、中青路西侧等）</t>
  </si>
  <si>
    <t>敬南路北侧、中青路西侧等</t>
  </si>
  <si>
    <t>汇江路两侧绿地</t>
  </si>
  <si>
    <t>江川路-铁路</t>
  </si>
  <si>
    <t>昆阳路大桥引桥两侧绿地</t>
  </si>
  <si>
    <t>嘉闵高架下口东侧绿地</t>
  </si>
  <si>
    <t>元江路-护管桥</t>
  </si>
  <si>
    <t>小计5</t>
  </si>
  <si>
    <t>马桥镇18 - 06 、  18 - 08地块</t>
  </si>
  <si>
    <t>卡倍亿北侧</t>
  </si>
  <si>
    <t>隐秀云庐</t>
  </si>
  <si>
    <t>玖玺</t>
  </si>
  <si>
    <t>闵实高南侧地块</t>
  </si>
  <si>
    <t>闵实高南侧</t>
  </si>
  <si>
    <t>华宁坊南侧地块</t>
  </si>
  <si>
    <t>华宁坊南侧</t>
  </si>
  <si>
    <t>江川路南侧绿地</t>
  </si>
  <si>
    <t>江薛路-祥云路</t>
  </si>
  <si>
    <t>小计6</t>
  </si>
  <si>
    <t>总计</t>
  </si>
  <si>
    <t>马桥镇行道树养护设施量清单（综合区域）</t>
  </si>
  <si>
    <t>路段</t>
  </si>
  <si>
    <t>起止点</t>
  </si>
  <si>
    <t>行 道 树</t>
  </si>
  <si>
    <t>备注</t>
  </si>
  <si>
    <t>品种</t>
  </si>
  <si>
    <t>规格</t>
  </si>
  <si>
    <t>江川西路—黄浦江</t>
  </si>
  <si>
    <t>香樟</t>
  </si>
  <si>
    <t>15—24</t>
  </si>
  <si>
    <t>中辉路</t>
  </si>
  <si>
    <t>紫东路—陪昆路</t>
  </si>
  <si>
    <t>广玉兰</t>
  </si>
  <si>
    <t>10—15</t>
  </si>
  <si>
    <t>中康路</t>
  </si>
  <si>
    <t>铁路河—陪昆路</t>
  </si>
  <si>
    <t>广玉兰、香樟</t>
  </si>
  <si>
    <t>中连路</t>
  </si>
  <si>
    <t>汇江路北段</t>
  </si>
  <si>
    <t>铁路河—紫旭路</t>
  </si>
  <si>
    <t>花王路</t>
  </si>
  <si>
    <t>北松路—元江路</t>
  </si>
  <si>
    <t>樱花</t>
  </si>
  <si>
    <t>15—16</t>
  </si>
  <si>
    <t>中青路—女儿泾</t>
  </si>
  <si>
    <t>紫旭路</t>
  </si>
  <si>
    <t>富砾路</t>
  </si>
  <si>
    <t>北松路—马桥卫生院</t>
  </si>
  <si>
    <t>文化路</t>
  </si>
  <si>
    <t>富群路—青年路</t>
  </si>
  <si>
    <t>富岩路</t>
  </si>
  <si>
    <t>敬南路—北松路</t>
  </si>
  <si>
    <t>25—45</t>
  </si>
  <si>
    <t>俞塘河—元江路</t>
  </si>
  <si>
    <t>光华路—法苑路</t>
  </si>
  <si>
    <t>铁路河—北松路</t>
  </si>
  <si>
    <t>悬铃木、香樟、女贞</t>
  </si>
  <si>
    <t>生态园—荷巷桥车站</t>
  </si>
  <si>
    <t>悬铃木</t>
  </si>
  <si>
    <t>陪昆路</t>
  </si>
  <si>
    <t>中连路—北松路</t>
  </si>
  <si>
    <t>15-24</t>
  </si>
  <si>
    <t>敬南路</t>
  </si>
  <si>
    <t>青年路-富岩路</t>
  </si>
  <si>
    <t>香樟、广玉兰</t>
  </si>
  <si>
    <t>10-15</t>
  </si>
  <si>
    <t>汇江路南段</t>
  </si>
  <si>
    <t>铁路—江川路</t>
  </si>
  <si>
    <t>同心</t>
  </si>
  <si>
    <t>仙鹤路</t>
  </si>
  <si>
    <t>仙鹤墓园-江川西路</t>
  </si>
  <si>
    <t>民主</t>
  </si>
  <si>
    <t>东川西路</t>
  </si>
  <si>
    <t>碧溪路-汇江路（行道树）</t>
  </si>
  <si>
    <t>新增2021.01.01</t>
  </si>
  <si>
    <t>光华路-苏家港路</t>
  </si>
  <si>
    <t>茜浦泾路</t>
  </si>
  <si>
    <t>光华路-西汇桥河路</t>
  </si>
  <si>
    <t>骏泰路</t>
  </si>
  <si>
    <t>茜浦泾路-曙光路</t>
  </si>
  <si>
    <t>昆阳路-中青路</t>
  </si>
  <si>
    <t>中韵路</t>
  </si>
  <si>
    <t>陪昆路-紫顺路</t>
  </si>
  <si>
    <t>马桥公园养护设施量清单（综合区域）</t>
  </si>
  <si>
    <t>金额（元）</t>
  </si>
  <si>
    <t>养护单位</t>
  </si>
  <si>
    <t>北松路、富岩路口</t>
  </si>
  <si>
    <t>镇绿化公司</t>
  </si>
  <si>
    <t>小计</t>
  </si>
  <si>
    <t>马桥镇立体绿化养护设施量清单（综合区域）</t>
  </si>
  <si>
    <t>街镇项目名称</t>
  </si>
  <si>
    <t>类型</t>
  </si>
  <si>
    <t>面积/长度（㎡/m）</t>
  </si>
  <si>
    <t>小计           （元）</t>
  </si>
  <si>
    <t>绿篱</t>
  </si>
  <si>
    <r>
      <rPr>
        <sz val="10"/>
        <rFont val="Times New Roman"/>
        <family val="1"/>
      </rPr>
      <t>2009</t>
    </r>
    <r>
      <rPr>
        <sz val="10"/>
        <rFont val="宋体"/>
        <charset val="134"/>
      </rPr>
      <t>年度建设</t>
    </r>
  </si>
  <si>
    <t>单价       
（元/㎡/年）</t>
    <phoneticPr fontId="20" type="noConversion"/>
  </si>
  <si>
    <t>单价          （株/元/年）</t>
    <phoneticPr fontId="20" type="noConversion"/>
  </si>
  <si>
    <t>单价       （元/㎡/年）</t>
    <phoneticPr fontId="20" type="noConversion"/>
  </si>
  <si>
    <t>单价       
（元/㎡/m/年）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</si>
</sst>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_ "/>
    <numFmt numFmtId="177" formatCode="0.00_ "/>
    <numFmt numFmtId="178" formatCode="0.0_);[Red]\(0.0\)"/>
    <numFmt numFmtId="179" formatCode="0.00_);[Red]\(0.00\)"/>
    <numFmt numFmtId="180" formatCode="0.0_ "/>
  </numFmts>
  <fonts count="21">
    <font>
      <sz val="11"/>
      <color theme="1"/>
      <name val="宋体"/>
      <charset val="134"/>
      <scheme val="minor"/>
    </font>
    <font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b/>
      <sz val="10"/>
      <name val="宋体"/>
      <charset val="134"/>
    </font>
    <font>
      <b/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name val="Times New Roman"/>
      <family val="1"/>
    </font>
    <font>
      <sz val="10"/>
      <name val="Times New Roman"/>
      <family val="1"/>
    </font>
    <font>
      <sz val="10"/>
      <name val="宋体"/>
      <charset val="134"/>
    </font>
    <font>
      <b/>
      <sz val="10"/>
      <name val="Times New Roman"/>
      <family val="1"/>
    </font>
    <font>
      <sz val="20"/>
      <color theme="1"/>
      <name val="宋体"/>
      <charset val="134"/>
      <scheme val="minor"/>
    </font>
    <font>
      <sz val="11"/>
      <color theme="6" tint="-0.249977111117893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</cellStyleXfs>
  <cellXfs count="119">
    <xf numFmtId="0" fontId="0" fillId="0" borderId="0" xfId="0">
      <alignment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177" fontId="0" fillId="0" borderId="2" xfId="0" applyNumberFormat="1" applyBorder="1" applyAlignment="1">
      <alignment horizontal="center" vertical="center"/>
    </xf>
    <xf numFmtId="177" fontId="9" fillId="0" borderId="2" xfId="0" applyNumberFormat="1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177" fontId="3" fillId="2" borderId="0" xfId="0" applyNumberFormat="1" applyFont="1" applyFill="1" applyAlignment="1">
      <alignment horizontal="center" vertical="center"/>
    </xf>
    <xf numFmtId="0" fontId="3" fillId="2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80" fontId="6" fillId="0" borderId="2" xfId="0" applyNumberFormat="1" applyFont="1" applyFill="1" applyBorder="1" applyAlignment="1">
      <alignment horizontal="center" vertical="center" wrapText="1"/>
    </xf>
    <xf numFmtId="178" fontId="6" fillId="0" borderId="2" xfId="0" applyNumberFormat="1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178" fontId="3" fillId="0" borderId="2" xfId="0" applyNumberFormat="1" applyFont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>
      <alignment vertical="center"/>
    </xf>
    <xf numFmtId="0" fontId="0" fillId="0" borderId="2" xfId="0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9" fontId="2" fillId="0" borderId="2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3">
    <cellStyle name="常规" xfId="0" builtinId="0"/>
    <cellStyle name="常规 2" xfId="2"/>
    <cellStyle name="常规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3"/>
  <sheetViews>
    <sheetView tabSelected="1" topLeftCell="A79" workbookViewId="0">
      <selection activeCell="F15" sqref="F15"/>
    </sheetView>
  </sheetViews>
  <sheetFormatPr defaultColWidth="9" defaultRowHeight="14.4"/>
  <cols>
    <col min="1" max="1" width="7" style="57" customWidth="1"/>
    <col min="2" max="2" width="21.88671875" style="58" customWidth="1"/>
    <col min="3" max="3" width="25.33203125" style="58" customWidth="1"/>
    <col min="4" max="4" width="15.109375" style="57" customWidth="1"/>
    <col min="5" max="5" width="10.21875" style="57" customWidth="1"/>
    <col min="6" max="6" width="17.109375" style="57" customWidth="1"/>
    <col min="7" max="7" width="9" style="57"/>
    <col min="8" max="8" width="12.6640625" style="57"/>
    <col min="9" max="16384" width="9" style="57"/>
  </cols>
  <sheetData>
    <row r="1" spans="1:6" ht="25.8">
      <c r="A1" s="93" t="s">
        <v>4</v>
      </c>
      <c r="B1" s="93"/>
      <c r="C1" s="93"/>
      <c r="D1" s="93"/>
      <c r="E1" s="93"/>
      <c r="F1" s="93"/>
    </row>
    <row r="2" spans="1:6" ht="27" customHeight="1">
      <c r="A2" s="59" t="s">
        <v>0</v>
      </c>
      <c r="B2" s="60" t="s">
        <v>5</v>
      </c>
      <c r="C2" s="60" t="s">
        <v>6</v>
      </c>
      <c r="D2" s="59" t="s">
        <v>7</v>
      </c>
      <c r="E2" s="60" t="s">
        <v>8</v>
      </c>
      <c r="F2" s="60" t="s">
        <v>243</v>
      </c>
    </row>
    <row r="3" spans="1:6" ht="15" customHeight="1">
      <c r="A3" s="28">
        <v>1</v>
      </c>
      <c r="B3" s="61" t="s">
        <v>9</v>
      </c>
      <c r="C3" s="37" t="s">
        <v>10</v>
      </c>
      <c r="D3" s="28">
        <v>12323.3</v>
      </c>
      <c r="E3" s="28" t="s">
        <v>11</v>
      </c>
      <c r="F3" s="28">
        <v>12.7</v>
      </c>
    </row>
    <row r="4" spans="1:6" ht="15" customHeight="1">
      <c r="A4" s="28">
        <v>2</v>
      </c>
      <c r="B4" s="61" t="s">
        <v>12</v>
      </c>
      <c r="C4" s="37" t="s">
        <v>13</v>
      </c>
      <c r="D4" s="28">
        <v>41811.1</v>
      </c>
      <c r="E4" s="28" t="s">
        <v>11</v>
      </c>
      <c r="F4" s="28">
        <v>12.7</v>
      </c>
    </row>
    <row r="5" spans="1:6" ht="15" customHeight="1">
      <c r="A5" s="28">
        <v>3</v>
      </c>
      <c r="B5" s="61" t="s">
        <v>14</v>
      </c>
      <c r="C5" s="37" t="s">
        <v>15</v>
      </c>
      <c r="D5" s="28">
        <v>30654</v>
      </c>
      <c r="E5" s="28" t="s">
        <v>11</v>
      </c>
      <c r="F5" s="28">
        <v>12.7</v>
      </c>
    </row>
    <row r="6" spans="1:6" ht="15" customHeight="1">
      <c r="A6" s="28">
        <v>4</v>
      </c>
      <c r="B6" s="61" t="s">
        <v>16</v>
      </c>
      <c r="C6" s="37" t="s">
        <v>17</v>
      </c>
      <c r="D6" s="37">
        <v>22022.7</v>
      </c>
      <c r="E6" s="28" t="s">
        <v>11</v>
      </c>
      <c r="F6" s="28">
        <v>12.7</v>
      </c>
    </row>
    <row r="7" spans="1:6" ht="15" customHeight="1">
      <c r="A7" s="28">
        <v>5</v>
      </c>
      <c r="B7" s="62" t="s">
        <v>18</v>
      </c>
      <c r="C7" s="63" t="s">
        <v>19</v>
      </c>
      <c r="D7" s="63">
        <v>13015.2</v>
      </c>
      <c r="E7" s="63" t="s">
        <v>11</v>
      </c>
      <c r="F7" s="28">
        <v>12.7</v>
      </c>
    </row>
    <row r="8" spans="1:6" ht="15" customHeight="1">
      <c r="A8" s="28">
        <v>6</v>
      </c>
      <c r="B8" s="64" t="s">
        <v>20</v>
      </c>
      <c r="C8" s="64" t="s">
        <v>21</v>
      </c>
      <c r="D8" s="37">
        <v>23145.3</v>
      </c>
      <c r="E8" s="61" t="s">
        <v>11</v>
      </c>
      <c r="F8" s="61">
        <v>12.7</v>
      </c>
    </row>
    <row r="9" spans="1:6" ht="15" customHeight="1">
      <c r="A9" s="28">
        <v>7</v>
      </c>
      <c r="B9" s="61" t="s">
        <v>22</v>
      </c>
      <c r="C9" s="61" t="s">
        <v>23</v>
      </c>
      <c r="D9" s="37">
        <v>5522.7</v>
      </c>
      <c r="E9" s="61" t="s">
        <v>11</v>
      </c>
      <c r="F9" s="61">
        <v>12.7</v>
      </c>
    </row>
    <row r="10" spans="1:6" s="55" customFormat="1" ht="15" customHeight="1">
      <c r="A10" s="28">
        <v>8</v>
      </c>
      <c r="B10" s="53" t="s">
        <v>24</v>
      </c>
      <c r="C10" s="65" t="s">
        <v>25</v>
      </c>
      <c r="D10" s="27">
        <v>15276.7</v>
      </c>
      <c r="E10" s="65" t="s">
        <v>11</v>
      </c>
      <c r="F10" s="65">
        <v>12.7</v>
      </c>
    </row>
    <row r="11" spans="1:6" s="55" customFormat="1" ht="15" customHeight="1">
      <c r="A11" s="28">
        <v>9</v>
      </c>
      <c r="B11" s="53" t="s">
        <v>26</v>
      </c>
      <c r="C11" s="65" t="s">
        <v>27</v>
      </c>
      <c r="D11" s="27">
        <v>94079.4</v>
      </c>
      <c r="E11" s="53" t="s">
        <v>11</v>
      </c>
      <c r="F11" s="53">
        <v>12.7</v>
      </c>
    </row>
    <row r="12" spans="1:6" s="55" customFormat="1" ht="15" customHeight="1">
      <c r="A12" s="28">
        <v>10</v>
      </c>
      <c r="B12" s="53" t="s">
        <v>28</v>
      </c>
      <c r="C12" s="65" t="s">
        <v>29</v>
      </c>
      <c r="D12" s="27">
        <v>86597.6</v>
      </c>
      <c r="E12" s="65" t="s">
        <v>11</v>
      </c>
      <c r="F12" s="65">
        <v>12.7</v>
      </c>
    </row>
    <row r="13" spans="1:6" ht="22.95" customHeight="1">
      <c r="A13" s="28"/>
      <c r="B13" s="66" t="s">
        <v>30</v>
      </c>
      <c r="C13" s="60"/>
      <c r="D13" s="66">
        <f>SUM(D3:D12)</f>
        <v>344448</v>
      </c>
      <c r="E13" s="60"/>
      <c r="F13" s="60"/>
    </row>
    <row r="14" spans="1:6" ht="15" customHeight="1">
      <c r="A14" s="28">
        <v>11</v>
      </c>
      <c r="B14" s="61" t="s">
        <v>14</v>
      </c>
      <c r="C14" s="37" t="s">
        <v>31</v>
      </c>
      <c r="D14" s="28">
        <v>110481.3</v>
      </c>
      <c r="E14" s="37" t="s">
        <v>32</v>
      </c>
      <c r="F14" s="37">
        <v>7.87</v>
      </c>
    </row>
    <row r="15" spans="1:6" ht="15" customHeight="1">
      <c r="A15" s="28">
        <v>12</v>
      </c>
      <c r="B15" s="61" t="s">
        <v>18</v>
      </c>
      <c r="C15" s="37" t="s">
        <v>33</v>
      </c>
      <c r="D15" s="37">
        <v>73695.3</v>
      </c>
      <c r="E15" s="37" t="s">
        <v>32</v>
      </c>
      <c r="F15" s="37">
        <v>7.87</v>
      </c>
    </row>
    <row r="16" spans="1:6" ht="15" customHeight="1">
      <c r="A16" s="28">
        <v>13</v>
      </c>
      <c r="B16" s="61" t="s">
        <v>34</v>
      </c>
      <c r="C16" s="37" t="s">
        <v>35</v>
      </c>
      <c r="D16" s="28">
        <v>10498.4</v>
      </c>
      <c r="E16" s="37" t="s">
        <v>32</v>
      </c>
      <c r="F16" s="37">
        <v>7.87</v>
      </c>
    </row>
    <row r="17" spans="1:6" ht="36" customHeight="1">
      <c r="A17" s="28">
        <v>14</v>
      </c>
      <c r="B17" s="61" t="s">
        <v>36</v>
      </c>
      <c r="C17" s="37" t="s">
        <v>37</v>
      </c>
      <c r="D17" s="28">
        <v>51791.6</v>
      </c>
      <c r="E17" s="37" t="s">
        <v>32</v>
      </c>
      <c r="F17" s="37">
        <v>7.87</v>
      </c>
    </row>
    <row r="18" spans="1:6" ht="30" customHeight="1">
      <c r="A18" s="28">
        <v>15</v>
      </c>
      <c r="B18" s="61" t="s">
        <v>38</v>
      </c>
      <c r="C18" s="37" t="s">
        <v>39</v>
      </c>
      <c r="D18" s="28">
        <v>53092.4</v>
      </c>
      <c r="E18" s="37" t="s">
        <v>32</v>
      </c>
      <c r="F18" s="37">
        <v>7.87</v>
      </c>
    </row>
    <row r="19" spans="1:6" ht="15" customHeight="1">
      <c r="A19" s="28">
        <v>16</v>
      </c>
      <c r="B19" s="67" t="s">
        <v>40</v>
      </c>
      <c r="C19" s="39" t="s">
        <v>41</v>
      </c>
      <c r="D19" s="68">
        <v>20019.2</v>
      </c>
      <c r="E19" s="37" t="s">
        <v>32</v>
      </c>
      <c r="F19" s="37">
        <v>7.87</v>
      </c>
    </row>
    <row r="20" spans="1:6" ht="15" customHeight="1">
      <c r="A20" s="28">
        <v>17</v>
      </c>
      <c r="B20" s="67" t="s">
        <v>42</v>
      </c>
      <c r="C20" s="39" t="s">
        <v>43</v>
      </c>
      <c r="D20" s="69">
        <v>4682.3</v>
      </c>
      <c r="E20" s="37" t="s">
        <v>32</v>
      </c>
      <c r="F20" s="37">
        <v>7.87</v>
      </c>
    </row>
    <row r="21" spans="1:6" ht="15" customHeight="1">
      <c r="A21" s="28">
        <v>18</v>
      </c>
      <c r="B21" s="61" t="s">
        <v>44</v>
      </c>
      <c r="C21" s="37" t="s">
        <v>45</v>
      </c>
      <c r="D21" s="70">
        <v>15702.6</v>
      </c>
      <c r="E21" s="37" t="s">
        <v>32</v>
      </c>
      <c r="F21" s="37">
        <v>7.87</v>
      </c>
    </row>
    <row r="22" spans="1:6" ht="15" customHeight="1">
      <c r="A22" s="28">
        <v>19</v>
      </c>
      <c r="B22" s="61" t="s">
        <v>46</v>
      </c>
      <c r="C22" s="37" t="s">
        <v>47</v>
      </c>
      <c r="D22" s="70">
        <v>7646.6</v>
      </c>
      <c r="E22" s="37" t="s">
        <v>32</v>
      </c>
      <c r="F22" s="37">
        <v>7.87</v>
      </c>
    </row>
    <row r="23" spans="1:6" ht="15" customHeight="1">
      <c r="A23" s="28">
        <v>20</v>
      </c>
      <c r="B23" s="61" t="s">
        <v>48</v>
      </c>
      <c r="C23" s="37" t="s">
        <v>49</v>
      </c>
      <c r="D23" s="70">
        <v>1964.1</v>
      </c>
      <c r="E23" s="37" t="s">
        <v>32</v>
      </c>
      <c r="F23" s="37">
        <v>7.87</v>
      </c>
    </row>
    <row r="24" spans="1:6" ht="15" customHeight="1">
      <c r="A24" s="28">
        <v>21</v>
      </c>
      <c r="B24" s="61" t="s">
        <v>50</v>
      </c>
      <c r="C24" s="37" t="s">
        <v>51</v>
      </c>
      <c r="D24" s="70">
        <v>5706.9</v>
      </c>
      <c r="E24" s="37" t="s">
        <v>32</v>
      </c>
      <c r="F24" s="37">
        <v>7.87</v>
      </c>
    </row>
    <row r="25" spans="1:6" ht="15" customHeight="1">
      <c r="A25" s="28">
        <v>22</v>
      </c>
      <c r="B25" s="61" t="s">
        <v>52</v>
      </c>
      <c r="C25" s="61" t="s">
        <v>53</v>
      </c>
      <c r="D25" s="71">
        <v>2619.5</v>
      </c>
      <c r="E25" s="61" t="s">
        <v>32</v>
      </c>
      <c r="F25" s="61">
        <v>7.87</v>
      </c>
    </row>
    <row r="26" spans="1:6" ht="15" customHeight="1">
      <c r="A26" s="28">
        <v>23</v>
      </c>
      <c r="B26" s="61" t="s">
        <v>54</v>
      </c>
      <c r="C26" s="72" t="s">
        <v>55</v>
      </c>
      <c r="D26" s="73">
        <v>9628.9</v>
      </c>
      <c r="E26" s="72" t="s">
        <v>32</v>
      </c>
      <c r="F26" s="72">
        <v>7.87</v>
      </c>
    </row>
    <row r="27" spans="1:6" s="55" customFormat="1" ht="15" customHeight="1">
      <c r="A27" s="28">
        <v>24</v>
      </c>
      <c r="B27" s="74" t="s">
        <v>40</v>
      </c>
      <c r="C27" s="53" t="s">
        <v>56</v>
      </c>
      <c r="D27" s="30">
        <v>15513.3</v>
      </c>
      <c r="E27" s="74" t="s">
        <v>32</v>
      </c>
      <c r="F27" s="53">
        <v>7.87</v>
      </c>
    </row>
    <row r="28" spans="1:6" ht="22.95" customHeight="1">
      <c r="A28" s="28"/>
      <c r="B28" s="66" t="s">
        <v>57</v>
      </c>
      <c r="C28" s="60"/>
      <c r="D28" s="75">
        <f>SUM(D14:D27)</f>
        <v>383042.39999999997</v>
      </c>
      <c r="E28" s="59"/>
      <c r="F28" s="59"/>
    </row>
    <row r="29" spans="1:6">
      <c r="A29" s="28">
        <v>25</v>
      </c>
      <c r="B29" s="61" t="s">
        <v>58</v>
      </c>
      <c r="C29" s="37" t="s">
        <v>45</v>
      </c>
      <c r="D29" s="37">
        <v>7773.2</v>
      </c>
      <c r="E29" s="28" t="s">
        <v>59</v>
      </c>
      <c r="F29" s="28">
        <v>6.31</v>
      </c>
    </row>
    <row r="30" spans="1:6" ht="15" customHeight="1">
      <c r="A30" s="28">
        <v>26</v>
      </c>
      <c r="B30" s="61" t="s">
        <v>60</v>
      </c>
      <c r="C30" s="37" t="s">
        <v>61</v>
      </c>
      <c r="D30" s="37">
        <v>60831.4</v>
      </c>
      <c r="E30" s="28" t="s">
        <v>59</v>
      </c>
      <c r="F30" s="28">
        <v>6.31</v>
      </c>
    </row>
    <row r="31" spans="1:6">
      <c r="A31" s="28">
        <v>27</v>
      </c>
      <c r="B31" s="61" t="s">
        <v>62</v>
      </c>
      <c r="C31" s="37" t="s">
        <v>63</v>
      </c>
      <c r="D31" s="37">
        <v>14766.7</v>
      </c>
      <c r="E31" s="28" t="s">
        <v>59</v>
      </c>
      <c r="F31" s="28">
        <v>6.31</v>
      </c>
    </row>
    <row r="32" spans="1:6">
      <c r="A32" s="28">
        <v>28</v>
      </c>
      <c r="B32" s="61" t="s">
        <v>64</v>
      </c>
      <c r="C32" s="37" t="s">
        <v>65</v>
      </c>
      <c r="D32" s="37">
        <v>18805.3</v>
      </c>
      <c r="E32" s="28" t="s">
        <v>59</v>
      </c>
      <c r="F32" s="28">
        <v>6.31</v>
      </c>
    </row>
    <row r="33" spans="1:6" ht="28.8">
      <c r="A33" s="28">
        <v>29</v>
      </c>
      <c r="B33" s="61" t="s">
        <v>66</v>
      </c>
      <c r="C33" s="37" t="s">
        <v>67</v>
      </c>
      <c r="D33" s="37">
        <v>7748.8</v>
      </c>
      <c r="E33" s="28" t="s">
        <v>59</v>
      </c>
      <c r="F33" s="28">
        <v>6.31</v>
      </c>
    </row>
    <row r="34" spans="1:6">
      <c r="A34" s="28">
        <v>30</v>
      </c>
      <c r="B34" s="61" t="s">
        <v>68</v>
      </c>
      <c r="C34" s="37" t="s">
        <v>69</v>
      </c>
      <c r="D34" s="37">
        <v>11120.5</v>
      </c>
      <c r="E34" s="28" t="s">
        <v>59</v>
      </c>
      <c r="F34" s="28">
        <v>6.31</v>
      </c>
    </row>
    <row r="35" spans="1:6">
      <c r="A35" s="28">
        <v>31</v>
      </c>
      <c r="B35" s="61" t="s">
        <v>70</v>
      </c>
      <c r="C35" s="37" t="s">
        <v>71</v>
      </c>
      <c r="D35" s="37">
        <v>6604.3</v>
      </c>
      <c r="E35" s="28" t="s">
        <v>59</v>
      </c>
      <c r="F35" s="28">
        <v>6.31</v>
      </c>
    </row>
    <row r="36" spans="1:6">
      <c r="A36" s="28">
        <v>32</v>
      </c>
      <c r="B36" s="61" t="s">
        <v>72</v>
      </c>
      <c r="C36" s="37" t="s">
        <v>73</v>
      </c>
      <c r="D36" s="37">
        <v>7922.1</v>
      </c>
      <c r="E36" s="28" t="s">
        <v>59</v>
      </c>
      <c r="F36" s="28">
        <v>6.31</v>
      </c>
    </row>
    <row r="37" spans="1:6">
      <c r="A37" s="28">
        <v>33</v>
      </c>
      <c r="B37" s="61" t="s">
        <v>74</v>
      </c>
      <c r="C37" s="37" t="s">
        <v>75</v>
      </c>
      <c r="D37" s="37">
        <v>23204</v>
      </c>
      <c r="E37" s="28" t="s">
        <v>59</v>
      </c>
      <c r="F37" s="28">
        <v>6.31</v>
      </c>
    </row>
    <row r="38" spans="1:6">
      <c r="A38" s="28">
        <v>34</v>
      </c>
      <c r="B38" s="61" t="s">
        <v>76</v>
      </c>
      <c r="C38" s="37" t="s">
        <v>77</v>
      </c>
      <c r="D38" s="37">
        <v>8693.1</v>
      </c>
      <c r="E38" s="28" t="s">
        <v>59</v>
      </c>
      <c r="F38" s="28">
        <v>6.31</v>
      </c>
    </row>
    <row r="39" spans="1:6" ht="18" customHeight="1">
      <c r="A39" s="28">
        <v>35</v>
      </c>
      <c r="B39" s="76" t="s">
        <v>78</v>
      </c>
      <c r="C39" s="39" t="s">
        <v>79</v>
      </c>
      <c r="D39" s="39">
        <v>435.3</v>
      </c>
      <c r="E39" s="28" t="s">
        <v>59</v>
      </c>
      <c r="F39" s="28">
        <v>6.31</v>
      </c>
    </row>
    <row r="40" spans="1:6" ht="24.75" customHeight="1">
      <c r="A40" s="28">
        <v>36</v>
      </c>
      <c r="B40" s="61" t="s">
        <v>80</v>
      </c>
      <c r="C40" s="72" t="s">
        <v>81</v>
      </c>
      <c r="D40" s="26">
        <v>10391</v>
      </c>
      <c r="E40" s="65" t="s">
        <v>59</v>
      </c>
      <c r="F40" s="65">
        <v>6.31</v>
      </c>
    </row>
    <row r="41" spans="1:6" ht="24.75" customHeight="1">
      <c r="A41" s="28">
        <v>37</v>
      </c>
      <c r="B41" s="67" t="s">
        <v>82</v>
      </c>
      <c r="C41" s="67" t="s">
        <v>83</v>
      </c>
      <c r="D41" s="39">
        <v>1861.2</v>
      </c>
      <c r="E41" s="78" t="s">
        <v>59</v>
      </c>
      <c r="F41" s="78">
        <v>6.31</v>
      </c>
    </row>
    <row r="42" spans="1:6" ht="24.75" customHeight="1">
      <c r="A42" s="94">
        <v>38</v>
      </c>
      <c r="B42" s="97" t="s">
        <v>84</v>
      </c>
      <c r="C42" s="39" t="s">
        <v>85</v>
      </c>
      <c r="D42" s="39">
        <v>7585.3</v>
      </c>
      <c r="E42" s="78" t="s">
        <v>59</v>
      </c>
      <c r="F42" s="79">
        <v>6.31</v>
      </c>
    </row>
    <row r="43" spans="1:6" ht="24.75" customHeight="1">
      <c r="A43" s="95"/>
      <c r="B43" s="98"/>
      <c r="C43" s="39" t="s">
        <v>86</v>
      </c>
      <c r="D43" s="39">
        <v>8187.3</v>
      </c>
      <c r="E43" s="78" t="s">
        <v>59</v>
      </c>
      <c r="F43" s="79" t="s">
        <v>87</v>
      </c>
    </row>
    <row r="44" spans="1:6" ht="24.75" customHeight="1">
      <c r="A44" s="95"/>
      <c r="B44" s="98"/>
      <c r="C44" s="39" t="s">
        <v>88</v>
      </c>
      <c r="D44" s="39">
        <v>16064.9</v>
      </c>
      <c r="E44" s="78" t="s">
        <v>59</v>
      </c>
      <c r="F44" s="79" t="s">
        <v>87</v>
      </c>
    </row>
    <row r="45" spans="1:6" ht="28.8">
      <c r="A45" s="95"/>
      <c r="B45" s="98"/>
      <c r="C45" s="39" t="s">
        <v>89</v>
      </c>
      <c r="D45" s="39">
        <v>11387.4</v>
      </c>
      <c r="E45" s="78" t="s">
        <v>59</v>
      </c>
      <c r="F45" s="79" t="s">
        <v>87</v>
      </c>
    </row>
    <row r="46" spans="1:6" ht="28.8">
      <c r="A46" s="95"/>
      <c r="B46" s="98"/>
      <c r="C46" s="39" t="s">
        <v>90</v>
      </c>
      <c r="D46" s="39">
        <v>12527</v>
      </c>
      <c r="E46" s="78" t="s">
        <v>59</v>
      </c>
      <c r="F46" s="79" t="s">
        <v>87</v>
      </c>
    </row>
    <row r="47" spans="1:6">
      <c r="A47" s="95"/>
      <c r="B47" s="98"/>
      <c r="C47" s="39" t="s">
        <v>91</v>
      </c>
      <c r="D47" s="39">
        <v>16241.1</v>
      </c>
      <c r="E47" s="78" t="s">
        <v>59</v>
      </c>
      <c r="F47" s="79" t="s">
        <v>87</v>
      </c>
    </row>
    <row r="48" spans="1:6" ht="28.8">
      <c r="A48" s="92"/>
      <c r="B48" s="92"/>
      <c r="C48" s="39" t="s">
        <v>92</v>
      </c>
      <c r="D48" s="39">
        <v>5758.7</v>
      </c>
      <c r="E48" s="78" t="s">
        <v>59</v>
      </c>
      <c r="F48" s="79" t="s">
        <v>87</v>
      </c>
    </row>
    <row r="49" spans="1:6">
      <c r="A49" s="77">
        <v>39</v>
      </c>
      <c r="B49" s="67" t="s">
        <v>93</v>
      </c>
      <c r="C49" s="39" t="s">
        <v>94</v>
      </c>
      <c r="D49" s="39">
        <v>3292.2</v>
      </c>
      <c r="E49" s="78" t="s">
        <v>59</v>
      </c>
      <c r="F49" s="79" t="s">
        <v>87</v>
      </c>
    </row>
    <row r="50" spans="1:6">
      <c r="A50" s="77">
        <v>40</v>
      </c>
      <c r="B50" s="67" t="s">
        <v>95</v>
      </c>
      <c r="C50" s="39" t="s">
        <v>96</v>
      </c>
      <c r="D50" s="39">
        <v>2997.7</v>
      </c>
      <c r="E50" s="78" t="s">
        <v>59</v>
      </c>
      <c r="F50" s="79" t="s">
        <v>87</v>
      </c>
    </row>
    <row r="51" spans="1:6" ht="28.8">
      <c r="A51" s="77">
        <v>41</v>
      </c>
      <c r="B51" s="67" t="s">
        <v>97</v>
      </c>
      <c r="C51" s="39" t="s">
        <v>98</v>
      </c>
      <c r="D51" s="39">
        <v>6321.1</v>
      </c>
      <c r="E51" s="78" t="s">
        <v>59</v>
      </c>
      <c r="F51" s="79" t="s">
        <v>87</v>
      </c>
    </row>
    <row r="52" spans="1:6">
      <c r="A52" s="77">
        <v>42</v>
      </c>
      <c r="B52" s="67" t="s">
        <v>99</v>
      </c>
      <c r="C52" s="39" t="s">
        <v>96</v>
      </c>
      <c r="D52" s="39">
        <v>3299.8</v>
      </c>
      <c r="E52" s="78" t="s">
        <v>59</v>
      </c>
      <c r="F52" s="79" t="s">
        <v>87</v>
      </c>
    </row>
    <row r="53" spans="1:6">
      <c r="A53" s="77">
        <v>43</v>
      </c>
      <c r="B53" s="67" t="s">
        <v>100</v>
      </c>
      <c r="C53" s="39" t="s">
        <v>101</v>
      </c>
      <c r="D53" s="39">
        <v>7114.5</v>
      </c>
      <c r="E53" s="78" t="s">
        <v>59</v>
      </c>
      <c r="F53" s="79" t="s">
        <v>87</v>
      </c>
    </row>
    <row r="54" spans="1:6">
      <c r="A54" s="77">
        <v>44</v>
      </c>
      <c r="B54" s="67" t="s">
        <v>102</v>
      </c>
      <c r="C54" s="39" t="s">
        <v>101</v>
      </c>
      <c r="D54" s="39">
        <v>1798.3</v>
      </c>
      <c r="E54" s="78" t="s">
        <v>59</v>
      </c>
      <c r="F54" s="79" t="s">
        <v>87</v>
      </c>
    </row>
    <row r="55" spans="1:6">
      <c r="A55" s="77">
        <v>45</v>
      </c>
      <c r="B55" s="67" t="s">
        <v>103</v>
      </c>
      <c r="C55" s="39" t="s">
        <v>101</v>
      </c>
      <c r="D55" s="39">
        <v>11602.7</v>
      </c>
      <c r="E55" s="78" t="s">
        <v>59</v>
      </c>
      <c r="F55" s="79" t="s">
        <v>87</v>
      </c>
    </row>
    <row r="56" spans="1:6">
      <c r="A56" s="77">
        <v>46</v>
      </c>
      <c r="B56" s="67" t="s">
        <v>104</v>
      </c>
      <c r="C56" s="39" t="s">
        <v>105</v>
      </c>
      <c r="D56" s="39">
        <v>934.9</v>
      </c>
      <c r="E56" s="78" t="s">
        <v>59</v>
      </c>
      <c r="F56" s="79">
        <v>6.31</v>
      </c>
    </row>
    <row r="57" spans="1:6">
      <c r="A57" s="77">
        <v>47</v>
      </c>
      <c r="B57" s="67" t="s">
        <v>106</v>
      </c>
      <c r="C57" s="39" t="s">
        <v>107</v>
      </c>
      <c r="D57" s="39">
        <v>1433.9</v>
      </c>
      <c r="E57" s="78" t="s">
        <v>59</v>
      </c>
      <c r="F57" s="79" t="s">
        <v>87</v>
      </c>
    </row>
    <row r="58" spans="1:6">
      <c r="A58" s="77">
        <v>48</v>
      </c>
      <c r="B58" s="67" t="s">
        <v>108</v>
      </c>
      <c r="C58" s="39" t="s">
        <v>107</v>
      </c>
      <c r="D58" s="39">
        <v>1833.6</v>
      </c>
      <c r="E58" s="78" t="s">
        <v>59</v>
      </c>
      <c r="F58" s="79" t="s">
        <v>87</v>
      </c>
    </row>
    <row r="59" spans="1:6">
      <c r="A59" s="77">
        <v>49</v>
      </c>
      <c r="B59" s="67" t="s">
        <v>109</v>
      </c>
      <c r="C59" s="39" t="s">
        <v>110</v>
      </c>
      <c r="D59" s="39">
        <v>671</v>
      </c>
      <c r="E59" s="78" t="s">
        <v>59</v>
      </c>
      <c r="F59" s="79" t="s">
        <v>87</v>
      </c>
    </row>
    <row r="60" spans="1:6">
      <c r="A60" s="77">
        <v>50</v>
      </c>
      <c r="B60" s="67" t="s">
        <v>111</v>
      </c>
      <c r="C60" s="39" t="s">
        <v>110</v>
      </c>
      <c r="D60" s="39">
        <v>2109.3000000000002</v>
      </c>
      <c r="E60" s="78" t="s">
        <v>59</v>
      </c>
      <c r="F60" s="79" t="s">
        <v>87</v>
      </c>
    </row>
    <row r="61" spans="1:6">
      <c r="A61" s="77">
        <v>51</v>
      </c>
      <c r="B61" s="67" t="s">
        <v>112</v>
      </c>
      <c r="C61" s="39" t="s">
        <v>113</v>
      </c>
      <c r="D61" s="39">
        <v>1141</v>
      </c>
      <c r="E61" s="78" t="s">
        <v>59</v>
      </c>
      <c r="F61" s="79" t="s">
        <v>87</v>
      </c>
    </row>
    <row r="62" spans="1:6">
      <c r="A62" s="77">
        <v>52</v>
      </c>
      <c r="B62" s="67" t="s">
        <v>114</v>
      </c>
      <c r="C62" s="39" t="s">
        <v>115</v>
      </c>
      <c r="D62" s="39">
        <v>6370.5</v>
      </c>
      <c r="E62" s="78" t="s">
        <v>59</v>
      </c>
      <c r="F62" s="79" t="s">
        <v>87</v>
      </c>
    </row>
    <row r="63" spans="1:6">
      <c r="A63" s="77">
        <v>53</v>
      </c>
      <c r="B63" s="67" t="s">
        <v>116</v>
      </c>
      <c r="C63" s="39" t="s">
        <v>117</v>
      </c>
      <c r="D63" s="39">
        <v>6181</v>
      </c>
      <c r="E63" s="78" t="s">
        <v>59</v>
      </c>
      <c r="F63" s="79" t="s">
        <v>87</v>
      </c>
    </row>
    <row r="64" spans="1:6">
      <c r="A64" s="77">
        <v>54</v>
      </c>
      <c r="B64" s="67" t="s">
        <v>118</v>
      </c>
      <c r="C64" s="39" t="s">
        <v>119</v>
      </c>
      <c r="D64" s="39">
        <v>3283.7</v>
      </c>
      <c r="E64" s="78" t="s">
        <v>59</v>
      </c>
      <c r="F64" s="79" t="s">
        <v>87</v>
      </c>
    </row>
    <row r="65" spans="1:6">
      <c r="A65" s="77">
        <v>55</v>
      </c>
      <c r="B65" s="67" t="s">
        <v>120</v>
      </c>
      <c r="C65" s="39" t="s">
        <v>121</v>
      </c>
      <c r="D65" s="39">
        <v>2946.3</v>
      </c>
      <c r="E65" s="78" t="s">
        <v>59</v>
      </c>
      <c r="F65" s="79" t="s">
        <v>87</v>
      </c>
    </row>
    <row r="66" spans="1:6">
      <c r="A66" s="77">
        <v>56</v>
      </c>
      <c r="B66" s="67" t="s">
        <v>122</v>
      </c>
      <c r="C66" s="67" t="s">
        <v>123</v>
      </c>
      <c r="D66" s="39">
        <v>12018.9</v>
      </c>
      <c r="E66" s="78" t="s">
        <v>59</v>
      </c>
      <c r="F66" s="79" t="s">
        <v>87</v>
      </c>
    </row>
    <row r="67" spans="1:6">
      <c r="A67" s="77">
        <v>57</v>
      </c>
      <c r="B67" s="80" t="s">
        <v>124</v>
      </c>
      <c r="C67" s="64" t="s">
        <v>125</v>
      </c>
      <c r="D67" s="39">
        <v>730</v>
      </c>
      <c r="E67" s="78" t="s">
        <v>59</v>
      </c>
      <c r="F67" s="79" t="s">
        <v>87</v>
      </c>
    </row>
    <row r="68" spans="1:6" s="55" customFormat="1">
      <c r="A68" s="77">
        <v>58</v>
      </c>
      <c r="B68" s="80" t="s">
        <v>126</v>
      </c>
      <c r="C68" s="80" t="s">
        <v>127</v>
      </c>
      <c r="D68" s="23">
        <v>3843.9</v>
      </c>
      <c r="E68" s="78" t="s">
        <v>59</v>
      </c>
      <c r="F68" s="79" t="s">
        <v>87</v>
      </c>
    </row>
    <row r="69" spans="1:6" s="55" customFormat="1" ht="22.95" customHeight="1">
      <c r="A69" s="30"/>
      <c r="B69" s="81" t="s">
        <v>128</v>
      </c>
      <c r="C69" s="53"/>
      <c r="D69" s="82">
        <f>SUM(D29:D68)</f>
        <v>337832.9</v>
      </c>
      <c r="E69" s="53"/>
      <c r="F69" s="53"/>
    </row>
    <row r="70" spans="1:6" s="55" customFormat="1">
      <c r="A70" s="78">
        <v>59</v>
      </c>
      <c r="B70" s="83" t="s">
        <v>129</v>
      </c>
      <c r="C70" s="39"/>
      <c r="D70" s="39">
        <v>248013.7</v>
      </c>
      <c r="E70" s="88" t="s">
        <v>130</v>
      </c>
      <c r="F70" s="28">
        <v>5.55</v>
      </c>
    </row>
    <row r="71" spans="1:6" s="55" customFormat="1" ht="22.95" customHeight="1">
      <c r="A71" s="78"/>
      <c r="B71" s="81" t="s">
        <v>131</v>
      </c>
      <c r="C71" s="39"/>
      <c r="D71" s="84">
        <f>SUM(D70)</f>
        <v>248013.7</v>
      </c>
      <c r="E71" s="88"/>
      <c r="F71" s="28"/>
    </row>
    <row r="72" spans="1:6" s="55" customFormat="1">
      <c r="A72" s="30">
        <v>60</v>
      </c>
      <c r="B72" s="42" t="s">
        <v>132</v>
      </c>
      <c r="C72" s="42" t="s">
        <v>133</v>
      </c>
      <c r="D72" s="42">
        <v>3613</v>
      </c>
      <c r="E72" s="30" t="s">
        <v>59</v>
      </c>
      <c r="F72" s="30">
        <v>6.31</v>
      </c>
    </row>
    <row r="73" spans="1:6" s="55" customFormat="1">
      <c r="A73" s="28">
        <v>61</v>
      </c>
      <c r="B73" s="37" t="s">
        <v>134</v>
      </c>
      <c r="C73" s="37" t="s">
        <v>135</v>
      </c>
      <c r="D73" s="37">
        <v>6627</v>
      </c>
      <c r="E73" s="28" t="s">
        <v>59</v>
      </c>
      <c r="F73" s="28">
        <v>6.31</v>
      </c>
    </row>
    <row r="74" spans="1:6" s="55" customFormat="1">
      <c r="A74" s="28">
        <v>62</v>
      </c>
      <c r="B74" s="28" t="s">
        <v>136</v>
      </c>
      <c r="C74" s="28" t="s">
        <v>137</v>
      </c>
      <c r="D74" s="28">
        <v>160</v>
      </c>
      <c r="E74" s="28" t="s">
        <v>59</v>
      </c>
      <c r="F74" s="28">
        <v>6.31</v>
      </c>
    </row>
    <row r="75" spans="1:6" s="55" customFormat="1">
      <c r="A75" s="28">
        <v>63</v>
      </c>
      <c r="B75" s="28" t="s">
        <v>52</v>
      </c>
      <c r="C75" s="28" t="s">
        <v>138</v>
      </c>
      <c r="D75" s="28">
        <v>2800</v>
      </c>
      <c r="E75" s="28" t="s">
        <v>59</v>
      </c>
      <c r="F75" s="28">
        <v>6.31</v>
      </c>
    </row>
    <row r="76" spans="1:6" s="55" customFormat="1">
      <c r="A76" s="28">
        <v>64</v>
      </c>
      <c r="B76" s="28" t="s">
        <v>139</v>
      </c>
      <c r="C76" s="28" t="s">
        <v>140</v>
      </c>
      <c r="D76" s="28">
        <v>2760</v>
      </c>
      <c r="E76" s="28" t="s">
        <v>59</v>
      </c>
      <c r="F76" s="28">
        <v>6.31</v>
      </c>
    </row>
    <row r="77" spans="1:6" s="55" customFormat="1">
      <c r="A77" s="28">
        <v>65</v>
      </c>
      <c r="B77" s="28" t="s">
        <v>141</v>
      </c>
      <c r="C77" s="28" t="s">
        <v>142</v>
      </c>
      <c r="D77" s="28">
        <v>657</v>
      </c>
      <c r="E77" s="28" t="s">
        <v>59</v>
      </c>
      <c r="F77" s="28">
        <v>6.31</v>
      </c>
    </row>
    <row r="78" spans="1:6" s="55" customFormat="1">
      <c r="A78" s="28">
        <v>66</v>
      </c>
      <c r="B78" s="74" t="s">
        <v>143</v>
      </c>
      <c r="C78" s="53" t="s">
        <v>144</v>
      </c>
      <c r="D78" s="30">
        <v>8160</v>
      </c>
      <c r="E78" s="53" t="s">
        <v>59</v>
      </c>
      <c r="F78" s="53">
        <v>6.31</v>
      </c>
    </row>
    <row r="79" spans="1:6" s="55" customFormat="1">
      <c r="A79" s="28">
        <v>67</v>
      </c>
      <c r="B79" s="74" t="s">
        <v>145</v>
      </c>
      <c r="C79" s="53" t="s">
        <v>146</v>
      </c>
      <c r="D79" s="30">
        <v>400</v>
      </c>
      <c r="E79" s="53" t="s">
        <v>59</v>
      </c>
      <c r="F79" s="53">
        <v>6.31</v>
      </c>
    </row>
    <row r="80" spans="1:6" s="55" customFormat="1" ht="43.2">
      <c r="A80" s="28">
        <v>68</v>
      </c>
      <c r="B80" s="74" t="s">
        <v>147</v>
      </c>
      <c r="C80" s="74" t="s">
        <v>148</v>
      </c>
      <c r="D80" s="30">
        <v>14150</v>
      </c>
      <c r="E80" s="53" t="s">
        <v>59</v>
      </c>
      <c r="F80" s="53">
        <v>6.31</v>
      </c>
    </row>
    <row r="81" spans="1:6" s="55" customFormat="1">
      <c r="A81" s="28">
        <v>69</v>
      </c>
      <c r="B81" s="74" t="s">
        <v>149</v>
      </c>
      <c r="C81" s="53" t="s">
        <v>150</v>
      </c>
      <c r="D81" s="30">
        <v>6270</v>
      </c>
      <c r="E81" s="53" t="s">
        <v>59</v>
      </c>
      <c r="F81" s="53">
        <v>6.31</v>
      </c>
    </row>
    <row r="82" spans="1:6" s="55" customFormat="1" ht="28.8">
      <c r="A82" s="28">
        <v>70</v>
      </c>
      <c r="B82" s="41" t="s">
        <v>151</v>
      </c>
      <c r="C82" s="41" t="s">
        <v>58</v>
      </c>
      <c r="D82" s="30">
        <v>8260</v>
      </c>
      <c r="E82" s="53" t="s">
        <v>59</v>
      </c>
      <c r="F82" s="53">
        <v>6.31</v>
      </c>
    </row>
    <row r="83" spans="1:6" s="55" customFormat="1">
      <c r="A83" s="28">
        <v>71</v>
      </c>
      <c r="B83" s="74" t="s">
        <v>152</v>
      </c>
      <c r="C83" s="53" t="s">
        <v>153</v>
      </c>
      <c r="D83" s="30">
        <v>9792.5</v>
      </c>
      <c r="E83" s="53" t="s">
        <v>59</v>
      </c>
      <c r="F83" s="53">
        <v>6.31</v>
      </c>
    </row>
    <row r="84" spans="1:6" s="56" customFormat="1" ht="22.95" customHeight="1">
      <c r="A84" s="85"/>
      <c r="B84" s="81" t="s">
        <v>154</v>
      </c>
      <c r="C84" s="60"/>
      <c r="D84" s="75">
        <f>SUM(D72:D83)</f>
        <v>63649.5</v>
      </c>
      <c r="E84" s="59"/>
      <c r="F84" s="59"/>
    </row>
    <row r="85" spans="1:6" s="56" customFormat="1" ht="28.8" customHeight="1">
      <c r="A85" s="28">
        <v>72</v>
      </c>
      <c r="B85" s="77" t="s">
        <v>155</v>
      </c>
      <c r="C85" s="37" t="s">
        <v>156</v>
      </c>
      <c r="D85" s="28">
        <v>9802.2999999999993</v>
      </c>
      <c r="E85" s="53" t="s">
        <v>59</v>
      </c>
      <c r="F85" s="53">
        <v>6.31</v>
      </c>
    </row>
    <row r="86" spans="1:6" s="56" customFormat="1" ht="22.95" customHeight="1">
      <c r="A86" s="28">
        <v>73</v>
      </c>
      <c r="B86" s="86" t="s">
        <v>157</v>
      </c>
      <c r="C86" s="37"/>
      <c r="D86" s="28">
        <v>4578.8500000000004</v>
      </c>
      <c r="E86" s="53" t="s">
        <v>59</v>
      </c>
      <c r="F86" s="53">
        <v>6.31</v>
      </c>
    </row>
    <row r="87" spans="1:6" s="56" customFormat="1" ht="22.95" customHeight="1">
      <c r="A87" s="28">
        <v>74</v>
      </c>
      <c r="B87" s="61" t="s">
        <v>158</v>
      </c>
      <c r="C87" s="37"/>
      <c r="D87" s="28">
        <v>11948.59</v>
      </c>
      <c r="E87" s="53" t="s">
        <v>59</v>
      </c>
      <c r="F87" s="53">
        <v>6.31</v>
      </c>
    </row>
    <row r="88" spans="1:6" s="56" customFormat="1" ht="22.95" customHeight="1">
      <c r="A88" s="28">
        <v>75</v>
      </c>
      <c r="B88" s="61" t="s">
        <v>159</v>
      </c>
      <c r="C88" s="37" t="s">
        <v>160</v>
      </c>
      <c r="D88" s="28">
        <v>25000</v>
      </c>
      <c r="E88" s="53" t="s">
        <v>59</v>
      </c>
      <c r="F88" s="53">
        <v>6.31</v>
      </c>
    </row>
    <row r="89" spans="1:6" s="56" customFormat="1" ht="22.95" customHeight="1">
      <c r="A89" s="28">
        <v>76</v>
      </c>
      <c r="B89" s="61" t="s">
        <v>161</v>
      </c>
      <c r="C89" s="37" t="s">
        <v>162</v>
      </c>
      <c r="D89" s="28">
        <v>6340</v>
      </c>
      <c r="E89" s="53" t="s">
        <v>59</v>
      </c>
      <c r="F89" s="53">
        <v>6.31</v>
      </c>
    </row>
    <row r="90" spans="1:6" s="56" customFormat="1" ht="22.95" customHeight="1">
      <c r="A90" s="28">
        <v>77</v>
      </c>
      <c r="B90" s="61" t="s">
        <v>163</v>
      </c>
      <c r="C90" s="37" t="s">
        <v>164</v>
      </c>
      <c r="D90" s="28">
        <v>15175.3</v>
      </c>
      <c r="E90" s="53" t="s">
        <v>59</v>
      </c>
      <c r="F90" s="53">
        <v>6.31</v>
      </c>
    </row>
    <row r="91" spans="1:6" s="56" customFormat="1" ht="22.95" customHeight="1">
      <c r="A91" s="28"/>
      <c r="B91" s="87" t="s">
        <v>165</v>
      </c>
      <c r="C91" s="37"/>
      <c r="D91" s="75">
        <f>SUM(D85:D90)</f>
        <v>72845.039999999994</v>
      </c>
      <c r="E91" s="28"/>
      <c r="F91" s="28"/>
    </row>
    <row r="92" spans="1:6" ht="24.75" customHeight="1">
      <c r="A92" s="96"/>
      <c r="B92" s="96" t="s">
        <v>166</v>
      </c>
      <c r="C92" s="99"/>
      <c r="D92" s="100">
        <f>D13+D28+D69+D71+D84+D91</f>
        <v>1449831.5399999998</v>
      </c>
      <c r="E92" s="96"/>
      <c r="F92" s="96"/>
    </row>
    <row r="93" spans="1:6" ht="49.95" customHeight="1">
      <c r="A93" s="96"/>
      <c r="B93" s="96"/>
      <c r="C93" s="99"/>
      <c r="D93" s="100"/>
      <c r="E93" s="96"/>
      <c r="F93" s="96"/>
    </row>
  </sheetData>
  <mergeCells count="9">
    <mergeCell ref="A1:F1"/>
    <mergeCell ref="A42:A48"/>
    <mergeCell ref="A92:A93"/>
    <mergeCell ref="B42:B48"/>
    <mergeCell ref="B92:B93"/>
    <mergeCell ref="C92:C93"/>
    <mergeCell ref="D92:D93"/>
    <mergeCell ref="E92:E93"/>
    <mergeCell ref="F92:F93"/>
  </mergeCells>
  <phoneticPr fontId="20" type="noConversion"/>
  <printOptions horizontalCentered="1"/>
  <pageMargins left="0.196527777777778" right="0.196527777777778" top="0.156944444444444" bottom="0.55069444444444404" header="0.31458333333333299" footer="0.31458333333333299"/>
  <pageSetup paperSize="9" scale="85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workbookViewId="0">
      <selection activeCell="G12" sqref="G12"/>
    </sheetView>
  </sheetViews>
  <sheetFormatPr defaultColWidth="9" defaultRowHeight="14.4"/>
  <cols>
    <col min="1" max="1" width="7.33203125" style="18" customWidth="1"/>
    <col min="2" max="2" width="12.44140625" style="18" customWidth="1"/>
    <col min="3" max="3" width="19.21875" style="18" customWidth="1"/>
    <col min="4" max="4" width="20.88671875" style="24" customWidth="1"/>
    <col min="5" max="5" width="10.44140625" style="18" customWidth="1"/>
    <col min="6" max="6" width="11" style="18" customWidth="1"/>
    <col min="7" max="7" width="16.88671875" style="18" customWidth="1"/>
    <col min="8" max="8" width="22.21875" style="18" hidden="1" customWidth="1"/>
    <col min="9" max="9" width="9" style="18"/>
    <col min="10" max="10" width="11.6640625" style="18" customWidth="1"/>
    <col min="11" max="11" width="9.33203125" style="18"/>
    <col min="12" max="12" width="9" style="18"/>
    <col min="13" max="13" width="16.88671875" style="18" customWidth="1"/>
    <col min="14" max="16384" width="9" style="18"/>
  </cols>
  <sheetData>
    <row r="1" spans="1:8" ht="25.8">
      <c r="A1" s="89" t="s">
        <v>167</v>
      </c>
      <c r="B1" s="89"/>
      <c r="C1" s="89"/>
      <c r="D1" s="89"/>
      <c r="E1" s="89"/>
      <c r="F1" s="89"/>
      <c r="G1" s="89"/>
      <c r="H1" s="89"/>
    </row>
    <row r="2" spans="1:8" ht="15" customHeight="1">
      <c r="A2" s="104" t="s">
        <v>0</v>
      </c>
      <c r="B2" s="104" t="s">
        <v>168</v>
      </c>
      <c r="C2" s="104" t="s">
        <v>169</v>
      </c>
      <c r="D2" s="101" t="s">
        <v>170</v>
      </c>
      <c r="E2" s="102"/>
      <c r="F2" s="103"/>
      <c r="G2" s="90" t="s">
        <v>244</v>
      </c>
      <c r="H2" s="110" t="s">
        <v>171</v>
      </c>
    </row>
    <row r="3" spans="1:8" ht="15" customHeight="1">
      <c r="A3" s="105"/>
      <c r="B3" s="105"/>
      <c r="C3" s="105"/>
      <c r="D3" s="26" t="s">
        <v>172</v>
      </c>
      <c r="E3" s="27" t="s">
        <v>173</v>
      </c>
      <c r="F3" s="26" t="s">
        <v>1</v>
      </c>
      <c r="G3" s="91"/>
      <c r="H3" s="110"/>
    </row>
    <row r="4" spans="1:8" ht="15" customHeight="1">
      <c r="A4" s="27">
        <v>1</v>
      </c>
      <c r="B4" s="28" t="s">
        <v>48</v>
      </c>
      <c r="C4" s="27" t="s">
        <v>174</v>
      </c>
      <c r="D4" s="26" t="s">
        <v>175</v>
      </c>
      <c r="E4" s="27" t="s">
        <v>176</v>
      </c>
      <c r="F4" s="45">
        <v>311</v>
      </c>
      <c r="G4" s="27">
        <v>109.53</v>
      </c>
      <c r="H4" s="104"/>
    </row>
    <row r="5" spans="1:8" ht="15" customHeight="1">
      <c r="A5" s="27">
        <v>2</v>
      </c>
      <c r="B5" s="28" t="s">
        <v>177</v>
      </c>
      <c r="C5" s="27" t="s">
        <v>178</v>
      </c>
      <c r="D5" s="26" t="s">
        <v>179</v>
      </c>
      <c r="E5" s="27" t="s">
        <v>180</v>
      </c>
      <c r="F5" s="45">
        <v>91</v>
      </c>
      <c r="G5" s="27">
        <v>70.400000000000006</v>
      </c>
      <c r="H5" s="111"/>
    </row>
    <row r="6" spans="1:8" ht="15" customHeight="1">
      <c r="A6" s="25">
        <v>3</v>
      </c>
      <c r="B6" s="29" t="s">
        <v>181</v>
      </c>
      <c r="C6" s="27" t="s">
        <v>182</v>
      </c>
      <c r="D6" s="26" t="s">
        <v>183</v>
      </c>
      <c r="E6" s="27" t="s">
        <v>180</v>
      </c>
      <c r="F6" s="45">
        <v>232</v>
      </c>
      <c r="G6" s="27">
        <v>70.400000000000006</v>
      </c>
      <c r="H6" s="111"/>
    </row>
    <row r="7" spans="1:8" ht="15" customHeight="1">
      <c r="A7" s="27">
        <v>4</v>
      </c>
      <c r="B7" s="28" t="s">
        <v>184</v>
      </c>
      <c r="C7" s="27" t="s">
        <v>182</v>
      </c>
      <c r="D7" s="26" t="s">
        <v>179</v>
      </c>
      <c r="E7" s="27" t="s">
        <v>180</v>
      </c>
      <c r="F7" s="45">
        <v>93</v>
      </c>
      <c r="G7" s="27">
        <v>70.400000000000006</v>
      </c>
      <c r="H7" s="111"/>
    </row>
    <row r="8" spans="1:8" ht="15" customHeight="1">
      <c r="A8" s="27">
        <v>5</v>
      </c>
      <c r="B8" s="28" t="s">
        <v>185</v>
      </c>
      <c r="C8" s="27" t="s">
        <v>186</v>
      </c>
      <c r="D8" s="26" t="s">
        <v>179</v>
      </c>
      <c r="E8" s="27" t="s">
        <v>180</v>
      </c>
      <c r="F8" s="45">
        <v>24</v>
      </c>
      <c r="G8" s="27">
        <v>70.400000000000006</v>
      </c>
      <c r="H8" s="111"/>
    </row>
    <row r="9" spans="1:8" s="23" customFormat="1" ht="15" customHeight="1">
      <c r="A9" s="30">
        <v>6</v>
      </c>
      <c r="B9" s="31" t="s">
        <v>187</v>
      </c>
      <c r="C9" s="31" t="s">
        <v>188</v>
      </c>
      <c r="D9" s="32" t="s">
        <v>189</v>
      </c>
      <c r="E9" s="30" t="s">
        <v>190</v>
      </c>
      <c r="F9" s="46">
        <v>264</v>
      </c>
      <c r="G9" s="30">
        <v>109.53</v>
      </c>
      <c r="H9" s="112"/>
    </row>
    <row r="10" spans="1:8" ht="15" customHeight="1">
      <c r="A10" s="27">
        <v>7</v>
      </c>
      <c r="B10" s="29" t="s">
        <v>66</v>
      </c>
      <c r="C10" s="25" t="s">
        <v>191</v>
      </c>
      <c r="D10" s="33" t="s">
        <v>175</v>
      </c>
      <c r="E10" s="27" t="s">
        <v>176</v>
      </c>
      <c r="F10" s="45">
        <v>491</v>
      </c>
      <c r="G10" s="27">
        <v>109.53</v>
      </c>
      <c r="H10" s="111"/>
    </row>
    <row r="11" spans="1:8" ht="15" customHeight="1">
      <c r="A11" s="25">
        <v>8</v>
      </c>
      <c r="B11" s="29" t="s">
        <v>192</v>
      </c>
      <c r="C11" s="25" t="s">
        <v>191</v>
      </c>
      <c r="D11" s="33" t="s">
        <v>175</v>
      </c>
      <c r="E11" s="27" t="s">
        <v>176</v>
      </c>
      <c r="F11" s="45">
        <v>327</v>
      </c>
      <c r="G11" s="27">
        <v>109.53</v>
      </c>
      <c r="H11" s="111"/>
    </row>
    <row r="12" spans="1:8" ht="15" customHeight="1">
      <c r="A12" s="27">
        <v>9</v>
      </c>
      <c r="B12" s="29" t="s">
        <v>193</v>
      </c>
      <c r="C12" s="25" t="s">
        <v>194</v>
      </c>
      <c r="D12" s="33" t="s">
        <v>175</v>
      </c>
      <c r="E12" s="27" t="s">
        <v>176</v>
      </c>
      <c r="F12" s="45">
        <v>42</v>
      </c>
      <c r="G12" s="27">
        <v>109.53</v>
      </c>
      <c r="H12" s="111"/>
    </row>
    <row r="13" spans="1:8" ht="15" customHeight="1">
      <c r="A13" s="27">
        <v>10</v>
      </c>
      <c r="B13" s="29" t="s">
        <v>195</v>
      </c>
      <c r="C13" s="25" t="s">
        <v>196</v>
      </c>
      <c r="D13" s="33" t="s">
        <v>183</v>
      </c>
      <c r="E13" s="27" t="s">
        <v>176</v>
      </c>
      <c r="F13" s="45">
        <v>63</v>
      </c>
      <c r="G13" s="27">
        <v>109.53</v>
      </c>
      <c r="H13" s="111"/>
    </row>
    <row r="14" spans="1:8" ht="15" customHeight="1">
      <c r="A14" s="27">
        <v>11</v>
      </c>
      <c r="B14" s="28" t="s">
        <v>197</v>
      </c>
      <c r="C14" s="27" t="s">
        <v>198</v>
      </c>
      <c r="D14" s="26" t="s">
        <v>175</v>
      </c>
      <c r="E14" s="27" t="s">
        <v>199</v>
      </c>
      <c r="F14" s="45">
        <v>59</v>
      </c>
      <c r="G14" s="27">
        <v>149.12</v>
      </c>
      <c r="H14" s="111"/>
    </row>
    <row r="15" spans="1:8" ht="15" customHeight="1">
      <c r="A15" s="25">
        <v>12</v>
      </c>
      <c r="B15" s="29" t="s">
        <v>46</v>
      </c>
      <c r="C15" s="25" t="s">
        <v>200</v>
      </c>
      <c r="D15" s="33" t="s">
        <v>183</v>
      </c>
      <c r="E15" s="27" t="s">
        <v>176</v>
      </c>
      <c r="F15" s="45">
        <v>271</v>
      </c>
      <c r="G15" s="27">
        <v>109.53</v>
      </c>
      <c r="H15" s="111"/>
    </row>
    <row r="16" spans="1:8" ht="15" customHeight="1">
      <c r="A16" s="27">
        <v>13</v>
      </c>
      <c r="B16" s="28" t="s">
        <v>51</v>
      </c>
      <c r="C16" s="27" t="s">
        <v>201</v>
      </c>
      <c r="D16" s="26" t="s">
        <v>175</v>
      </c>
      <c r="E16" s="27" t="s">
        <v>176</v>
      </c>
      <c r="F16" s="45">
        <v>598</v>
      </c>
      <c r="G16" s="27">
        <v>109.53</v>
      </c>
      <c r="H16" s="111"/>
    </row>
    <row r="17" spans="1:10" ht="15" customHeight="1">
      <c r="A17" s="27">
        <v>14</v>
      </c>
      <c r="B17" s="28" t="s">
        <v>44</v>
      </c>
      <c r="C17" s="27" t="s">
        <v>202</v>
      </c>
      <c r="D17" s="26" t="s">
        <v>203</v>
      </c>
      <c r="E17" s="27" t="s">
        <v>176</v>
      </c>
      <c r="F17" s="45">
        <v>254</v>
      </c>
      <c r="G17" s="27">
        <v>109.53</v>
      </c>
      <c r="H17" s="111"/>
    </row>
    <row r="18" spans="1:10" ht="15" customHeight="1">
      <c r="A18" s="27">
        <v>15</v>
      </c>
      <c r="B18" s="28" t="s">
        <v>9</v>
      </c>
      <c r="C18" s="27" t="s">
        <v>204</v>
      </c>
      <c r="D18" s="26" t="s">
        <v>175</v>
      </c>
      <c r="E18" s="27" t="s">
        <v>180</v>
      </c>
      <c r="F18" s="45">
        <v>371</v>
      </c>
      <c r="G18" s="27">
        <v>70.400000000000006</v>
      </c>
      <c r="H18" s="111"/>
    </row>
    <row r="19" spans="1:10" ht="15" customHeight="1">
      <c r="A19" s="27">
        <v>16</v>
      </c>
      <c r="B19" s="34" t="s">
        <v>78</v>
      </c>
      <c r="C19" s="34" t="s">
        <v>79</v>
      </c>
      <c r="D19" s="26" t="s">
        <v>205</v>
      </c>
      <c r="E19" s="47">
        <v>25</v>
      </c>
      <c r="F19" s="48">
        <v>35</v>
      </c>
      <c r="G19" s="27">
        <v>149.12</v>
      </c>
      <c r="H19" s="111"/>
    </row>
    <row r="20" spans="1:10" ht="15" customHeight="1">
      <c r="A20" s="27">
        <v>17</v>
      </c>
      <c r="B20" s="35" t="s">
        <v>206</v>
      </c>
      <c r="C20" s="35" t="s">
        <v>207</v>
      </c>
      <c r="D20" s="36" t="s">
        <v>175</v>
      </c>
      <c r="E20" s="49" t="s">
        <v>176</v>
      </c>
      <c r="F20" s="48">
        <v>32</v>
      </c>
      <c r="G20" s="27">
        <v>109.53</v>
      </c>
      <c r="H20" s="111"/>
    </row>
    <row r="21" spans="1:10" ht="15" customHeight="1">
      <c r="A21" s="25">
        <v>18</v>
      </c>
      <c r="B21" s="35" t="s">
        <v>136</v>
      </c>
      <c r="C21" s="35" t="s">
        <v>137</v>
      </c>
      <c r="D21" s="36" t="s">
        <v>175</v>
      </c>
      <c r="E21" s="49" t="s">
        <v>208</v>
      </c>
      <c r="F21" s="28">
        <v>40</v>
      </c>
      <c r="G21" s="27">
        <v>109.53</v>
      </c>
      <c r="H21" s="111"/>
    </row>
    <row r="22" spans="1:10" ht="20.25" customHeight="1">
      <c r="A22" s="27">
        <v>19</v>
      </c>
      <c r="B22" s="35" t="s">
        <v>209</v>
      </c>
      <c r="C22" s="35" t="s">
        <v>210</v>
      </c>
      <c r="D22" s="36" t="s">
        <v>211</v>
      </c>
      <c r="E22" s="49" t="s">
        <v>212</v>
      </c>
      <c r="F22" s="28">
        <v>60</v>
      </c>
      <c r="G22" s="28">
        <v>70.400000000000006</v>
      </c>
      <c r="H22" s="111"/>
    </row>
    <row r="23" spans="1:10">
      <c r="A23" s="27">
        <v>20</v>
      </c>
      <c r="B23" s="37" t="s">
        <v>213</v>
      </c>
      <c r="C23" s="26" t="s">
        <v>214</v>
      </c>
      <c r="D23" s="33" t="s">
        <v>175</v>
      </c>
      <c r="E23" s="27" t="s">
        <v>176</v>
      </c>
      <c r="F23" s="45">
        <v>482</v>
      </c>
      <c r="G23" s="27">
        <v>109.53</v>
      </c>
      <c r="H23" s="27" t="s">
        <v>215</v>
      </c>
    </row>
    <row r="24" spans="1:10">
      <c r="A24" s="27">
        <v>21</v>
      </c>
      <c r="B24" s="38" t="s">
        <v>216</v>
      </c>
      <c r="C24" s="33" t="s">
        <v>217</v>
      </c>
      <c r="D24" s="33" t="s">
        <v>175</v>
      </c>
      <c r="E24" s="27">
        <v>25</v>
      </c>
      <c r="F24" s="50">
        <v>407</v>
      </c>
      <c r="G24" s="27">
        <v>149.12</v>
      </c>
      <c r="H24" s="27" t="s">
        <v>218</v>
      </c>
    </row>
    <row r="25" spans="1:10" ht="28.8">
      <c r="A25" s="27">
        <v>22</v>
      </c>
      <c r="B25" s="39" t="s">
        <v>219</v>
      </c>
      <c r="C25" s="39" t="s">
        <v>220</v>
      </c>
      <c r="D25" s="33"/>
      <c r="E25" s="49" t="s">
        <v>212</v>
      </c>
      <c r="F25" s="51">
        <v>476</v>
      </c>
      <c r="G25" s="28">
        <v>70.400000000000006</v>
      </c>
      <c r="H25" s="28" t="s">
        <v>221</v>
      </c>
    </row>
    <row r="26" spans="1:10">
      <c r="A26" s="27">
        <v>23</v>
      </c>
      <c r="B26" s="35" t="s">
        <v>29</v>
      </c>
      <c r="C26" s="35" t="s">
        <v>222</v>
      </c>
      <c r="D26" s="33"/>
      <c r="E26" s="52" t="s">
        <v>212</v>
      </c>
      <c r="F26" s="45">
        <v>764</v>
      </c>
      <c r="G26" s="27">
        <v>70.400000000000006</v>
      </c>
      <c r="H26" s="28" t="s">
        <v>221</v>
      </c>
    </row>
    <row r="27" spans="1:10">
      <c r="A27" s="27">
        <v>24</v>
      </c>
      <c r="B27" s="40" t="s">
        <v>223</v>
      </c>
      <c r="C27" s="35" t="s">
        <v>224</v>
      </c>
      <c r="D27" s="33"/>
      <c r="E27" s="52" t="s">
        <v>212</v>
      </c>
      <c r="F27" s="45">
        <v>166</v>
      </c>
      <c r="G27" s="27">
        <v>70.400000000000006</v>
      </c>
      <c r="H27" s="28" t="s">
        <v>221</v>
      </c>
    </row>
    <row r="28" spans="1:10">
      <c r="A28" s="27">
        <v>25</v>
      </c>
      <c r="B28" s="35" t="s">
        <v>225</v>
      </c>
      <c r="C28" s="35" t="s">
        <v>226</v>
      </c>
      <c r="D28" s="33"/>
      <c r="E28" s="52" t="s">
        <v>212</v>
      </c>
      <c r="F28" s="48">
        <v>48</v>
      </c>
      <c r="G28" s="27">
        <v>70.400000000000006</v>
      </c>
      <c r="H28" s="28" t="s">
        <v>221</v>
      </c>
    </row>
    <row r="29" spans="1:10">
      <c r="A29" s="27">
        <v>26</v>
      </c>
      <c r="B29" s="41" t="s">
        <v>192</v>
      </c>
      <c r="C29" s="41" t="s">
        <v>227</v>
      </c>
      <c r="D29" s="42"/>
      <c r="E29" s="30"/>
      <c r="F29" s="46">
        <v>201</v>
      </c>
      <c r="G29" s="53">
        <v>70.400000000000006</v>
      </c>
      <c r="H29" s="23"/>
    </row>
    <row r="30" spans="1:10">
      <c r="A30" s="27">
        <v>27</v>
      </c>
      <c r="B30" s="43" t="s">
        <v>228</v>
      </c>
      <c r="C30" s="43" t="s">
        <v>229</v>
      </c>
      <c r="D30" s="42"/>
      <c r="E30" s="30"/>
      <c r="F30" s="46">
        <v>202</v>
      </c>
      <c r="G30" s="53">
        <v>70.400000000000006</v>
      </c>
      <c r="H30" s="23"/>
    </row>
    <row r="31" spans="1:10">
      <c r="A31" s="106" t="s">
        <v>3</v>
      </c>
      <c r="B31" s="107"/>
      <c r="C31" s="113"/>
      <c r="D31" s="113"/>
      <c r="E31" s="113"/>
      <c r="F31" s="113">
        <f>SUM(F4:F30)</f>
        <v>6404</v>
      </c>
      <c r="G31" s="113"/>
      <c r="H31" s="27"/>
    </row>
    <row r="32" spans="1:10" s="23" customFormat="1">
      <c r="A32" s="108"/>
      <c r="B32" s="109"/>
      <c r="C32" s="113"/>
      <c r="D32" s="113"/>
      <c r="E32" s="113"/>
      <c r="F32" s="113"/>
      <c r="G32" s="113"/>
      <c r="H32" s="27"/>
      <c r="J32" s="54"/>
    </row>
    <row r="33" spans="1:4">
      <c r="A33" s="44"/>
      <c r="D33" s="18"/>
    </row>
    <row r="34" spans="1:4">
      <c r="D34" s="18"/>
    </row>
  </sheetData>
  <mergeCells count="14">
    <mergeCell ref="A31:B32"/>
    <mergeCell ref="H2:H3"/>
    <mergeCell ref="H4:H22"/>
    <mergeCell ref="C31:C32"/>
    <mergeCell ref="D31:D32"/>
    <mergeCell ref="E31:E32"/>
    <mergeCell ref="F31:F32"/>
    <mergeCell ref="G2:G3"/>
    <mergeCell ref="G31:G32"/>
    <mergeCell ref="A1:H1"/>
    <mergeCell ref="D2:F2"/>
    <mergeCell ref="A2:A3"/>
    <mergeCell ref="B2:B3"/>
    <mergeCell ref="C2:C3"/>
  </mergeCells>
  <phoneticPr fontId="20" type="noConversion"/>
  <printOptions horizontalCentered="1"/>
  <pageMargins left="0.31496062992126" right="0.31496062992126" top="7.8740157480315001E-2" bottom="7.8740157480315001E-2" header="0.31496062992126" footer="0.31496062992126"/>
  <pageSetup paperSize="9" scale="9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workbookViewId="0">
      <selection activeCell="E10" sqref="E10"/>
    </sheetView>
  </sheetViews>
  <sheetFormatPr defaultColWidth="9" defaultRowHeight="14.4"/>
  <cols>
    <col min="3" max="3" width="20" customWidth="1"/>
    <col min="5" max="5" width="13.44140625" customWidth="1"/>
    <col min="6" max="6" width="19.6640625" customWidth="1"/>
    <col min="7" max="7" width="15.77734375" hidden="1" customWidth="1"/>
  </cols>
  <sheetData>
    <row r="1" spans="1:7" ht="25.8">
      <c r="A1" s="114" t="s">
        <v>230</v>
      </c>
      <c r="B1" s="114"/>
      <c r="C1" s="114"/>
      <c r="D1" s="114"/>
      <c r="E1" s="114"/>
      <c r="F1" s="114"/>
      <c r="G1" s="114"/>
    </row>
    <row r="2" spans="1:7" ht="28.8">
      <c r="A2" s="14" t="s">
        <v>0</v>
      </c>
      <c r="B2" s="14" t="s">
        <v>5</v>
      </c>
      <c r="C2" s="14" t="s">
        <v>6</v>
      </c>
      <c r="D2" s="14" t="s">
        <v>7</v>
      </c>
      <c r="E2" s="19" t="s">
        <v>245</v>
      </c>
      <c r="F2" s="14" t="s">
        <v>231</v>
      </c>
      <c r="G2" s="20" t="s">
        <v>232</v>
      </c>
    </row>
    <row r="3" spans="1:7">
      <c r="A3" s="14">
        <v>1</v>
      </c>
      <c r="B3" s="14" t="s">
        <v>2</v>
      </c>
      <c r="C3" s="19" t="s">
        <v>233</v>
      </c>
      <c r="D3" s="14">
        <v>25200</v>
      </c>
      <c r="E3" s="14">
        <v>12.7</v>
      </c>
      <c r="F3" s="21">
        <f>D3*E3</f>
        <v>320040</v>
      </c>
      <c r="G3" s="14" t="s">
        <v>234</v>
      </c>
    </row>
    <row r="4" spans="1:7" ht="38.25" customHeight="1">
      <c r="A4" s="14"/>
      <c r="B4" s="16" t="s">
        <v>235</v>
      </c>
      <c r="C4" s="14"/>
      <c r="D4" s="14">
        <f>SUM(D3)</f>
        <v>25200</v>
      </c>
      <c r="E4" s="14"/>
      <c r="F4" s="22">
        <f>SUM(F3)</f>
        <v>320040</v>
      </c>
      <c r="G4" s="14"/>
    </row>
  </sheetData>
  <mergeCells count="1">
    <mergeCell ref="A1:G1"/>
  </mergeCells>
  <phoneticPr fontId="20" type="noConversion"/>
  <printOptions horizontalCentered="1"/>
  <pageMargins left="0.118110236220472" right="0.118110236220472" top="0.35433070866141703" bottom="0.35433070866141703" header="0.31496062992126" footer="0.3149606299212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G8" sqref="G8"/>
    </sheetView>
  </sheetViews>
  <sheetFormatPr defaultColWidth="9" defaultRowHeight="14.4"/>
  <cols>
    <col min="1" max="1" width="9" style="2"/>
    <col min="2" max="2" width="17.44140625" style="2" customWidth="1"/>
    <col min="3" max="3" width="10.88671875" style="2" customWidth="1"/>
    <col min="4" max="4" width="10.44140625" style="2" customWidth="1"/>
    <col min="5" max="5" width="13.6640625" style="2" customWidth="1"/>
    <col min="6" max="6" width="17.21875" style="2" customWidth="1"/>
    <col min="7" max="7" width="19.33203125" style="2" customWidth="1"/>
    <col min="8" max="8" width="10.77734375" style="2" hidden="1" customWidth="1"/>
    <col min="9" max="257" width="9" style="2"/>
    <col min="258" max="258" width="13.6640625" style="2" customWidth="1"/>
    <col min="259" max="259" width="10.88671875" style="2" customWidth="1"/>
    <col min="260" max="260" width="10.44140625" style="2" customWidth="1"/>
    <col min="261" max="261" width="13.6640625" style="2" customWidth="1"/>
    <col min="262" max="262" width="12.33203125" style="2" customWidth="1"/>
    <col min="263" max="263" width="10.21875" style="2" customWidth="1"/>
    <col min="264" max="513" width="9" style="2"/>
    <col min="514" max="514" width="13.6640625" style="2" customWidth="1"/>
    <col min="515" max="515" width="10.88671875" style="2" customWidth="1"/>
    <col min="516" max="516" width="10.44140625" style="2" customWidth="1"/>
    <col min="517" max="517" width="13.6640625" style="2" customWidth="1"/>
    <col min="518" max="518" width="12.33203125" style="2" customWidth="1"/>
    <col min="519" max="519" width="10.21875" style="2" customWidth="1"/>
    <col min="520" max="769" width="9" style="2"/>
    <col min="770" max="770" width="13.6640625" style="2" customWidth="1"/>
    <col min="771" max="771" width="10.88671875" style="2" customWidth="1"/>
    <col min="772" max="772" width="10.44140625" style="2" customWidth="1"/>
    <col min="773" max="773" width="13.6640625" style="2" customWidth="1"/>
    <col min="774" max="774" width="12.33203125" style="2" customWidth="1"/>
    <col min="775" max="775" width="10.21875" style="2" customWidth="1"/>
    <col min="776" max="1025" width="9" style="2"/>
    <col min="1026" max="1026" width="13.6640625" style="2" customWidth="1"/>
    <col min="1027" max="1027" width="10.88671875" style="2" customWidth="1"/>
    <col min="1028" max="1028" width="10.44140625" style="2" customWidth="1"/>
    <col min="1029" max="1029" width="13.6640625" style="2" customWidth="1"/>
    <col min="1030" max="1030" width="12.33203125" style="2" customWidth="1"/>
    <col min="1031" max="1031" width="10.21875" style="2" customWidth="1"/>
    <col min="1032" max="1281" width="9" style="2"/>
    <col min="1282" max="1282" width="13.6640625" style="2" customWidth="1"/>
    <col min="1283" max="1283" width="10.88671875" style="2" customWidth="1"/>
    <col min="1284" max="1284" width="10.44140625" style="2" customWidth="1"/>
    <col min="1285" max="1285" width="13.6640625" style="2" customWidth="1"/>
    <col min="1286" max="1286" width="12.33203125" style="2" customWidth="1"/>
    <col min="1287" max="1287" width="10.21875" style="2" customWidth="1"/>
    <col min="1288" max="1537" width="9" style="2"/>
    <col min="1538" max="1538" width="13.6640625" style="2" customWidth="1"/>
    <col min="1539" max="1539" width="10.88671875" style="2" customWidth="1"/>
    <col min="1540" max="1540" width="10.44140625" style="2" customWidth="1"/>
    <col min="1541" max="1541" width="13.6640625" style="2" customWidth="1"/>
    <col min="1542" max="1542" width="12.33203125" style="2" customWidth="1"/>
    <col min="1543" max="1543" width="10.21875" style="2" customWidth="1"/>
    <col min="1544" max="1793" width="9" style="2"/>
    <col min="1794" max="1794" width="13.6640625" style="2" customWidth="1"/>
    <col min="1795" max="1795" width="10.88671875" style="2" customWidth="1"/>
    <col min="1796" max="1796" width="10.44140625" style="2" customWidth="1"/>
    <col min="1797" max="1797" width="13.6640625" style="2" customWidth="1"/>
    <col min="1798" max="1798" width="12.33203125" style="2" customWidth="1"/>
    <col min="1799" max="1799" width="10.21875" style="2" customWidth="1"/>
    <col min="1800" max="2049" width="9" style="2"/>
    <col min="2050" max="2050" width="13.6640625" style="2" customWidth="1"/>
    <col min="2051" max="2051" width="10.88671875" style="2" customWidth="1"/>
    <col min="2052" max="2052" width="10.44140625" style="2" customWidth="1"/>
    <col min="2053" max="2053" width="13.6640625" style="2" customWidth="1"/>
    <col min="2054" max="2054" width="12.33203125" style="2" customWidth="1"/>
    <col min="2055" max="2055" width="10.21875" style="2" customWidth="1"/>
    <col min="2056" max="2305" width="9" style="2"/>
    <col min="2306" max="2306" width="13.6640625" style="2" customWidth="1"/>
    <col min="2307" max="2307" width="10.88671875" style="2" customWidth="1"/>
    <col min="2308" max="2308" width="10.44140625" style="2" customWidth="1"/>
    <col min="2309" max="2309" width="13.6640625" style="2" customWidth="1"/>
    <col min="2310" max="2310" width="12.33203125" style="2" customWidth="1"/>
    <col min="2311" max="2311" width="10.21875" style="2" customWidth="1"/>
    <col min="2312" max="2561" width="9" style="2"/>
    <col min="2562" max="2562" width="13.6640625" style="2" customWidth="1"/>
    <col min="2563" max="2563" width="10.88671875" style="2" customWidth="1"/>
    <col min="2564" max="2564" width="10.44140625" style="2" customWidth="1"/>
    <col min="2565" max="2565" width="13.6640625" style="2" customWidth="1"/>
    <col min="2566" max="2566" width="12.33203125" style="2" customWidth="1"/>
    <col min="2567" max="2567" width="10.21875" style="2" customWidth="1"/>
    <col min="2568" max="2817" width="9" style="2"/>
    <col min="2818" max="2818" width="13.6640625" style="2" customWidth="1"/>
    <col min="2819" max="2819" width="10.88671875" style="2" customWidth="1"/>
    <col min="2820" max="2820" width="10.44140625" style="2" customWidth="1"/>
    <col min="2821" max="2821" width="13.6640625" style="2" customWidth="1"/>
    <col min="2822" max="2822" width="12.33203125" style="2" customWidth="1"/>
    <col min="2823" max="2823" width="10.21875" style="2" customWidth="1"/>
    <col min="2824" max="3073" width="9" style="2"/>
    <col min="3074" max="3074" width="13.6640625" style="2" customWidth="1"/>
    <col min="3075" max="3075" width="10.88671875" style="2" customWidth="1"/>
    <col min="3076" max="3076" width="10.44140625" style="2" customWidth="1"/>
    <col min="3077" max="3077" width="13.6640625" style="2" customWidth="1"/>
    <col min="3078" max="3078" width="12.33203125" style="2" customWidth="1"/>
    <col min="3079" max="3079" width="10.21875" style="2" customWidth="1"/>
    <col min="3080" max="3329" width="9" style="2"/>
    <col min="3330" max="3330" width="13.6640625" style="2" customWidth="1"/>
    <col min="3331" max="3331" width="10.88671875" style="2" customWidth="1"/>
    <col min="3332" max="3332" width="10.44140625" style="2" customWidth="1"/>
    <col min="3333" max="3333" width="13.6640625" style="2" customWidth="1"/>
    <col min="3334" max="3334" width="12.33203125" style="2" customWidth="1"/>
    <col min="3335" max="3335" width="10.21875" style="2" customWidth="1"/>
    <col min="3336" max="3585" width="9" style="2"/>
    <col min="3586" max="3586" width="13.6640625" style="2" customWidth="1"/>
    <col min="3587" max="3587" width="10.88671875" style="2" customWidth="1"/>
    <col min="3588" max="3588" width="10.44140625" style="2" customWidth="1"/>
    <col min="3589" max="3589" width="13.6640625" style="2" customWidth="1"/>
    <col min="3590" max="3590" width="12.33203125" style="2" customWidth="1"/>
    <col min="3591" max="3591" width="10.21875" style="2" customWidth="1"/>
    <col min="3592" max="3841" width="9" style="2"/>
    <col min="3842" max="3842" width="13.6640625" style="2" customWidth="1"/>
    <col min="3843" max="3843" width="10.88671875" style="2" customWidth="1"/>
    <col min="3844" max="3844" width="10.44140625" style="2" customWidth="1"/>
    <col min="3845" max="3845" width="13.6640625" style="2" customWidth="1"/>
    <col min="3846" max="3846" width="12.33203125" style="2" customWidth="1"/>
    <col min="3847" max="3847" width="10.21875" style="2" customWidth="1"/>
    <col min="3848" max="4097" width="9" style="2"/>
    <col min="4098" max="4098" width="13.6640625" style="2" customWidth="1"/>
    <col min="4099" max="4099" width="10.88671875" style="2" customWidth="1"/>
    <col min="4100" max="4100" width="10.44140625" style="2" customWidth="1"/>
    <col min="4101" max="4101" width="13.6640625" style="2" customWidth="1"/>
    <col min="4102" max="4102" width="12.33203125" style="2" customWidth="1"/>
    <col min="4103" max="4103" width="10.21875" style="2" customWidth="1"/>
    <col min="4104" max="4353" width="9" style="2"/>
    <col min="4354" max="4354" width="13.6640625" style="2" customWidth="1"/>
    <col min="4355" max="4355" width="10.88671875" style="2" customWidth="1"/>
    <col min="4356" max="4356" width="10.44140625" style="2" customWidth="1"/>
    <col min="4357" max="4357" width="13.6640625" style="2" customWidth="1"/>
    <col min="4358" max="4358" width="12.33203125" style="2" customWidth="1"/>
    <col min="4359" max="4359" width="10.21875" style="2" customWidth="1"/>
    <col min="4360" max="4609" width="9" style="2"/>
    <col min="4610" max="4610" width="13.6640625" style="2" customWidth="1"/>
    <col min="4611" max="4611" width="10.88671875" style="2" customWidth="1"/>
    <col min="4612" max="4612" width="10.44140625" style="2" customWidth="1"/>
    <col min="4613" max="4613" width="13.6640625" style="2" customWidth="1"/>
    <col min="4614" max="4614" width="12.33203125" style="2" customWidth="1"/>
    <col min="4615" max="4615" width="10.21875" style="2" customWidth="1"/>
    <col min="4616" max="4865" width="9" style="2"/>
    <col min="4866" max="4866" width="13.6640625" style="2" customWidth="1"/>
    <col min="4867" max="4867" width="10.88671875" style="2" customWidth="1"/>
    <col min="4868" max="4868" width="10.44140625" style="2" customWidth="1"/>
    <col min="4869" max="4869" width="13.6640625" style="2" customWidth="1"/>
    <col min="4870" max="4870" width="12.33203125" style="2" customWidth="1"/>
    <col min="4871" max="4871" width="10.21875" style="2" customWidth="1"/>
    <col min="4872" max="5121" width="9" style="2"/>
    <col min="5122" max="5122" width="13.6640625" style="2" customWidth="1"/>
    <col min="5123" max="5123" width="10.88671875" style="2" customWidth="1"/>
    <col min="5124" max="5124" width="10.44140625" style="2" customWidth="1"/>
    <col min="5125" max="5125" width="13.6640625" style="2" customWidth="1"/>
    <col min="5126" max="5126" width="12.33203125" style="2" customWidth="1"/>
    <col min="5127" max="5127" width="10.21875" style="2" customWidth="1"/>
    <col min="5128" max="5377" width="9" style="2"/>
    <col min="5378" max="5378" width="13.6640625" style="2" customWidth="1"/>
    <col min="5379" max="5379" width="10.88671875" style="2" customWidth="1"/>
    <col min="5380" max="5380" width="10.44140625" style="2" customWidth="1"/>
    <col min="5381" max="5381" width="13.6640625" style="2" customWidth="1"/>
    <col min="5382" max="5382" width="12.33203125" style="2" customWidth="1"/>
    <col min="5383" max="5383" width="10.21875" style="2" customWidth="1"/>
    <col min="5384" max="5633" width="9" style="2"/>
    <col min="5634" max="5634" width="13.6640625" style="2" customWidth="1"/>
    <col min="5635" max="5635" width="10.88671875" style="2" customWidth="1"/>
    <col min="5636" max="5636" width="10.44140625" style="2" customWidth="1"/>
    <col min="5637" max="5637" width="13.6640625" style="2" customWidth="1"/>
    <col min="5638" max="5638" width="12.33203125" style="2" customWidth="1"/>
    <col min="5639" max="5639" width="10.21875" style="2" customWidth="1"/>
    <col min="5640" max="5889" width="9" style="2"/>
    <col min="5890" max="5890" width="13.6640625" style="2" customWidth="1"/>
    <col min="5891" max="5891" width="10.88671875" style="2" customWidth="1"/>
    <col min="5892" max="5892" width="10.44140625" style="2" customWidth="1"/>
    <col min="5893" max="5893" width="13.6640625" style="2" customWidth="1"/>
    <col min="5894" max="5894" width="12.33203125" style="2" customWidth="1"/>
    <col min="5895" max="5895" width="10.21875" style="2" customWidth="1"/>
    <col min="5896" max="6145" width="9" style="2"/>
    <col min="6146" max="6146" width="13.6640625" style="2" customWidth="1"/>
    <col min="6147" max="6147" width="10.88671875" style="2" customWidth="1"/>
    <col min="6148" max="6148" width="10.44140625" style="2" customWidth="1"/>
    <col min="6149" max="6149" width="13.6640625" style="2" customWidth="1"/>
    <col min="6150" max="6150" width="12.33203125" style="2" customWidth="1"/>
    <col min="6151" max="6151" width="10.21875" style="2" customWidth="1"/>
    <col min="6152" max="6401" width="9" style="2"/>
    <col min="6402" max="6402" width="13.6640625" style="2" customWidth="1"/>
    <col min="6403" max="6403" width="10.88671875" style="2" customWidth="1"/>
    <col min="6404" max="6404" width="10.44140625" style="2" customWidth="1"/>
    <col min="6405" max="6405" width="13.6640625" style="2" customWidth="1"/>
    <col min="6406" max="6406" width="12.33203125" style="2" customWidth="1"/>
    <col min="6407" max="6407" width="10.21875" style="2" customWidth="1"/>
    <col min="6408" max="6657" width="9" style="2"/>
    <col min="6658" max="6658" width="13.6640625" style="2" customWidth="1"/>
    <col min="6659" max="6659" width="10.88671875" style="2" customWidth="1"/>
    <col min="6660" max="6660" width="10.44140625" style="2" customWidth="1"/>
    <col min="6661" max="6661" width="13.6640625" style="2" customWidth="1"/>
    <col min="6662" max="6662" width="12.33203125" style="2" customWidth="1"/>
    <col min="6663" max="6663" width="10.21875" style="2" customWidth="1"/>
    <col min="6664" max="6913" width="9" style="2"/>
    <col min="6914" max="6914" width="13.6640625" style="2" customWidth="1"/>
    <col min="6915" max="6915" width="10.88671875" style="2" customWidth="1"/>
    <col min="6916" max="6916" width="10.44140625" style="2" customWidth="1"/>
    <col min="6917" max="6917" width="13.6640625" style="2" customWidth="1"/>
    <col min="6918" max="6918" width="12.33203125" style="2" customWidth="1"/>
    <col min="6919" max="6919" width="10.21875" style="2" customWidth="1"/>
    <col min="6920" max="7169" width="9" style="2"/>
    <col min="7170" max="7170" width="13.6640625" style="2" customWidth="1"/>
    <col min="7171" max="7171" width="10.88671875" style="2" customWidth="1"/>
    <col min="7172" max="7172" width="10.44140625" style="2" customWidth="1"/>
    <col min="7173" max="7173" width="13.6640625" style="2" customWidth="1"/>
    <col min="7174" max="7174" width="12.33203125" style="2" customWidth="1"/>
    <col min="7175" max="7175" width="10.21875" style="2" customWidth="1"/>
    <col min="7176" max="7425" width="9" style="2"/>
    <col min="7426" max="7426" width="13.6640625" style="2" customWidth="1"/>
    <col min="7427" max="7427" width="10.88671875" style="2" customWidth="1"/>
    <col min="7428" max="7428" width="10.44140625" style="2" customWidth="1"/>
    <col min="7429" max="7429" width="13.6640625" style="2" customWidth="1"/>
    <col min="7430" max="7430" width="12.33203125" style="2" customWidth="1"/>
    <col min="7431" max="7431" width="10.21875" style="2" customWidth="1"/>
    <col min="7432" max="7681" width="9" style="2"/>
    <col min="7682" max="7682" width="13.6640625" style="2" customWidth="1"/>
    <col min="7683" max="7683" width="10.88671875" style="2" customWidth="1"/>
    <col min="7684" max="7684" width="10.44140625" style="2" customWidth="1"/>
    <col min="7685" max="7685" width="13.6640625" style="2" customWidth="1"/>
    <col min="7686" max="7686" width="12.33203125" style="2" customWidth="1"/>
    <col min="7687" max="7687" width="10.21875" style="2" customWidth="1"/>
    <col min="7688" max="7937" width="9" style="2"/>
    <col min="7938" max="7938" width="13.6640625" style="2" customWidth="1"/>
    <col min="7939" max="7939" width="10.88671875" style="2" customWidth="1"/>
    <col min="7940" max="7940" width="10.44140625" style="2" customWidth="1"/>
    <col min="7941" max="7941" width="13.6640625" style="2" customWidth="1"/>
    <col min="7942" max="7942" width="12.33203125" style="2" customWidth="1"/>
    <col min="7943" max="7943" width="10.21875" style="2" customWidth="1"/>
    <col min="7944" max="8193" width="9" style="2"/>
    <col min="8194" max="8194" width="13.6640625" style="2" customWidth="1"/>
    <col min="8195" max="8195" width="10.88671875" style="2" customWidth="1"/>
    <col min="8196" max="8196" width="10.44140625" style="2" customWidth="1"/>
    <col min="8197" max="8197" width="13.6640625" style="2" customWidth="1"/>
    <col min="8198" max="8198" width="12.33203125" style="2" customWidth="1"/>
    <col min="8199" max="8199" width="10.21875" style="2" customWidth="1"/>
    <col min="8200" max="8449" width="9" style="2"/>
    <col min="8450" max="8450" width="13.6640625" style="2" customWidth="1"/>
    <col min="8451" max="8451" width="10.88671875" style="2" customWidth="1"/>
    <col min="8452" max="8452" width="10.44140625" style="2" customWidth="1"/>
    <col min="8453" max="8453" width="13.6640625" style="2" customWidth="1"/>
    <col min="8454" max="8454" width="12.33203125" style="2" customWidth="1"/>
    <col min="8455" max="8455" width="10.21875" style="2" customWidth="1"/>
    <col min="8456" max="8705" width="9" style="2"/>
    <col min="8706" max="8706" width="13.6640625" style="2" customWidth="1"/>
    <col min="8707" max="8707" width="10.88671875" style="2" customWidth="1"/>
    <col min="8708" max="8708" width="10.44140625" style="2" customWidth="1"/>
    <col min="8709" max="8709" width="13.6640625" style="2" customWidth="1"/>
    <col min="8710" max="8710" width="12.33203125" style="2" customWidth="1"/>
    <col min="8711" max="8711" width="10.21875" style="2" customWidth="1"/>
    <col min="8712" max="8961" width="9" style="2"/>
    <col min="8962" max="8962" width="13.6640625" style="2" customWidth="1"/>
    <col min="8963" max="8963" width="10.88671875" style="2" customWidth="1"/>
    <col min="8964" max="8964" width="10.44140625" style="2" customWidth="1"/>
    <col min="8965" max="8965" width="13.6640625" style="2" customWidth="1"/>
    <col min="8966" max="8966" width="12.33203125" style="2" customWidth="1"/>
    <col min="8967" max="8967" width="10.21875" style="2" customWidth="1"/>
    <col min="8968" max="9217" width="9" style="2"/>
    <col min="9218" max="9218" width="13.6640625" style="2" customWidth="1"/>
    <col min="9219" max="9219" width="10.88671875" style="2" customWidth="1"/>
    <col min="9220" max="9220" width="10.44140625" style="2" customWidth="1"/>
    <col min="9221" max="9221" width="13.6640625" style="2" customWidth="1"/>
    <col min="9222" max="9222" width="12.33203125" style="2" customWidth="1"/>
    <col min="9223" max="9223" width="10.21875" style="2" customWidth="1"/>
    <col min="9224" max="9473" width="9" style="2"/>
    <col min="9474" max="9474" width="13.6640625" style="2" customWidth="1"/>
    <col min="9475" max="9475" width="10.88671875" style="2" customWidth="1"/>
    <col min="9476" max="9476" width="10.44140625" style="2" customWidth="1"/>
    <col min="9477" max="9477" width="13.6640625" style="2" customWidth="1"/>
    <col min="9478" max="9478" width="12.33203125" style="2" customWidth="1"/>
    <col min="9479" max="9479" width="10.21875" style="2" customWidth="1"/>
    <col min="9480" max="9729" width="9" style="2"/>
    <col min="9730" max="9730" width="13.6640625" style="2" customWidth="1"/>
    <col min="9731" max="9731" width="10.88671875" style="2" customWidth="1"/>
    <col min="9732" max="9732" width="10.44140625" style="2" customWidth="1"/>
    <col min="9733" max="9733" width="13.6640625" style="2" customWidth="1"/>
    <col min="9734" max="9734" width="12.33203125" style="2" customWidth="1"/>
    <col min="9735" max="9735" width="10.21875" style="2" customWidth="1"/>
    <col min="9736" max="9985" width="9" style="2"/>
    <col min="9986" max="9986" width="13.6640625" style="2" customWidth="1"/>
    <col min="9987" max="9987" width="10.88671875" style="2" customWidth="1"/>
    <col min="9988" max="9988" width="10.44140625" style="2" customWidth="1"/>
    <col min="9989" max="9989" width="13.6640625" style="2" customWidth="1"/>
    <col min="9990" max="9990" width="12.33203125" style="2" customWidth="1"/>
    <col min="9991" max="9991" width="10.21875" style="2" customWidth="1"/>
    <col min="9992" max="10241" width="9" style="2"/>
    <col min="10242" max="10242" width="13.6640625" style="2" customWidth="1"/>
    <col min="10243" max="10243" width="10.88671875" style="2" customWidth="1"/>
    <col min="10244" max="10244" width="10.44140625" style="2" customWidth="1"/>
    <col min="10245" max="10245" width="13.6640625" style="2" customWidth="1"/>
    <col min="10246" max="10246" width="12.33203125" style="2" customWidth="1"/>
    <col min="10247" max="10247" width="10.21875" style="2" customWidth="1"/>
    <col min="10248" max="10497" width="9" style="2"/>
    <col min="10498" max="10498" width="13.6640625" style="2" customWidth="1"/>
    <col min="10499" max="10499" width="10.88671875" style="2" customWidth="1"/>
    <col min="10500" max="10500" width="10.44140625" style="2" customWidth="1"/>
    <col min="10501" max="10501" width="13.6640625" style="2" customWidth="1"/>
    <col min="10502" max="10502" width="12.33203125" style="2" customWidth="1"/>
    <col min="10503" max="10503" width="10.21875" style="2" customWidth="1"/>
    <col min="10504" max="10753" width="9" style="2"/>
    <col min="10754" max="10754" width="13.6640625" style="2" customWidth="1"/>
    <col min="10755" max="10755" width="10.88671875" style="2" customWidth="1"/>
    <col min="10756" max="10756" width="10.44140625" style="2" customWidth="1"/>
    <col min="10757" max="10757" width="13.6640625" style="2" customWidth="1"/>
    <col min="10758" max="10758" width="12.33203125" style="2" customWidth="1"/>
    <col min="10759" max="10759" width="10.21875" style="2" customWidth="1"/>
    <col min="10760" max="11009" width="9" style="2"/>
    <col min="11010" max="11010" width="13.6640625" style="2" customWidth="1"/>
    <col min="11011" max="11011" width="10.88671875" style="2" customWidth="1"/>
    <col min="11012" max="11012" width="10.44140625" style="2" customWidth="1"/>
    <col min="11013" max="11013" width="13.6640625" style="2" customWidth="1"/>
    <col min="11014" max="11014" width="12.33203125" style="2" customWidth="1"/>
    <col min="11015" max="11015" width="10.21875" style="2" customWidth="1"/>
    <col min="11016" max="11265" width="9" style="2"/>
    <col min="11266" max="11266" width="13.6640625" style="2" customWidth="1"/>
    <col min="11267" max="11267" width="10.88671875" style="2" customWidth="1"/>
    <col min="11268" max="11268" width="10.44140625" style="2" customWidth="1"/>
    <col min="11269" max="11269" width="13.6640625" style="2" customWidth="1"/>
    <col min="11270" max="11270" width="12.33203125" style="2" customWidth="1"/>
    <col min="11271" max="11271" width="10.21875" style="2" customWidth="1"/>
    <col min="11272" max="11521" width="9" style="2"/>
    <col min="11522" max="11522" width="13.6640625" style="2" customWidth="1"/>
    <col min="11523" max="11523" width="10.88671875" style="2" customWidth="1"/>
    <col min="11524" max="11524" width="10.44140625" style="2" customWidth="1"/>
    <col min="11525" max="11525" width="13.6640625" style="2" customWidth="1"/>
    <col min="11526" max="11526" width="12.33203125" style="2" customWidth="1"/>
    <col min="11527" max="11527" width="10.21875" style="2" customWidth="1"/>
    <col min="11528" max="11777" width="9" style="2"/>
    <col min="11778" max="11778" width="13.6640625" style="2" customWidth="1"/>
    <col min="11779" max="11779" width="10.88671875" style="2" customWidth="1"/>
    <col min="11780" max="11780" width="10.44140625" style="2" customWidth="1"/>
    <col min="11781" max="11781" width="13.6640625" style="2" customWidth="1"/>
    <col min="11782" max="11782" width="12.33203125" style="2" customWidth="1"/>
    <col min="11783" max="11783" width="10.21875" style="2" customWidth="1"/>
    <col min="11784" max="12033" width="9" style="2"/>
    <col min="12034" max="12034" width="13.6640625" style="2" customWidth="1"/>
    <col min="12035" max="12035" width="10.88671875" style="2" customWidth="1"/>
    <col min="12036" max="12036" width="10.44140625" style="2" customWidth="1"/>
    <col min="12037" max="12037" width="13.6640625" style="2" customWidth="1"/>
    <col min="12038" max="12038" width="12.33203125" style="2" customWidth="1"/>
    <col min="12039" max="12039" width="10.21875" style="2" customWidth="1"/>
    <col min="12040" max="12289" width="9" style="2"/>
    <col min="12290" max="12290" width="13.6640625" style="2" customWidth="1"/>
    <col min="12291" max="12291" width="10.88671875" style="2" customWidth="1"/>
    <col min="12292" max="12292" width="10.44140625" style="2" customWidth="1"/>
    <col min="12293" max="12293" width="13.6640625" style="2" customWidth="1"/>
    <col min="12294" max="12294" width="12.33203125" style="2" customWidth="1"/>
    <col min="12295" max="12295" width="10.21875" style="2" customWidth="1"/>
    <col min="12296" max="12545" width="9" style="2"/>
    <col min="12546" max="12546" width="13.6640625" style="2" customWidth="1"/>
    <col min="12547" max="12547" width="10.88671875" style="2" customWidth="1"/>
    <col min="12548" max="12548" width="10.44140625" style="2" customWidth="1"/>
    <col min="12549" max="12549" width="13.6640625" style="2" customWidth="1"/>
    <col min="12550" max="12550" width="12.33203125" style="2" customWidth="1"/>
    <col min="12551" max="12551" width="10.21875" style="2" customWidth="1"/>
    <col min="12552" max="12801" width="9" style="2"/>
    <col min="12802" max="12802" width="13.6640625" style="2" customWidth="1"/>
    <col min="12803" max="12803" width="10.88671875" style="2" customWidth="1"/>
    <col min="12804" max="12804" width="10.44140625" style="2" customWidth="1"/>
    <col min="12805" max="12805" width="13.6640625" style="2" customWidth="1"/>
    <col min="12806" max="12806" width="12.33203125" style="2" customWidth="1"/>
    <col min="12807" max="12807" width="10.21875" style="2" customWidth="1"/>
    <col min="12808" max="13057" width="9" style="2"/>
    <col min="13058" max="13058" width="13.6640625" style="2" customWidth="1"/>
    <col min="13059" max="13059" width="10.88671875" style="2" customWidth="1"/>
    <col min="13060" max="13060" width="10.44140625" style="2" customWidth="1"/>
    <col min="13061" max="13061" width="13.6640625" style="2" customWidth="1"/>
    <col min="13062" max="13062" width="12.33203125" style="2" customWidth="1"/>
    <col min="13063" max="13063" width="10.21875" style="2" customWidth="1"/>
    <col min="13064" max="13313" width="9" style="2"/>
    <col min="13314" max="13314" width="13.6640625" style="2" customWidth="1"/>
    <col min="13315" max="13315" width="10.88671875" style="2" customWidth="1"/>
    <col min="13316" max="13316" width="10.44140625" style="2" customWidth="1"/>
    <col min="13317" max="13317" width="13.6640625" style="2" customWidth="1"/>
    <col min="13318" max="13318" width="12.33203125" style="2" customWidth="1"/>
    <col min="13319" max="13319" width="10.21875" style="2" customWidth="1"/>
    <col min="13320" max="13569" width="9" style="2"/>
    <col min="13570" max="13570" width="13.6640625" style="2" customWidth="1"/>
    <col min="13571" max="13571" width="10.88671875" style="2" customWidth="1"/>
    <col min="13572" max="13572" width="10.44140625" style="2" customWidth="1"/>
    <col min="13573" max="13573" width="13.6640625" style="2" customWidth="1"/>
    <col min="13574" max="13574" width="12.33203125" style="2" customWidth="1"/>
    <col min="13575" max="13575" width="10.21875" style="2" customWidth="1"/>
    <col min="13576" max="13825" width="9" style="2"/>
    <col min="13826" max="13826" width="13.6640625" style="2" customWidth="1"/>
    <col min="13827" max="13827" width="10.88671875" style="2" customWidth="1"/>
    <col min="13828" max="13828" width="10.44140625" style="2" customWidth="1"/>
    <col min="13829" max="13829" width="13.6640625" style="2" customWidth="1"/>
    <col min="13830" max="13830" width="12.33203125" style="2" customWidth="1"/>
    <col min="13831" max="13831" width="10.21875" style="2" customWidth="1"/>
    <col min="13832" max="14081" width="9" style="2"/>
    <col min="14082" max="14082" width="13.6640625" style="2" customWidth="1"/>
    <col min="14083" max="14083" width="10.88671875" style="2" customWidth="1"/>
    <col min="14084" max="14084" width="10.44140625" style="2" customWidth="1"/>
    <col min="14085" max="14085" width="13.6640625" style="2" customWidth="1"/>
    <col min="14086" max="14086" width="12.33203125" style="2" customWidth="1"/>
    <col min="14087" max="14087" width="10.21875" style="2" customWidth="1"/>
    <col min="14088" max="14337" width="9" style="2"/>
    <col min="14338" max="14338" width="13.6640625" style="2" customWidth="1"/>
    <col min="14339" max="14339" width="10.88671875" style="2" customWidth="1"/>
    <col min="14340" max="14340" width="10.44140625" style="2" customWidth="1"/>
    <col min="14341" max="14341" width="13.6640625" style="2" customWidth="1"/>
    <col min="14342" max="14342" width="12.33203125" style="2" customWidth="1"/>
    <col min="14343" max="14343" width="10.21875" style="2" customWidth="1"/>
    <col min="14344" max="14593" width="9" style="2"/>
    <col min="14594" max="14594" width="13.6640625" style="2" customWidth="1"/>
    <col min="14595" max="14595" width="10.88671875" style="2" customWidth="1"/>
    <col min="14596" max="14596" width="10.44140625" style="2" customWidth="1"/>
    <col min="14597" max="14597" width="13.6640625" style="2" customWidth="1"/>
    <col min="14598" max="14598" width="12.33203125" style="2" customWidth="1"/>
    <col min="14599" max="14599" width="10.21875" style="2" customWidth="1"/>
    <col min="14600" max="14849" width="9" style="2"/>
    <col min="14850" max="14850" width="13.6640625" style="2" customWidth="1"/>
    <col min="14851" max="14851" width="10.88671875" style="2" customWidth="1"/>
    <col min="14852" max="14852" width="10.44140625" style="2" customWidth="1"/>
    <col min="14853" max="14853" width="13.6640625" style="2" customWidth="1"/>
    <col min="14854" max="14854" width="12.33203125" style="2" customWidth="1"/>
    <col min="14855" max="14855" width="10.21875" style="2" customWidth="1"/>
    <col min="14856" max="15105" width="9" style="2"/>
    <col min="15106" max="15106" width="13.6640625" style="2" customWidth="1"/>
    <col min="15107" max="15107" width="10.88671875" style="2" customWidth="1"/>
    <col min="15108" max="15108" width="10.44140625" style="2" customWidth="1"/>
    <col min="15109" max="15109" width="13.6640625" style="2" customWidth="1"/>
    <col min="15110" max="15110" width="12.33203125" style="2" customWidth="1"/>
    <col min="15111" max="15111" width="10.21875" style="2" customWidth="1"/>
    <col min="15112" max="15361" width="9" style="2"/>
    <col min="15362" max="15362" width="13.6640625" style="2" customWidth="1"/>
    <col min="15363" max="15363" width="10.88671875" style="2" customWidth="1"/>
    <col min="15364" max="15364" width="10.44140625" style="2" customWidth="1"/>
    <col min="15365" max="15365" width="13.6640625" style="2" customWidth="1"/>
    <col min="15366" max="15366" width="12.33203125" style="2" customWidth="1"/>
    <col min="15367" max="15367" width="10.21875" style="2" customWidth="1"/>
    <col min="15368" max="15617" width="9" style="2"/>
    <col min="15618" max="15618" width="13.6640625" style="2" customWidth="1"/>
    <col min="15619" max="15619" width="10.88671875" style="2" customWidth="1"/>
    <col min="15620" max="15620" width="10.44140625" style="2" customWidth="1"/>
    <col min="15621" max="15621" width="13.6640625" style="2" customWidth="1"/>
    <col min="15622" max="15622" width="12.33203125" style="2" customWidth="1"/>
    <col min="15623" max="15623" width="10.21875" style="2" customWidth="1"/>
    <col min="15624" max="15873" width="9" style="2"/>
    <col min="15874" max="15874" width="13.6640625" style="2" customWidth="1"/>
    <col min="15875" max="15875" width="10.88671875" style="2" customWidth="1"/>
    <col min="15876" max="15876" width="10.44140625" style="2" customWidth="1"/>
    <col min="15877" max="15877" width="13.6640625" style="2" customWidth="1"/>
    <col min="15878" max="15878" width="12.33203125" style="2" customWidth="1"/>
    <col min="15879" max="15879" width="10.21875" style="2" customWidth="1"/>
    <col min="15880" max="16129" width="9" style="2"/>
    <col min="16130" max="16130" width="13.6640625" style="2" customWidth="1"/>
    <col min="16131" max="16131" width="10.88671875" style="2" customWidth="1"/>
    <col min="16132" max="16132" width="10.44140625" style="2" customWidth="1"/>
    <col min="16133" max="16133" width="13.6640625" style="2" customWidth="1"/>
    <col min="16134" max="16134" width="12.33203125" style="2" customWidth="1"/>
    <col min="16135" max="16135" width="10.21875" style="2" customWidth="1"/>
    <col min="16136" max="16384" width="9" style="2"/>
  </cols>
  <sheetData>
    <row r="1" spans="1:8" ht="44.25" customHeight="1">
      <c r="A1" s="115" t="s">
        <v>236</v>
      </c>
      <c r="B1" s="116"/>
      <c r="C1" s="116"/>
      <c r="D1" s="116"/>
      <c r="E1" s="116"/>
      <c r="F1" s="116"/>
      <c r="G1" s="116"/>
      <c r="H1" s="116"/>
    </row>
    <row r="2" spans="1:8" ht="33.75" customHeight="1">
      <c r="A2" s="3" t="s">
        <v>0</v>
      </c>
      <c r="B2" s="3" t="s">
        <v>237</v>
      </c>
      <c r="C2" s="3" t="s">
        <v>238</v>
      </c>
      <c r="D2" s="4" t="s">
        <v>239</v>
      </c>
      <c r="E2" s="3" t="s">
        <v>171</v>
      </c>
      <c r="F2" s="11" t="s">
        <v>246</v>
      </c>
      <c r="G2" s="11" t="s">
        <v>240</v>
      </c>
      <c r="H2" s="14" t="s">
        <v>232</v>
      </c>
    </row>
    <row r="3" spans="1:8" ht="37.5" customHeight="1">
      <c r="A3" s="5">
        <v>1</v>
      </c>
      <c r="B3" s="6" t="s">
        <v>12</v>
      </c>
      <c r="C3" s="6" t="s">
        <v>241</v>
      </c>
      <c r="D3" s="5">
        <v>3000</v>
      </c>
      <c r="E3" s="13" t="s">
        <v>242</v>
      </c>
      <c r="F3" s="14">
        <v>2</v>
      </c>
      <c r="G3" s="15">
        <f>D3*F3</f>
        <v>6000</v>
      </c>
      <c r="H3" s="117"/>
    </row>
    <row r="4" spans="1:8" s="1" customFormat="1" ht="37.5" customHeight="1">
      <c r="A4" s="7"/>
      <c r="B4" s="8" t="s">
        <v>235</v>
      </c>
      <c r="C4" s="9"/>
      <c r="D4" s="10">
        <f>SUM(D3:D3)</f>
        <v>3000</v>
      </c>
      <c r="E4" s="9"/>
      <c r="F4" s="16"/>
      <c r="G4" s="17">
        <v>6000</v>
      </c>
      <c r="H4" s="118"/>
    </row>
    <row r="5" spans="1:8" ht="37.5" customHeight="1">
      <c r="A5" s="7"/>
      <c r="B5" s="11" t="s">
        <v>3</v>
      </c>
      <c r="C5" s="12"/>
      <c r="D5" s="12">
        <v>3000</v>
      </c>
      <c r="E5" s="12"/>
      <c r="F5" s="14"/>
      <c r="G5" s="17">
        <v>6000</v>
      </c>
      <c r="H5" s="14"/>
    </row>
    <row r="7" spans="1:8">
      <c r="F7" s="18"/>
    </row>
  </sheetData>
  <mergeCells count="2">
    <mergeCell ref="A1:H1"/>
    <mergeCell ref="H3:H4"/>
  </mergeCells>
  <phoneticPr fontId="20" type="noConversion"/>
  <printOptions horizontalCentered="1"/>
  <pageMargins left="0.118110236220472" right="0.118110236220472" top="0.35433070866141703" bottom="0.35433070866141703" header="0.31496062992126" footer="0.3149606299212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镇域-1.公共绿地设施量</vt:lpstr>
      <vt:lpstr>镇域-2.行道树设施量</vt:lpstr>
      <vt:lpstr>镇域3.（马桥公园）</vt:lpstr>
      <vt:lpstr>镇域4.（立体绿化）</vt:lpstr>
      <vt:lpstr>'镇域-1.公共绿地设施量'!Print_Titles</vt:lpstr>
      <vt:lpstr>'镇域-2.行道树设施量'!Print_Titles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AutoBVT</cp:lastModifiedBy>
  <cp:lastPrinted>2023-10-01T14:22:00Z</cp:lastPrinted>
  <dcterms:created xsi:type="dcterms:W3CDTF">2013-01-17T11:11:00Z</dcterms:created>
  <dcterms:modified xsi:type="dcterms:W3CDTF">2024-11-27T08:05:26Z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4874178070793392C9799466329508A7</vt:lpwstr>
  </property>
  <property fmtid="{D5CDD505-2E9C-101B-9397-08002B2CF9AE}" pid="3" name="KSOProductBuildVer">
    <vt:lpwstr>2052-11.8.2.1131</vt:lpwstr>
  </property>
</Properties>
</file>