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<sst xmlns="http://schemas.openxmlformats.org/spreadsheetml/2006/main" count="55" uniqueCount="51">
  <si>
    <t>2025-2027年浦江镇农村生活污水养护设施量（北片）</t>
  </si>
  <si>
    <t>2024年</t>
  </si>
  <si>
    <t>2025年</t>
  </si>
  <si>
    <t>序号</t>
  </si>
  <si>
    <t>村</t>
  </si>
  <si>
    <t>全组</t>
  </si>
  <si>
    <r>
      <rPr>
        <sz val="11"/>
        <rFont val="Arial"/>
        <charset val="134"/>
      </rPr>
      <t xml:space="preserve">
</t>
    </r>
    <r>
      <rPr>
        <sz val="16"/>
        <rFont val="Microsoft YaHei"/>
        <charset val="134"/>
      </rPr>
      <t xml:space="preserve">提升泵
</t>
    </r>
    <r>
      <rPr>
        <sz val="7.5"/>
        <rFont val="Arial"/>
        <charset val="134"/>
      </rPr>
      <t xml:space="preserve">
</t>
    </r>
    <r>
      <rPr>
        <sz val="16"/>
        <rFont val="Microsoft YaHei"/>
        <charset val="134"/>
      </rPr>
      <t xml:space="preserve">站
</t>
    </r>
    <r>
      <rPr>
        <sz val="7.5"/>
        <rFont val="Arial"/>
        <charset val="134"/>
      </rPr>
      <t xml:space="preserve">
</t>
    </r>
    <r>
      <rPr>
        <sz val="16"/>
        <rFont val="Microsoft YaHei"/>
        <charset val="134"/>
      </rPr>
      <t>(座)</t>
    </r>
  </si>
  <si>
    <r>
      <rPr>
        <sz val="16"/>
        <rFont val="Microsoft YaHei"/>
        <charset val="134"/>
      </rPr>
      <t xml:space="preserve">管道米数
</t>
    </r>
    <r>
      <rPr>
        <sz val="7.5"/>
        <rFont val="Arial"/>
        <charset val="134"/>
      </rPr>
      <t xml:space="preserve">
</t>
    </r>
    <r>
      <rPr>
        <sz val="16"/>
        <rFont val="Microsoft YaHei"/>
        <charset val="134"/>
      </rPr>
      <t>(米)</t>
    </r>
  </si>
  <si>
    <t>设施量组成</t>
  </si>
  <si>
    <r>
      <rPr>
        <sz val="14"/>
        <rFont val="SimSun"/>
        <charset val="134"/>
      </rPr>
      <t>友建村</t>
    </r>
  </si>
  <si>
    <r>
      <rPr>
        <sz val="14"/>
        <rFont val="SimSun"/>
        <charset val="134"/>
      </rPr>
      <t>2、3、4</t>
    </r>
  </si>
  <si>
    <r>
      <rPr>
        <sz val="14"/>
        <rFont val="SimSun"/>
        <charset val="134"/>
      </rPr>
      <t>知新村</t>
    </r>
  </si>
  <si>
    <r>
      <rPr>
        <sz val="14"/>
        <rFont val="SimSun"/>
        <charset val="134"/>
      </rPr>
      <t>1、2、3、4、5、6</t>
    </r>
  </si>
  <si>
    <r>
      <rPr>
        <sz val="14"/>
        <rFont val="SimSun"/>
        <charset val="134"/>
      </rPr>
      <t>苏民村</t>
    </r>
  </si>
  <si>
    <r>
      <rPr>
        <sz val="14"/>
        <rFont val="SimSun"/>
        <charset val="134"/>
      </rPr>
      <t xml:space="preserve">1、2、3、6、7、8、9
</t>
    </r>
    <r>
      <rPr>
        <sz val="11"/>
        <rFont val="Arial"/>
        <charset val="134"/>
      </rPr>
      <t xml:space="preserve">
</t>
    </r>
    <r>
      <rPr>
        <sz val="14"/>
        <rFont val="SimSun"/>
        <charset val="134"/>
      </rPr>
      <t>、 10、11、12、13、  14</t>
    </r>
  </si>
  <si>
    <r>
      <rPr>
        <sz val="14"/>
        <rFont val="SimSun"/>
        <charset val="134"/>
      </rPr>
      <t>东风村</t>
    </r>
  </si>
  <si>
    <r>
      <rPr>
        <sz val="14"/>
        <rFont val="SimSun"/>
        <charset val="134"/>
      </rPr>
      <t xml:space="preserve">1、2、3、4、5、6、7
</t>
    </r>
    <r>
      <rPr>
        <sz val="11"/>
        <rFont val="Arial"/>
        <charset val="134"/>
      </rPr>
      <t xml:space="preserve">
</t>
    </r>
    <r>
      <rPr>
        <sz val="14"/>
        <rFont val="SimSun"/>
        <charset val="134"/>
      </rPr>
      <t xml:space="preserve">、 8、9、10、11、12
</t>
    </r>
    <r>
      <rPr>
        <sz val="11"/>
        <rFont val="Arial"/>
        <charset val="134"/>
      </rPr>
      <t xml:space="preserve">
</t>
    </r>
    <r>
      <rPr>
        <sz val="14"/>
        <rFont val="SimSun"/>
        <charset val="134"/>
      </rPr>
      <t xml:space="preserve">  、13、14、15、16</t>
    </r>
  </si>
  <si>
    <r>
      <rPr>
        <sz val="14"/>
        <rFont val="SimSun"/>
        <charset val="134"/>
      </rPr>
      <t>立民村</t>
    </r>
  </si>
  <si>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14"/>
        <rFont val="SimSun"/>
        <charset val="134"/>
      </rPr>
      <t xml:space="preserve">1、2、3、4、5、6、7 、
</t>
    </r>
    <r>
      <rPr>
        <sz val="11"/>
        <rFont val="Arial"/>
        <charset val="134"/>
      </rPr>
      <t xml:space="preserve">
</t>
    </r>
    <r>
      <rPr>
        <sz val="14"/>
        <rFont val="SimSun"/>
        <charset val="134"/>
      </rPr>
      <t xml:space="preserve">    8、9、10</t>
    </r>
  </si>
  <si>
    <r>
      <rPr>
        <sz val="14"/>
        <rFont val="SimSun"/>
        <charset val="134"/>
      </rPr>
      <t>勤劳村</t>
    </r>
  </si>
  <si>
    <r>
      <rPr>
        <sz val="11"/>
        <rFont val="Arial"/>
        <charset val="134"/>
      </rPr>
      <t xml:space="preserve">
</t>
    </r>
    <r>
      <rPr>
        <sz val="14"/>
        <rFont val="SimSun"/>
        <charset val="134"/>
      </rPr>
      <t xml:space="preserve">3、4、6、7、8、9、 11、
</t>
    </r>
    <r>
      <rPr>
        <sz val="11"/>
        <rFont val="Arial"/>
        <charset val="134"/>
      </rPr>
      <t xml:space="preserve">
</t>
    </r>
    <r>
      <rPr>
        <sz val="14"/>
        <rFont val="SimSun"/>
        <charset val="134"/>
      </rPr>
      <t xml:space="preserve">      12</t>
    </r>
  </si>
  <si>
    <r>
      <rPr>
        <sz val="14"/>
        <rFont val="SimSun"/>
        <charset val="134"/>
      </rPr>
      <t>恒星村</t>
    </r>
  </si>
  <si>
    <r>
      <rPr>
        <sz val="14"/>
        <rFont val="SimSun"/>
        <charset val="134"/>
      </rPr>
      <t>6、7、11</t>
    </r>
  </si>
  <si>
    <t>0+1</t>
  </si>
  <si>
    <t>9328+463</t>
  </si>
  <si>
    <t>项目新增管道463米，新建1座泵站</t>
  </si>
  <si>
    <r>
      <rPr>
        <sz val="14"/>
        <rFont val="SimSun"/>
        <charset val="134"/>
      </rPr>
      <t>联星村</t>
    </r>
  </si>
  <si>
    <r>
      <rPr>
        <sz val="6"/>
        <rFont val="Arial"/>
        <charset val="134"/>
      </rPr>
      <t xml:space="preserve">
</t>
    </r>
    <r>
      <rPr>
        <sz val="14"/>
        <rFont val="SimSun"/>
        <charset val="134"/>
      </rPr>
      <t xml:space="preserve">1、2、3、4、5、6、7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14"/>
        <rFont val="SimSun"/>
        <charset val="134"/>
      </rPr>
      <t>8、9、10、11、12、13</t>
    </r>
  </si>
  <si>
    <t>1+7</t>
  </si>
  <si>
    <t>20056.7+2187</t>
  </si>
  <si>
    <t>项目新增管道2187米，新建7座泵站</t>
  </si>
  <si>
    <r>
      <rPr>
        <sz val="14"/>
        <rFont val="SimSun"/>
        <charset val="134"/>
      </rPr>
      <t>镇北村</t>
    </r>
  </si>
  <si>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14"/>
        <rFont val="SimSun"/>
        <charset val="134"/>
      </rPr>
      <t xml:space="preserve">2、3、4、5、6、7 、
</t>
    </r>
    <r>
      <rPr>
        <sz val="11"/>
        <rFont val="Arial"/>
        <charset val="134"/>
      </rPr>
      <t xml:space="preserve">
</t>
    </r>
    <r>
      <rPr>
        <sz val="14"/>
        <rFont val="SimSun"/>
        <charset val="134"/>
      </rPr>
      <t>8、9</t>
    </r>
  </si>
  <si>
    <t>2+9</t>
  </si>
  <si>
    <t>12878.8+2280</t>
  </si>
  <si>
    <t>项目新增管道2280米，新建9座泵站</t>
  </si>
  <si>
    <r>
      <rPr>
        <sz val="14"/>
        <rFont val="SimSun"/>
        <charset val="134"/>
      </rPr>
      <t>革新村</t>
    </r>
  </si>
  <si>
    <r>
      <rPr>
        <sz val="14"/>
        <rFont val="SimSun"/>
        <charset val="134"/>
      </rPr>
      <t xml:space="preserve">1、2、3、4、5、6、7
</t>
    </r>
    <r>
      <rPr>
        <sz val="11"/>
        <rFont val="Arial"/>
        <charset val="134"/>
      </rPr>
      <t xml:space="preserve">
</t>
    </r>
    <r>
      <rPr>
        <sz val="14"/>
        <rFont val="SimSun"/>
        <charset val="134"/>
      </rPr>
      <t xml:space="preserve">、8、9、10、12、13
</t>
    </r>
    <r>
      <rPr>
        <sz val="11"/>
        <rFont val="Arial"/>
        <charset val="134"/>
      </rPr>
      <t xml:space="preserve">
</t>
    </r>
    <r>
      <rPr>
        <sz val="14"/>
        <rFont val="SimSun"/>
        <charset val="134"/>
      </rPr>
      <t>、14</t>
    </r>
  </si>
  <si>
    <t>3+3</t>
  </si>
  <si>
    <t>25614.5-1079+32</t>
  </si>
  <si>
    <t>部分动迁扣除1079米，项目新增管道32米，改建1座土建泵站，2座净化槽</t>
  </si>
  <si>
    <r>
      <rPr>
        <sz val="14"/>
        <rFont val="SimSun"/>
        <charset val="134"/>
      </rPr>
      <t>联胜村</t>
    </r>
  </si>
  <si>
    <t>1、2、3、9</t>
  </si>
  <si>
    <t>15935.7-1156</t>
  </si>
  <si>
    <t>联胜村5组拆迁管道减少1156米</t>
  </si>
  <si>
    <r>
      <rPr>
        <sz val="14"/>
        <rFont val="SimSun"/>
        <charset val="134"/>
      </rPr>
      <t>建中村</t>
    </r>
  </si>
  <si>
    <r>
      <rPr>
        <sz val="14"/>
        <rFont val="SimSun"/>
        <charset val="134"/>
      </rPr>
      <t>6、8、9</t>
    </r>
  </si>
  <si>
    <t>为民村</t>
  </si>
  <si>
    <t>为民村1组拆迁减少1座泵站824.2米管道</t>
  </si>
  <si>
    <t>合 计</t>
  </si>
  <si>
    <t>13个村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</si>
</sst>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0_ "/>
    <numFmt numFmtId="178" formatCode="0.0_ "/>
    <numFmt numFmtId="179" formatCode="0.00_ "/>
  </numFmts>
  <fonts count="40">
    <font>
      <sz val="11"/>
      <color rgb="FF000000"/>
      <name val="Arial"/>
      <charset val="204"/>
    </font>
    <font>
      <sz val="11"/>
      <name val="Arial"/>
      <charset val="204"/>
    </font>
    <font>
      <sz val="23"/>
      <name val="SimSun"/>
      <charset val="134"/>
    </font>
    <font>
      <sz val="16"/>
      <name val="Microsoft YaHei"/>
      <charset val="134"/>
    </font>
    <font>
      <sz val="11"/>
      <name val="Arial"/>
      <charset val="134"/>
    </font>
    <font>
      <sz val="11"/>
      <color rgb="FF000000"/>
      <name val="SimSun"/>
      <charset val="134"/>
    </font>
    <font>
      <sz val="14"/>
      <color rgb="FF000000"/>
      <name val="SimSun"/>
      <charset val="134"/>
    </font>
    <font>
      <sz val="14"/>
      <color rgb="FF000000"/>
      <name val="Arial"/>
      <charset val="134"/>
    </font>
    <font>
      <sz val="15"/>
      <color rgb="FF000000"/>
      <name val="Arial"/>
      <charset val="134"/>
    </font>
    <font>
      <sz val="14"/>
      <name val="SimSun"/>
      <charset val="134"/>
    </font>
    <font>
      <sz val="18"/>
      <name val="Microsoft YaHei"/>
      <charset val="134"/>
    </font>
    <font>
      <sz val="17"/>
      <name val="Microsoft YaHei"/>
      <charset val="134"/>
    </font>
    <font>
      <sz val="14"/>
      <name val="Microsoft YaHei"/>
      <charset val="134"/>
    </font>
    <font>
      <sz val="15"/>
      <color rgb="FF000000"/>
      <name val="SimSun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7.5"/>
      <name val="Arial"/>
      <charset val="134"/>
    </font>
    <font>
      <sz val="6"/>
      <name val="Arial"/>
      <charset val="134"/>
    </font>
    <font>
      <sz val="3"/>
      <name val="Arial"/>
      <charset val="134"/>
    </font>
    <font>
      <sz val="3.5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6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45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 textRotation="255" wrapText="1" indent="3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177" fontId="7" fillId="0" borderId="6" xfId="0" applyNumberFormat="1" applyFont="1" applyFill="1" applyBorder="1" applyAlignment="1">
      <alignment horizontal="center" vertical="center" wrapText="1"/>
    </xf>
    <xf numFmtId="178" fontId="8" fillId="0" borderId="6" xfId="0" applyNumberFormat="1" applyFont="1" applyFill="1" applyBorder="1" applyAlignment="1">
      <alignment horizontal="center" vertical="center" wrapText="1"/>
    </xf>
    <xf numFmtId="179" fontId="8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top" wrapText="1"/>
    </xf>
    <xf numFmtId="177" fontId="7" fillId="2" borderId="6" xfId="0" applyNumberFormat="1" applyFont="1" applyFill="1" applyBorder="1" applyAlignment="1">
      <alignment horizontal="center" vertical="center" wrapText="1"/>
    </xf>
    <xf numFmtId="176" fontId="8" fillId="2" borderId="6" xfId="0" applyNumberFormat="1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178" fontId="8" fillId="2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top" wrapText="1"/>
    </xf>
    <xf numFmtId="178" fontId="7" fillId="2" borderId="6" xfId="0" applyNumberFormat="1" applyFont="1" applyFill="1" applyBorder="1" applyAlignment="1">
      <alignment horizontal="center" vertical="center" wrapText="1"/>
    </xf>
    <xf numFmtId="178" fontId="7" fillId="0" borderId="6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177" fontId="7" fillId="0" borderId="7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textRotation="255" wrapText="1"/>
    </xf>
    <xf numFmtId="0" fontId="11" fillId="0" borderId="7" xfId="0" applyNumberFormat="1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0" fontId="12" fillId="0" borderId="7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top" wrapText="1"/>
    </xf>
    <xf numFmtId="178" fontId="13" fillId="0" borderId="6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79" fontId="13" fillId="0" borderId="6" xfId="0" applyNumberFormat="1" applyFont="1" applyFill="1" applyBorder="1" applyAlignment="1">
      <alignment horizontal="center" vertical="center" wrapText="1"/>
    </xf>
    <xf numFmtId="176" fontId="13" fillId="2" borderId="6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178" fontId="13" fillId="2" borderId="6" xfId="0" applyNumberFormat="1" applyFont="1" applyFill="1" applyBorder="1" applyAlignment="1">
      <alignment horizontal="center" vertical="center" wrapText="1"/>
    </xf>
    <xf numFmtId="178" fontId="6" fillId="2" borderId="6" xfId="0" applyNumberFormat="1" applyFont="1" applyFill="1" applyBorder="1" applyAlignment="1">
      <alignment horizontal="center" vertical="center" wrapText="1"/>
    </xf>
    <xf numFmtId="178" fontId="6" fillId="0" borderId="6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178" fontId="13" fillId="0" borderId="7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zoomScale="60" zoomScaleNormal="60" topLeftCell="B1" workbookViewId="0">
      <selection activeCell="S6" sqref="S6"/>
    </sheetView>
  </sheetViews>
  <sheetFormatPr defaultColWidth="10.25" defaultRowHeight="14.25"/>
  <cols>
    <col min="1" max="1" width="4.375" customWidth="1"/>
    <col min="2" max="2" width="15.875" customWidth="1"/>
    <col min="3" max="3" width="33.25" customWidth="1"/>
    <col min="4" max="4" width="11.5" customWidth="1"/>
    <col min="5" max="5" width="27.75" customWidth="1"/>
    <col min="7" max="10" width="27.75" customWidth="1"/>
    <col min="11" max="11" width="49.5" customWidth="1"/>
  </cols>
  <sheetData>
    <row r="1" ht="28.5" customHeight="1" spans="1:10">
      <c r="A1" s="4" t="s">
        <v>0</v>
      </c>
      <c r="G1" s="5" t="s">
        <v>1</v>
      </c>
      <c r="H1" s="5"/>
      <c r="I1" s="5" t="s">
        <v>2</v>
      </c>
      <c r="J1" s="5"/>
    </row>
    <row r="2" s="1" customFormat="1" ht="114.75" customHeight="1" spans="1:11">
      <c r="A2" s="6" t="s">
        <v>3</v>
      </c>
      <c r="B2" s="7" t="s">
        <v>4</v>
      </c>
      <c r="C2" s="7" t="s">
        <v>5</v>
      </c>
      <c r="D2" s="8" t="s">
        <v>6</v>
      </c>
      <c r="E2" s="9" t="s">
        <v>7</v>
      </c>
      <c r="G2" s="8" t="s">
        <v>6</v>
      </c>
      <c r="H2" s="9" t="s">
        <v>7</v>
      </c>
      <c r="I2" s="8" t="s">
        <v>6</v>
      </c>
      <c r="J2" s="9" t="s">
        <v>7</v>
      </c>
      <c r="K2" s="9" t="s">
        <v>8</v>
      </c>
    </row>
    <row r="3" s="2" customFormat="1" ht="47.65" customHeight="1" spans="1:11">
      <c r="A3" s="10">
        <v>1</v>
      </c>
      <c r="B3" s="11" t="s">
        <v>9</v>
      </c>
      <c r="C3" s="11" t="s">
        <v>10</v>
      </c>
      <c r="D3" s="12">
        <v>1</v>
      </c>
      <c r="E3" s="13">
        <v>6015.7</v>
      </c>
      <c r="G3" s="12">
        <v>1</v>
      </c>
      <c r="H3" s="13">
        <v>6015.7</v>
      </c>
      <c r="I3" s="12">
        <v>1</v>
      </c>
      <c r="J3" s="31">
        <v>6015.7</v>
      </c>
      <c r="K3" s="32"/>
    </row>
    <row r="4" s="2" customFormat="1" ht="47.65" customHeight="1" spans="1:11">
      <c r="A4" s="10">
        <v>2</v>
      </c>
      <c r="B4" s="11" t="s">
        <v>11</v>
      </c>
      <c r="C4" s="11" t="s">
        <v>12</v>
      </c>
      <c r="D4" s="12"/>
      <c r="E4" s="13">
        <v>17232.4</v>
      </c>
      <c r="G4" s="12"/>
      <c r="H4" s="13">
        <v>17232.4</v>
      </c>
      <c r="I4" s="12"/>
      <c r="J4" s="31">
        <v>17232.4</v>
      </c>
      <c r="K4" s="33"/>
    </row>
    <row r="5" s="2" customFormat="1" ht="74.85" customHeight="1" spans="1:11">
      <c r="A5" s="10">
        <v>3</v>
      </c>
      <c r="B5" s="11" t="s">
        <v>13</v>
      </c>
      <c r="C5" s="11" t="s">
        <v>14</v>
      </c>
      <c r="D5" s="12">
        <v>7</v>
      </c>
      <c r="E5" s="14">
        <v>30034.95</v>
      </c>
      <c r="G5" s="12">
        <v>7</v>
      </c>
      <c r="H5" s="14">
        <v>30034.95</v>
      </c>
      <c r="I5" s="12">
        <v>7</v>
      </c>
      <c r="J5" s="34">
        <v>30034.95</v>
      </c>
      <c r="K5" s="33"/>
    </row>
    <row r="6" s="2" customFormat="1" ht="109.15" customHeight="1" spans="1:11">
      <c r="A6" s="10">
        <v>4</v>
      </c>
      <c r="B6" s="11" t="s">
        <v>15</v>
      </c>
      <c r="C6" s="11" t="s">
        <v>16</v>
      </c>
      <c r="D6" s="12">
        <v>4</v>
      </c>
      <c r="E6" s="13">
        <v>28474.8</v>
      </c>
      <c r="G6" s="12">
        <v>4</v>
      </c>
      <c r="H6" s="13">
        <v>28474.8</v>
      </c>
      <c r="I6" s="12">
        <v>4</v>
      </c>
      <c r="J6" s="31">
        <v>28474.8</v>
      </c>
      <c r="K6" s="33"/>
    </row>
    <row r="7" s="2" customFormat="1" ht="75.75" customHeight="1" spans="1:11">
      <c r="A7" s="10">
        <v>5</v>
      </c>
      <c r="B7" s="11" t="s">
        <v>17</v>
      </c>
      <c r="C7" s="15" t="s">
        <v>18</v>
      </c>
      <c r="D7" s="12">
        <v>1</v>
      </c>
      <c r="E7" s="14">
        <v>22032.22</v>
      </c>
      <c r="G7" s="12">
        <v>1</v>
      </c>
      <c r="H7" s="14">
        <v>22032.22</v>
      </c>
      <c r="I7" s="12">
        <v>1</v>
      </c>
      <c r="J7" s="34">
        <v>22032.22</v>
      </c>
      <c r="K7" s="33"/>
    </row>
    <row r="8" s="2" customFormat="1" ht="75.95" customHeight="1" spans="1:11">
      <c r="A8" s="10">
        <v>6</v>
      </c>
      <c r="B8" s="11" t="s">
        <v>19</v>
      </c>
      <c r="C8" s="15" t="s">
        <v>20</v>
      </c>
      <c r="D8" s="12"/>
      <c r="E8" s="13">
        <v>18123.2</v>
      </c>
      <c r="G8" s="12"/>
      <c r="H8" s="13">
        <v>18123.2</v>
      </c>
      <c r="I8" s="12"/>
      <c r="J8" s="31">
        <v>18123.2</v>
      </c>
      <c r="K8" s="33"/>
    </row>
    <row r="9" s="2" customFormat="1" ht="47.65" customHeight="1" spans="1:11">
      <c r="A9" s="10">
        <v>7</v>
      </c>
      <c r="B9" s="11" t="s">
        <v>21</v>
      </c>
      <c r="C9" s="11" t="s">
        <v>22</v>
      </c>
      <c r="D9" s="16">
        <v>1</v>
      </c>
      <c r="E9" s="17">
        <v>9791</v>
      </c>
      <c r="G9" s="12"/>
      <c r="H9" s="18">
        <v>9328</v>
      </c>
      <c r="I9" s="16" t="s">
        <v>23</v>
      </c>
      <c r="J9" s="35" t="s">
        <v>24</v>
      </c>
      <c r="K9" s="36" t="s">
        <v>25</v>
      </c>
    </row>
    <row r="10" s="2" customFormat="1" ht="69" customHeight="1" spans="1:11">
      <c r="A10" s="10">
        <v>8</v>
      </c>
      <c r="B10" s="11" t="s">
        <v>26</v>
      </c>
      <c r="C10" s="15" t="s">
        <v>27</v>
      </c>
      <c r="D10" s="16">
        <v>8</v>
      </c>
      <c r="E10" s="19">
        <v>22243.7</v>
      </c>
      <c r="G10" s="12">
        <v>1</v>
      </c>
      <c r="H10" s="13">
        <v>20056.7</v>
      </c>
      <c r="I10" s="16" t="s">
        <v>28</v>
      </c>
      <c r="J10" s="37" t="s">
        <v>29</v>
      </c>
      <c r="K10" s="36" t="s">
        <v>30</v>
      </c>
    </row>
    <row r="11" s="2" customFormat="1" ht="76.7" customHeight="1" spans="1:11">
      <c r="A11" s="10">
        <v>9</v>
      </c>
      <c r="B11" s="11" t="s">
        <v>31</v>
      </c>
      <c r="C11" s="20" t="s">
        <v>32</v>
      </c>
      <c r="D11" s="16">
        <v>11</v>
      </c>
      <c r="E11" s="21">
        <v>15158.8</v>
      </c>
      <c r="G11" s="12">
        <v>2</v>
      </c>
      <c r="H11" s="22">
        <v>12878.8</v>
      </c>
      <c r="I11" s="16" t="s">
        <v>33</v>
      </c>
      <c r="J11" s="38" t="s">
        <v>34</v>
      </c>
      <c r="K11" s="36" t="s">
        <v>35</v>
      </c>
    </row>
    <row r="12" s="2" customFormat="1" ht="109.9" customHeight="1" spans="1:11">
      <c r="A12" s="10">
        <v>10</v>
      </c>
      <c r="B12" s="11" t="s">
        <v>36</v>
      </c>
      <c r="C12" s="11" t="s">
        <v>37</v>
      </c>
      <c r="D12" s="16">
        <v>6</v>
      </c>
      <c r="E12" s="21">
        <v>24567.5</v>
      </c>
      <c r="G12" s="12">
        <v>3</v>
      </c>
      <c r="H12" s="22">
        <v>25614.5</v>
      </c>
      <c r="I12" s="12" t="s">
        <v>38</v>
      </c>
      <c r="J12" s="39" t="s">
        <v>39</v>
      </c>
      <c r="K12" s="40" t="s">
        <v>40</v>
      </c>
    </row>
    <row r="13" s="2" customFormat="1" ht="47.65" customHeight="1" spans="1:11">
      <c r="A13" s="10">
        <v>11</v>
      </c>
      <c r="B13" s="11" t="s">
        <v>41</v>
      </c>
      <c r="C13" s="23" t="s">
        <v>42</v>
      </c>
      <c r="D13" s="12">
        <v>1</v>
      </c>
      <c r="E13" s="22">
        <v>14779.7</v>
      </c>
      <c r="G13" s="12">
        <v>1</v>
      </c>
      <c r="H13" s="22">
        <v>15935.7</v>
      </c>
      <c r="I13" s="12">
        <v>1</v>
      </c>
      <c r="J13" s="39" t="s">
        <v>43</v>
      </c>
      <c r="K13" s="41" t="s">
        <v>44</v>
      </c>
    </row>
    <row r="14" s="2" customFormat="1" ht="47.65" customHeight="1" spans="1:11">
      <c r="A14" s="10">
        <v>12</v>
      </c>
      <c r="B14" s="11" t="s">
        <v>45</v>
      </c>
      <c r="C14" s="11" t="s">
        <v>46</v>
      </c>
      <c r="D14" s="12"/>
      <c r="E14" s="13">
        <v>5252.7</v>
      </c>
      <c r="G14" s="12"/>
      <c r="H14" s="13">
        <v>5252.7</v>
      </c>
      <c r="I14" s="12"/>
      <c r="J14" s="31">
        <v>5252.7</v>
      </c>
      <c r="K14" s="33"/>
    </row>
    <row r="15" s="2" customFormat="1" ht="47.65" customHeight="1" spans="1:11">
      <c r="A15" s="10">
        <v>13</v>
      </c>
      <c r="B15" s="24" t="s">
        <v>47</v>
      </c>
      <c r="C15" s="24"/>
      <c r="D15" s="25"/>
      <c r="E15" s="22"/>
      <c r="G15" s="25"/>
      <c r="H15" s="22">
        <v>824.2</v>
      </c>
      <c r="I15" s="25"/>
      <c r="J15" s="42">
        <v>0</v>
      </c>
      <c r="K15" s="43" t="s">
        <v>48</v>
      </c>
    </row>
    <row r="16" s="3" customFormat="1" ht="93" customHeight="1" spans="1:11">
      <c r="A16" s="26" t="s">
        <v>49</v>
      </c>
      <c r="B16" s="27" t="s">
        <v>50</v>
      </c>
      <c r="C16" s="28"/>
      <c r="D16" s="29">
        <f t="shared" ref="D16:I16" si="0">SUM(D3:D15)</f>
        <v>40</v>
      </c>
      <c r="E16" s="29">
        <f t="shared" si="0"/>
        <v>213706.67</v>
      </c>
      <c r="G16" s="29">
        <f t="shared" si="0"/>
        <v>20</v>
      </c>
      <c r="H16" s="29">
        <f t="shared" si="0"/>
        <v>211803.87</v>
      </c>
      <c r="I16" s="29">
        <f t="shared" si="0"/>
        <v>14</v>
      </c>
      <c r="J16" s="29"/>
      <c r="K16" s="44"/>
    </row>
    <row r="17" ht="20.25" customHeight="1" spans="4:4">
      <c r="D17" s="30"/>
    </row>
  </sheetData>
  <mergeCells count="4">
    <mergeCell ref="A1:E1"/>
    <mergeCell ref="G1:H1"/>
    <mergeCell ref="I1:J1"/>
    <mergeCell ref="D17:E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陆祎</dc:creator>
  <cp:lastModifiedBy>明</cp:lastModifiedBy>
  <dcterms:created xsi:type="dcterms:W3CDTF">2024-09-25T07:35:00Z</dcterms:created>
  <dcterms:modified xsi:type="dcterms:W3CDTF">2024-11-25T02:08:14Z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2024-09-24T23:35:55Z</vt:filetime>
  </property>
  <property fmtid="{D5CDD505-2E9C-101B-9397-08002B2CF9AE}" pid="4" name="ICV">
    <vt:lpwstr>C569CF45F3B5419F8A764E6659E422C0_12</vt:lpwstr>
  </property>
  <property fmtid="{D5CDD505-2E9C-101B-9397-08002B2CF9AE}" pid="5" name="KSOProductBuildVer">
    <vt:lpwstr>2052-12.1.0.18912</vt:lpwstr>
  </property>
</Properties>
</file>