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1000" activeTab="2"/>
  </bookViews>
  <sheets>
    <sheet name="水生态修复" sheetId="1" r:id="rId1"/>
    <sheet name="生产河水生态" sheetId="11" r:id="rId2"/>
    <sheet name="23年曝气" sheetId="7" r:id="rId3"/>
    <sheet name="2024新增曝气" sheetId="13" r:id="rId4"/>
  </sheets>
  <definedNames>
    <definedName name="_xlnm._FilterDatabase" localSheetId="3" hidden="1">'2024新增曝气'!$A$1:$I$121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<sst xmlns="http://schemas.openxmlformats.org/spreadsheetml/2006/main" count="588" uniqueCount="337">
  <si>
    <t>序号</t>
  </si>
  <si>
    <t>水体编码</t>
  </si>
  <si>
    <t>河道名称</t>
  </si>
  <si>
    <t>涉及村</t>
  </si>
  <si>
    <t>点源净化处理装置（套）</t>
  </si>
  <si>
    <t>水体自净能力增强器（套）</t>
  </si>
  <si>
    <t>电控系统（套）</t>
  </si>
  <si>
    <t>多级湿地净化床（套）</t>
  </si>
  <si>
    <t>微孔曝气装置（套）</t>
  </si>
  <si>
    <t>引水循环装置（套）</t>
  </si>
  <si>
    <t>内循环装置（套）</t>
  </si>
  <si>
    <t>De63UPVC管道（米）</t>
  </si>
  <si>
    <t>移交日期
2022.11.24</t>
  </si>
  <si>
    <t>MHw940</t>
  </si>
  <si>
    <t>立沟</t>
  </si>
  <si>
    <t>汇东村</t>
  </si>
  <si>
    <t>MH848</t>
  </si>
  <si>
    <t>西川堂宅</t>
  </si>
  <si>
    <t>苏民村</t>
  </si>
  <si>
    <t>MH855</t>
  </si>
  <si>
    <t>立民老宅河</t>
  </si>
  <si>
    <t>立民村</t>
  </si>
  <si>
    <t>MH1021</t>
  </si>
  <si>
    <t>王家宅河二</t>
  </si>
  <si>
    <t>汇北村</t>
  </si>
  <si>
    <t>MH859</t>
  </si>
  <si>
    <t>西张家宅</t>
  </si>
  <si>
    <t>东风村</t>
  </si>
  <si>
    <t>MH867</t>
  </si>
  <si>
    <t>张陆宅河</t>
  </si>
  <si>
    <t>MH846</t>
  </si>
  <si>
    <t>牛河浜</t>
  </si>
  <si>
    <t>合计</t>
  </si>
  <si>
    <t>设备型号</t>
  </si>
  <si>
    <t>过滤装置</t>
  </si>
  <si>
    <t>旋涡风机XGB-12A，220V，0.37KW</t>
  </si>
  <si>
    <t>普通电箱</t>
  </si>
  <si>
    <t>旋涡风机XGB-12A，220V，1.5KW</t>
  </si>
  <si>
    <t>污水泵50WQ10-10-0.75</t>
  </si>
  <si>
    <t>七一河</t>
  </si>
  <si>
    <t>浦江镇生产河工程量清单</t>
  </si>
  <si>
    <r>
      <rPr>
        <b/>
        <sz val="11"/>
        <color theme="1"/>
        <rFont val="宋体"/>
        <charset val="134"/>
      </rPr>
      <t>项目名称</t>
    </r>
  </si>
  <si>
    <r>
      <rPr>
        <b/>
        <sz val="11"/>
        <color theme="1"/>
        <rFont val="宋体"/>
        <charset val="134"/>
      </rPr>
      <t>单位</t>
    </r>
  </si>
  <si>
    <r>
      <rPr>
        <b/>
        <sz val="11"/>
        <color theme="1"/>
        <rFont val="宋体"/>
        <charset val="134"/>
      </rPr>
      <t>数量</t>
    </r>
  </si>
  <si>
    <r>
      <rPr>
        <b/>
        <sz val="11"/>
        <color theme="1"/>
        <rFont val="宋体"/>
        <charset val="134"/>
      </rPr>
      <t>备注</t>
    </r>
  </si>
  <si>
    <r>
      <rPr>
        <sz val="11"/>
        <color theme="1"/>
        <rFont val="宋体"/>
        <charset val="134"/>
      </rPr>
      <t>生态净化廊道</t>
    </r>
  </si>
  <si>
    <r>
      <rPr>
        <sz val="11"/>
        <color theme="1"/>
        <rFont val="Times New Roman"/>
        <charset val="134"/>
      </rPr>
      <t>m</t>
    </r>
    <r>
      <rPr>
        <vertAlign val="superscript"/>
        <sz val="11"/>
        <color theme="1"/>
        <rFont val="Times New Roman"/>
        <charset val="134"/>
      </rPr>
      <t>2</t>
    </r>
  </si>
  <si>
    <t>110*0.5m</t>
  </si>
  <si>
    <r>
      <rPr>
        <sz val="11"/>
        <color theme="1"/>
        <rFont val="宋体"/>
        <charset val="134"/>
      </rPr>
      <t>底部生物载体</t>
    </r>
  </si>
  <si>
    <r>
      <rPr>
        <sz val="11"/>
        <color theme="1"/>
        <rFont val="宋体"/>
        <charset val="134"/>
      </rPr>
      <t>水体自净能力增强器</t>
    </r>
  </si>
  <si>
    <r>
      <rPr>
        <sz val="11"/>
        <color theme="1"/>
        <rFont val="宋体"/>
        <charset val="134"/>
      </rPr>
      <t>套</t>
    </r>
  </si>
  <si>
    <r>
      <rPr>
        <sz val="11"/>
        <color theme="1"/>
        <rFont val="宋体"/>
        <charset val="134"/>
      </rPr>
      <t>增强器功率</t>
    </r>
    <r>
      <rPr>
        <sz val="11"/>
        <color theme="1"/>
        <rFont val="Times New Roman"/>
        <charset val="134"/>
      </rPr>
      <t>0.37KW,</t>
    </r>
    <r>
      <rPr>
        <sz val="11"/>
        <color theme="1"/>
        <rFont val="宋体"/>
        <charset val="134"/>
      </rPr>
      <t>三相</t>
    </r>
    <r>
      <rPr>
        <sz val="11"/>
        <color theme="1"/>
        <rFont val="Times New Roman"/>
        <charset val="134"/>
      </rPr>
      <t>380V</t>
    </r>
  </si>
  <si>
    <r>
      <rPr>
        <sz val="11"/>
        <color theme="1"/>
        <rFont val="宋体"/>
        <charset val="134"/>
      </rPr>
      <t>沉水曝气装置</t>
    </r>
  </si>
  <si>
    <r>
      <rPr>
        <sz val="11"/>
        <color theme="1"/>
        <rFont val="宋体"/>
        <charset val="134"/>
      </rPr>
      <t>曝气机装置功率</t>
    </r>
    <r>
      <rPr>
        <sz val="11"/>
        <color theme="1"/>
        <rFont val="Times New Roman"/>
        <charset val="134"/>
      </rPr>
      <t>1.5KW,</t>
    </r>
    <r>
      <rPr>
        <sz val="11"/>
        <color theme="1"/>
        <rFont val="宋体"/>
        <charset val="134"/>
      </rPr>
      <t>三相</t>
    </r>
    <r>
      <rPr>
        <sz val="11"/>
        <color theme="1"/>
        <rFont val="Times New Roman"/>
        <charset val="134"/>
      </rPr>
      <t>380V</t>
    </r>
  </si>
  <si>
    <r>
      <rPr>
        <sz val="11"/>
        <color theme="1"/>
        <rFont val="宋体"/>
        <charset val="134"/>
      </rPr>
      <t>沉水植物</t>
    </r>
  </si>
  <si>
    <r>
      <rPr>
        <sz val="11"/>
        <color theme="1"/>
        <rFont val="宋体"/>
        <charset val="134"/>
      </rPr>
      <t>苦草等</t>
    </r>
  </si>
  <si>
    <r>
      <rPr>
        <sz val="11"/>
        <color theme="1"/>
        <rFont val="宋体"/>
        <charset val="134"/>
      </rPr>
      <t>浮叶植物</t>
    </r>
  </si>
  <si>
    <r>
      <rPr>
        <sz val="11"/>
        <color theme="1"/>
        <rFont val="宋体"/>
        <charset val="134"/>
      </rPr>
      <t>底栖动物</t>
    </r>
  </si>
  <si>
    <t>kg</t>
  </si>
  <si>
    <r>
      <rPr>
        <sz val="11"/>
        <color theme="1"/>
        <rFont val="宋体"/>
        <charset val="134"/>
      </rPr>
      <t>螺类、贝类</t>
    </r>
  </si>
  <si>
    <r>
      <rPr>
        <sz val="11"/>
        <color theme="1"/>
        <rFont val="宋体"/>
        <charset val="134"/>
      </rPr>
      <t>底质改良</t>
    </r>
  </si>
  <si>
    <r>
      <rPr>
        <sz val="11"/>
        <color theme="1"/>
        <rFont val="宋体"/>
        <charset val="134"/>
      </rPr>
      <t>水质调节</t>
    </r>
  </si>
  <si>
    <r>
      <rPr>
        <sz val="11"/>
        <color theme="1"/>
        <rFont val="宋体"/>
        <charset val="134"/>
      </rPr>
      <t>其他措施</t>
    </r>
  </si>
  <si>
    <r>
      <rPr>
        <sz val="11"/>
        <color theme="1"/>
        <rFont val="宋体"/>
        <charset val="134"/>
      </rPr>
      <t>项</t>
    </r>
  </si>
  <si>
    <r>
      <rPr>
        <sz val="11"/>
        <color theme="1"/>
        <rFont val="宋体"/>
        <charset val="134"/>
      </rPr>
      <t>东端与外河相连的涵管进行暂时封堵</t>
    </r>
  </si>
  <si>
    <t>长度
（米）</t>
  </si>
  <si>
    <t>项目名称</t>
  </si>
  <si>
    <t>爆气设备（台）</t>
  </si>
  <si>
    <t>型号</t>
  </si>
  <si>
    <t>MH842</t>
  </si>
  <si>
    <t>建中冯家宅</t>
  </si>
  <si>
    <t>建中村</t>
  </si>
  <si>
    <t>闵行区2019年浦江镇建中村中小河道整治工程</t>
  </si>
  <si>
    <t>GULANSUN--PQ750</t>
  </si>
  <si>
    <t>MH849</t>
  </si>
  <si>
    <t>建中潘家宅</t>
  </si>
  <si>
    <t>建中村、知新村</t>
  </si>
  <si>
    <t>MH535</t>
  </si>
  <si>
    <t>鱼家沟</t>
  </si>
  <si>
    <t>群益村</t>
  </si>
  <si>
    <t>MH275</t>
  </si>
  <si>
    <t>张家宅南浜</t>
  </si>
  <si>
    <t>联星村、立民村</t>
  </si>
  <si>
    <t>闵行区2019年浦江镇张家宅南浜等中小河道整治工程</t>
  </si>
  <si>
    <t>MH149</t>
  </si>
  <si>
    <t>东风张家宅河</t>
  </si>
  <si>
    <t>联星村</t>
  </si>
  <si>
    <t>MH489</t>
  </si>
  <si>
    <t>鸭头河</t>
  </si>
  <si>
    <t>闵行区2019年浦江镇东风村中小河道整治工程</t>
  </si>
  <si>
    <t>SOLARAER350</t>
  </si>
  <si>
    <t>MH485</t>
  </si>
  <si>
    <t>东风曹家宅河</t>
  </si>
  <si>
    <t>闵行区2021年浦江镇东风村中小河道整治工程</t>
  </si>
  <si>
    <t>MH491</t>
  </si>
  <si>
    <t>东风南宅河</t>
  </si>
  <si>
    <t>闵行区2022年浦江镇东风村中小河道整治工程</t>
  </si>
  <si>
    <t>MH493</t>
  </si>
  <si>
    <t>陈行计家宅</t>
  </si>
  <si>
    <t>闵行区2023年浦江镇东风村中小河道整治工程</t>
  </si>
  <si>
    <t>MH276</t>
  </si>
  <si>
    <t>江家宅河</t>
  </si>
  <si>
    <t>闵行区2024年浦江镇东风村中小河道整治工程</t>
  </si>
  <si>
    <t>MH961</t>
  </si>
  <si>
    <t>老坟桥港</t>
  </si>
  <si>
    <t>闵行区2026年浦江镇东风村中小河道整治工程</t>
  </si>
  <si>
    <t>MH962</t>
  </si>
  <si>
    <t>南浜港后宅河</t>
  </si>
  <si>
    <t>闵行区2019年浦江镇陈家西浜等中小河道整治工程</t>
  </si>
  <si>
    <t>LHSUN-PQ-750</t>
  </si>
  <si>
    <t>MH201</t>
  </si>
  <si>
    <t>南浜港</t>
  </si>
  <si>
    <t>MH23</t>
  </si>
  <si>
    <t>西塘宅河</t>
  </si>
  <si>
    <t>MHw823</t>
  </si>
  <si>
    <t>施家宅河</t>
  </si>
  <si>
    <t>沈西村、联星村</t>
  </si>
  <si>
    <t>MH20</t>
  </si>
  <si>
    <t>庙浜港</t>
  </si>
  <si>
    <t>MH21</t>
  </si>
  <si>
    <t>陈家宅河浜</t>
  </si>
  <si>
    <t>MH963</t>
  </si>
  <si>
    <t>沈家宅河</t>
  </si>
  <si>
    <t>PD25568</t>
  </si>
  <si>
    <t>永安港河</t>
  </si>
  <si>
    <t>界河</t>
  </si>
  <si>
    <t>LHSUN-TL-750</t>
  </si>
  <si>
    <t>MH526</t>
  </si>
  <si>
    <t>先进排河</t>
  </si>
  <si>
    <t>北徐村、先进村</t>
  </si>
  <si>
    <t>闵行区2019年浦江镇北徐村中小河道整治工程</t>
  </si>
  <si>
    <t>MH987</t>
  </si>
  <si>
    <t>宅河</t>
  </si>
  <si>
    <t>先进村</t>
  </si>
  <si>
    <t>MH510</t>
  </si>
  <si>
    <t>先进四队东宅河</t>
  </si>
  <si>
    <t>MH981</t>
  </si>
  <si>
    <t>先进鸭头湾</t>
  </si>
  <si>
    <t>MHw906</t>
  </si>
  <si>
    <t>许家沟</t>
  </si>
  <si>
    <t>MH631</t>
  </si>
  <si>
    <t>严家湾</t>
  </si>
  <si>
    <t>先进村、汇北村</t>
  </si>
  <si>
    <t>MH917</t>
  </si>
  <si>
    <t>卢沟</t>
  </si>
  <si>
    <t>曝气机（台）</t>
  </si>
  <si>
    <t>曝气机型号</t>
  </si>
  <si>
    <t>移交日期</t>
  </si>
  <si>
    <t>备注</t>
  </si>
  <si>
    <t>MH1319</t>
  </si>
  <si>
    <t>钟家浜</t>
  </si>
  <si>
    <t>革新村</t>
  </si>
  <si>
    <t>闵行区2019年浦江镇革新村乡村振兴陈家宅河等中小河道整治工程</t>
  </si>
  <si>
    <t>MH1304</t>
  </si>
  <si>
    <t>孙家河</t>
  </si>
  <si>
    <t>MH1308</t>
  </si>
  <si>
    <t>于家宅河</t>
  </si>
  <si>
    <t>MH1085</t>
  </si>
  <si>
    <t>吨公浜</t>
  </si>
  <si>
    <t>PD25582</t>
  </si>
  <si>
    <t>24组无名河</t>
  </si>
  <si>
    <t>MH1312</t>
  </si>
  <si>
    <t>偷狗江</t>
  </si>
  <si>
    <t>MH1318</t>
  </si>
  <si>
    <t>夜石河</t>
  </si>
  <si>
    <t>MHw477</t>
  </si>
  <si>
    <t>公墓塘</t>
  </si>
  <si>
    <t>MH978</t>
  </si>
  <si>
    <t>汇北东施横港
（施横港一）</t>
  </si>
  <si>
    <t>汇北村、北徐村</t>
  </si>
  <si>
    <t>闵行区2019年浦江镇施横港一等中小河道整治工程</t>
  </si>
  <si>
    <t>MH507</t>
  </si>
  <si>
    <t>毛家宅</t>
  </si>
  <si>
    <t>北徐村</t>
  </si>
  <si>
    <t>MH1181</t>
  </si>
  <si>
    <t>小石桥港</t>
  </si>
  <si>
    <t>联合村</t>
  </si>
  <si>
    <t>闵行区浦江镇闵行区2019年浦江镇牛肠泾等中小河道整治工程</t>
  </si>
  <si>
    <t>MH1179</t>
  </si>
  <si>
    <t>施家湾</t>
  </si>
  <si>
    <t>MH1079</t>
  </si>
  <si>
    <t>联合东宅河</t>
  </si>
  <si>
    <t>MH947</t>
  </si>
  <si>
    <t>联合西宅河</t>
  </si>
  <si>
    <t>MH1101</t>
  </si>
  <si>
    <t>野猫浜</t>
  </si>
  <si>
    <t>闵行区2019年浦江镇联星村中小河道整治工程</t>
  </si>
  <si>
    <t>MH551</t>
  </si>
  <si>
    <t>联星大寨河</t>
  </si>
  <si>
    <t>MH943</t>
  </si>
  <si>
    <t>联星宅河</t>
  </si>
  <si>
    <t>MHw488</t>
  </si>
  <si>
    <t>蒙古包浜</t>
  </si>
  <si>
    <t>闵行区2019年浦江镇联胜村中小河道整治工程</t>
  </si>
  <si>
    <t>MH552</t>
  </si>
  <si>
    <t>大宅河西浜葫芦沟头</t>
  </si>
  <si>
    <t>闵行区2019年浦江镇镇北村中小河道整治工程</t>
  </si>
  <si>
    <t>太阳能350W解层式</t>
  </si>
  <si>
    <t>MH594</t>
  </si>
  <si>
    <t>诸家湾河</t>
  </si>
  <si>
    <t>镇北村</t>
  </si>
  <si>
    <t>MH940</t>
  </si>
  <si>
    <t>联星后宅河一</t>
  </si>
  <si>
    <t>MH1105</t>
  </si>
  <si>
    <t>联星小宅河
（东风小宅河）</t>
  </si>
  <si>
    <t>MH25</t>
  </si>
  <si>
    <t>联星赵家宅河</t>
  </si>
  <si>
    <t>MH591</t>
  </si>
  <si>
    <t>东陈家宅河</t>
  </si>
  <si>
    <t>MH959</t>
  </si>
  <si>
    <t>金仙后</t>
  </si>
  <si>
    <t>闵行区2019年浦江镇立民等4村中小河道整治工程</t>
  </si>
  <si>
    <t>喷泉-750</t>
  </si>
  <si>
    <t>MH585</t>
  </si>
  <si>
    <t>张家荡</t>
  </si>
  <si>
    <t>推流-750</t>
  </si>
  <si>
    <t>MH960</t>
  </si>
  <si>
    <t>东风荷花池</t>
  </si>
  <si>
    <t>MH1004</t>
  </si>
  <si>
    <t>联胜村南宅河</t>
  </si>
  <si>
    <t>胜利村</t>
  </si>
  <si>
    <t>推流-750/喷泉-750</t>
  </si>
  <si>
    <t>MH186</t>
  </si>
  <si>
    <t>联胜村东宅河</t>
  </si>
  <si>
    <t>MH1075</t>
  </si>
  <si>
    <t>小桥沟</t>
  </si>
  <si>
    <t>MH1326</t>
  </si>
  <si>
    <t>沈孙金</t>
  </si>
  <si>
    <t>MH479</t>
  </si>
  <si>
    <t>南小港</t>
  </si>
  <si>
    <t>张行村</t>
  </si>
  <si>
    <t>推流-950</t>
  </si>
  <si>
    <t>MH243</t>
  </si>
  <si>
    <t>菖蒲楼</t>
  </si>
  <si>
    <t>汇西村</t>
  </si>
  <si>
    <t>镇级</t>
  </si>
  <si>
    <t>MHw916</t>
  </si>
  <si>
    <t>宅河浜</t>
  </si>
  <si>
    <t>MH958</t>
  </si>
  <si>
    <t>联合东浜二</t>
  </si>
  <si>
    <t>闵行区2019年浦江镇联合村中小河道整治工程</t>
  </si>
  <si>
    <t>LHSUN-PQ-750太阳能喷泉</t>
  </si>
  <si>
    <t>MHw866</t>
  </si>
  <si>
    <t>前宅河</t>
  </si>
  <si>
    <t>MH197</t>
  </si>
  <si>
    <t>金家沟</t>
  </si>
  <si>
    <t>LHSUN-TL-750太阳能推力</t>
  </si>
  <si>
    <t>MH147</t>
  </si>
  <si>
    <t>联合老牛肠泾</t>
  </si>
  <si>
    <t>MH567</t>
  </si>
  <si>
    <t>联合新开河</t>
  </si>
  <si>
    <t>MH562</t>
  </si>
  <si>
    <t>芦东沟</t>
  </si>
  <si>
    <t>MH952</t>
  </si>
  <si>
    <t>联合东浜</t>
  </si>
  <si>
    <t>MH604</t>
  </si>
  <si>
    <t>翁家宅河</t>
  </si>
  <si>
    <t>联民村</t>
  </si>
  <si>
    <t xml:space="preserve">闵行区2019年浦江镇联民村等中小河道整治工程 </t>
  </si>
  <si>
    <t>太阳能喷泉曝气机LHSUN-PQ-750</t>
  </si>
  <si>
    <t>MH补充80</t>
  </si>
  <si>
    <t>东天落浜</t>
  </si>
  <si>
    <t>MH815</t>
  </si>
  <si>
    <t>李家港</t>
  </si>
  <si>
    <t>太阳能推流曝气机LHSUN-TL-750</t>
  </si>
  <si>
    <t>MH188</t>
  </si>
  <si>
    <t>天主沟</t>
  </si>
  <si>
    <t>MH559</t>
  </si>
  <si>
    <t>东沈家宅河</t>
  </si>
  <si>
    <t>MH991</t>
  </si>
  <si>
    <t>西夹沟</t>
  </si>
  <si>
    <t>新风村</t>
  </si>
  <si>
    <t>闵行区2019年浦江镇新风村中小河道整治工程</t>
  </si>
  <si>
    <t>MH992</t>
  </si>
  <si>
    <t>火宅头沟</t>
  </si>
  <si>
    <t>MH665</t>
  </si>
  <si>
    <t>新风村荷花沟</t>
  </si>
  <si>
    <t>MH996</t>
  </si>
  <si>
    <t>新风村坟山沟</t>
  </si>
  <si>
    <t>MH821</t>
  </si>
  <si>
    <t>先进村小沟槽</t>
  </si>
  <si>
    <t>MH697</t>
  </si>
  <si>
    <t>西北宅河</t>
  </si>
  <si>
    <t>MH695</t>
  </si>
  <si>
    <t>新风村东浜沟</t>
  </si>
  <si>
    <t>MH180</t>
  </si>
  <si>
    <t>直南沟</t>
  </si>
  <si>
    <t>MH1281</t>
  </si>
  <si>
    <t>新风村何家宅河</t>
  </si>
  <si>
    <t>MHw301</t>
  </si>
  <si>
    <t>东浜沟</t>
  </si>
  <si>
    <t>闵行区2027年浦江镇先进村中小河道整治工程</t>
  </si>
  <si>
    <t>LHSUN-PQ-750喷泉太阳能</t>
  </si>
  <si>
    <t>MH1026</t>
  </si>
  <si>
    <t>华阳河</t>
  </si>
  <si>
    <t>闵行区2030年浦江镇先进村中小河道整治工程</t>
  </si>
  <si>
    <t>MH1025</t>
  </si>
  <si>
    <t>后沟</t>
  </si>
  <si>
    <t>闵行区2032年浦江镇先进村中小河道整治工程</t>
  </si>
  <si>
    <t>LHSUN-TL-750推流太阳能</t>
  </si>
  <si>
    <t>MHw364</t>
  </si>
  <si>
    <t>听雨河</t>
  </si>
  <si>
    <t>跃进村</t>
  </si>
  <si>
    <t>闵行区浦江镇2019年听雨河等中小河道整治工程</t>
  </si>
  <si>
    <t>太阳能推进式曝气机</t>
  </si>
  <si>
    <t>MHw357</t>
  </si>
  <si>
    <t>荷花沟</t>
  </si>
  <si>
    <t>太阳能喷泉式曝气机</t>
  </si>
  <si>
    <t>-</t>
  </si>
  <si>
    <t>建新村</t>
  </si>
  <si>
    <t>闵行区2019年浦江镇建新村中小河道整治工程</t>
  </si>
  <si>
    <t>MH667</t>
  </si>
  <si>
    <t>塘坊浜1</t>
  </si>
  <si>
    <t>闵行区2019年浦江镇跃进村中小河道整治工程</t>
  </si>
  <si>
    <t>MH949</t>
  </si>
  <si>
    <t>羊肉江</t>
  </si>
  <si>
    <t>MH571</t>
  </si>
  <si>
    <t>仓库后宅河</t>
  </si>
  <si>
    <t>MH802</t>
  </si>
  <si>
    <t>杜水桥头东浜</t>
  </si>
  <si>
    <t>MH555</t>
  </si>
  <si>
    <t>跃进宅后浜</t>
  </si>
  <si>
    <t>蓝藻水华</t>
  </si>
  <si>
    <t>喷泉</t>
  </si>
  <si>
    <t>陈行</t>
  </si>
  <si>
    <t>汇红蒲沟</t>
  </si>
  <si>
    <t>鲁汇</t>
  </si>
  <si>
    <t>建东常沟</t>
  </si>
  <si>
    <t>杜行</t>
  </si>
  <si>
    <t>跃进园石水桥河</t>
  </si>
  <si>
    <t>联民翁家宅河</t>
  </si>
  <si>
    <t>汇东立沟</t>
  </si>
  <si>
    <t>汇东小排河</t>
  </si>
  <si>
    <t>汇东老沟</t>
  </si>
  <si>
    <t>勤劳赤豆娄河</t>
  </si>
  <si>
    <t>推流</t>
  </si>
  <si>
    <t>闵行区浦江镇清洁小流域2022年永丰村等河道整治工程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</si>
</sst>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theme="1"/>
      <name val="Times New Roman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134"/>
    </font>
    <font>
      <sz val="11"/>
      <color theme="1"/>
      <name val="宋体"/>
      <charset val="134"/>
    </font>
    <font>
      <vertAlign val="superscript"/>
      <sz val="11"/>
      <color theme="1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7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0" borderId="0"/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workbookViewId="0">
      <selection activeCell="A1" sqref="$A1:$XFD1"/>
    </sheetView>
  </sheetViews>
  <sheetFormatPr defaultColWidth="8.75" defaultRowHeight="14.25"/>
  <cols>
    <col min="1" max="1" width="4.625" style="33" customWidth="1"/>
    <col min="2" max="2" width="8.625" style="33" customWidth="1"/>
    <col min="3" max="3" width="14" style="33" customWidth="1"/>
    <col min="4" max="4" width="9.875" style="33" customWidth="1"/>
    <col min="5" max="5" width="10" style="33" customWidth="1"/>
    <col min="6" max="6" width="12.25" style="33" customWidth="1"/>
    <col min="7" max="7" width="7.125" style="33" customWidth="1"/>
    <col min="8" max="8" width="10.375" style="33" customWidth="1"/>
    <col min="9" max="9" width="11.125" style="33" customWidth="1"/>
    <col min="10" max="10" width="10.625" style="33" customWidth="1"/>
    <col min="11" max="11" width="11.75" style="33" customWidth="1"/>
    <col min="12" max="12" width="9.25" style="33" customWidth="1"/>
    <col min="13" max="13" width="17.125" style="33" customWidth="1"/>
    <col min="14" max="16355" width="8.75" style="33"/>
    <col min="16356" max="16384" width="8.75" style="34"/>
  </cols>
  <sheetData>
    <row r="1" s="33" customFormat="1" ht="63.95" customHeight="1" spans="1:13">
      <c r="A1" s="11" t="s">
        <v>0</v>
      </c>
      <c r="B1" s="11" t="s">
        <v>1</v>
      </c>
      <c r="C1" s="11" t="s">
        <v>2</v>
      </c>
      <c r="D1" s="13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11" t="s">
        <v>11</v>
      </c>
      <c r="M1" s="11" t="s">
        <v>12</v>
      </c>
    </row>
    <row r="2" s="33" customFormat="1" ht="21.95" customHeight="1" spans="1:13">
      <c r="A2" s="15">
        <v>1</v>
      </c>
      <c r="B2" s="35" t="s">
        <v>13</v>
      </c>
      <c r="C2" s="35" t="s">
        <v>14</v>
      </c>
      <c r="D2" s="15" t="s">
        <v>15</v>
      </c>
      <c r="E2" s="18">
        <v>2</v>
      </c>
      <c r="F2" s="18">
        <v>1</v>
      </c>
      <c r="G2" s="18">
        <v>1</v>
      </c>
      <c r="H2" s="18"/>
      <c r="I2" s="18"/>
      <c r="J2" s="18"/>
      <c r="K2" s="18"/>
      <c r="L2" s="18"/>
      <c r="M2" s="18"/>
    </row>
    <row r="3" s="33" customFormat="1" ht="21.95" customHeight="1" spans="1:13">
      <c r="A3" s="15">
        <v>2</v>
      </c>
      <c r="B3" s="35" t="s">
        <v>16</v>
      </c>
      <c r="C3" s="35" t="s">
        <v>17</v>
      </c>
      <c r="D3" s="15" t="s">
        <v>18</v>
      </c>
      <c r="E3" s="18">
        <v>2</v>
      </c>
      <c r="F3" s="18"/>
      <c r="G3" s="18">
        <v>1</v>
      </c>
      <c r="H3" s="18">
        <v>1</v>
      </c>
      <c r="I3" s="18">
        <v>1</v>
      </c>
      <c r="J3" s="18"/>
      <c r="K3" s="18"/>
      <c r="L3" s="18">
        <v>100</v>
      </c>
      <c r="M3" s="18"/>
    </row>
    <row r="4" s="33" customFormat="1" ht="21.95" customHeight="1" spans="1:13">
      <c r="A4" s="15">
        <v>4</v>
      </c>
      <c r="B4" s="35" t="s">
        <v>19</v>
      </c>
      <c r="C4" s="35" t="s">
        <v>20</v>
      </c>
      <c r="D4" s="15" t="s">
        <v>21</v>
      </c>
      <c r="E4" s="18"/>
      <c r="F4" s="18"/>
      <c r="G4" s="18">
        <v>1</v>
      </c>
      <c r="H4" s="18">
        <v>2</v>
      </c>
      <c r="I4" s="18">
        <v>1</v>
      </c>
      <c r="J4" s="18">
        <v>1</v>
      </c>
      <c r="K4" s="18"/>
      <c r="L4" s="18">
        <v>100</v>
      </c>
      <c r="M4" s="18"/>
    </row>
    <row r="5" s="33" customFormat="1" ht="21.95" customHeight="1" spans="1:13">
      <c r="A5" s="15">
        <v>5</v>
      </c>
      <c r="B5" s="35" t="s">
        <v>22</v>
      </c>
      <c r="C5" s="35" t="s">
        <v>23</v>
      </c>
      <c r="D5" s="15" t="s">
        <v>24</v>
      </c>
      <c r="E5" s="18">
        <v>3</v>
      </c>
      <c r="F5" s="18"/>
      <c r="G5" s="18">
        <v>2</v>
      </c>
      <c r="H5" s="18"/>
      <c r="I5" s="18">
        <v>1</v>
      </c>
      <c r="J5" s="18">
        <v>1</v>
      </c>
      <c r="K5" s="18">
        <v>1</v>
      </c>
      <c r="L5" s="18">
        <v>100</v>
      </c>
      <c r="M5" s="43"/>
    </row>
    <row r="6" s="33" customFormat="1" ht="21.95" customHeight="1" spans="1:13">
      <c r="A6" s="15">
        <v>6</v>
      </c>
      <c r="B6" s="35" t="s">
        <v>25</v>
      </c>
      <c r="C6" s="35" t="s">
        <v>26</v>
      </c>
      <c r="D6" s="15" t="s">
        <v>27</v>
      </c>
      <c r="E6" s="18">
        <v>2</v>
      </c>
      <c r="F6" s="18"/>
      <c r="G6" s="18">
        <v>1</v>
      </c>
      <c r="H6" s="18">
        <v>1</v>
      </c>
      <c r="I6" s="18">
        <v>1</v>
      </c>
      <c r="J6" s="18"/>
      <c r="K6" s="18"/>
      <c r="L6" s="18">
        <v>100</v>
      </c>
      <c r="M6" s="18"/>
    </row>
    <row r="7" s="33" customFormat="1" ht="21.95" customHeight="1" spans="1:13">
      <c r="A7" s="15">
        <v>7</v>
      </c>
      <c r="B7" s="35" t="s">
        <v>28</v>
      </c>
      <c r="C7" s="35" t="s">
        <v>29</v>
      </c>
      <c r="D7" s="15" t="s">
        <v>27</v>
      </c>
      <c r="E7" s="18">
        <v>8</v>
      </c>
      <c r="F7" s="18"/>
      <c r="G7" s="18">
        <v>2</v>
      </c>
      <c r="H7" s="18"/>
      <c r="I7" s="18">
        <v>1</v>
      </c>
      <c r="J7" s="18">
        <v>1</v>
      </c>
      <c r="K7" s="18"/>
      <c r="L7" s="18">
        <v>100</v>
      </c>
      <c r="M7" s="43"/>
    </row>
    <row r="8" s="33" customFormat="1" ht="21.95" customHeight="1" spans="1:13">
      <c r="A8" s="15">
        <v>8</v>
      </c>
      <c r="B8" s="35" t="s">
        <v>30</v>
      </c>
      <c r="C8" s="35" t="s">
        <v>31</v>
      </c>
      <c r="D8" s="15" t="s">
        <v>27</v>
      </c>
      <c r="E8" s="18">
        <v>2</v>
      </c>
      <c r="F8" s="18">
        <v>1</v>
      </c>
      <c r="G8" s="18">
        <v>2</v>
      </c>
      <c r="H8" s="18"/>
      <c r="I8" s="18">
        <v>1</v>
      </c>
      <c r="J8" s="18"/>
      <c r="K8" s="18"/>
      <c r="L8" s="18">
        <v>100</v>
      </c>
      <c r="M8" s="18"/>
    </row>
    <row r="9" s="33" customFormat="1" ht="21.95" customHeight="1" spans="1:13">
      <c r="A9" s="15" t="s">
        <v>32</v>
      </c>
      <c r="B9" s="15"/>
      <c r="C9" s="15"/>
      <c r="D9" s="15"/>
      <c r="E9" s="18">
        <f t="shared" ref="E9:L9" si="0">SUM(E2:E8)</f>
        <v>19</v>
      </c>
      <c r="F9" s="18">
        <f t="shared" si="0"/>
        <v>2</v>
      </c>
      <c r="G9" s="18">
        <f t="shared" si="0"/>
        <v>10</v>
      </c>
      <c r="H9" s="18">
        <f t="shared" si="0"/>
        <v>4</v>
      </c>
      <c r="I9" s="18">
        <f t="shared" si="0"/>
        <v>6</v>
      </c>
      <c r="J9" s="18">
        <f t="shared" si="0"/>
        <v>3</v>
      </c>
      <c r="K9" s="18">
        <f t="shared" si="0"/>
        <v>1</v>
      </c>
      <c r="L9" s="18">
        <f t="shared" si="0"/>
        <v>600</v>
      </c>
      <c r="M9" s="18"/>
    </row>
    <row r="10" s="33" customFormat="1" ht="54.95" customHeight="1" spans="1:13">
      <c r="A10" s="36" t="s">
        <v>33</v>
      </c>
      <c r="B10" s="37"/>
      <c r="C10" s="37"/>
      <c r="D10" s="38"/>
      <c r="E10" s="39" t="s">
        <v>34</v>
      </c>
      <c r="F10" s="40" t="s">
        <v>35</v>
      </c>
      <c r="G10" s="40" t="s">
        <v>36</v>
      </c>
      <c r="H10" s="39"/>
      <c r="I10" s="40" t="s">
        <v>37</v>
      </c>
      <c r="J10" s="44" t="s">
        <v>38</v>
      </c>
      <c r="K10" s="44" t="s">
        <v>38</v>
      </c>
      <c r="L10" s="39"/>
      <c r="M10" s="39"/>
    </row>
    <row r="11" spans="1:13">
      <c r="A11" s="41"/>
      <c r="B11" s="41"/>
      <c r="C11" s="42" t="s">
        <v>39</v>
      </c>
      <c r="D11" s="42"/>
      <c r="E11" s="42">
        <v>5</v>
      </c>
      <c r="F11" s="42"/>
      <c r="G11" s="41"/>
      <c r="H11" s="41"/>
      <c r="I11" s="41"/>
      <c r="J11" s="41"/>
      <c r="K11" s="41"/>
      <c r="L11" s="41"/>
      <c r="M11" s="41">
        <v>25.12</v>
      </c>
    </row>
  </sheetData>
  <mergeCells count="2">
    <mergeCell ref="A9:D9"/>
    <mergeCell ref="A10:D1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J7" sqref="J7"/>
    </sheetView>
  </sheetViews>
  <sheetFormatPr defaultColWidth="9" defaultRowHeight="13.5" outlineLevelCol="4"/>
  <cols>
    <col min="2" max="2" width="18.875" customWidth="1"/>
    <col min="5" max="5" width="23.25" customWidth="1"/>
  </cols>
  <sheetData>
    <row r="1" ht="38" customHeight="1" spans="1:5">
      <c r="A1" s="27" t="s">
        <v>40</v>
      </c>
      <c r="B1" s="28"/>
      <c r="C1" s="28"/>
      <c r="D1" s="28"/>
      <c r="E1" s="28"/>
    </row>
    <row r="2" ht="29" customHeight="1" spans="1:5">
      <c r="A2" s="29" t="s">
        <v>0</v>
      </c>
      <c r="B2" s="30" t="s">
        <v>41</v>
      </c>
      <c r="C2" s="30" t="s">
        <v>42</v>
      </c>
      <c r="D2" s="30" t="s">
        <v>43</v>
      </c>
      <c r="E2" s="30" t="s">
        <v>44</v>
      </c>
    </row>
    <row r="3" ht="27" customHeight="1" spans="1:5">
      <c r="A3" s="31">
        <v>1</v>
      </c>
      <c r="B3" s="32" t="s">
        <v>45</v>
      </c>
      <c r="C3" s="32" t="s">
        <v>46</v>
      </c>
      <c r="D3" s="32">
        <v>55</v>
      </c>
      <c r="E3" s="32" t="s">
        <v>47</v>
      </c>
    </row>
    <row r="4" ht="31" customHeight="1" spans="1:5">
      <c r="A4" s="31">
        <v>2</v>
      </c>
      <c r="B4" s="32" t="s">
        <v>48</v>
      </c>
      <c r="C4" s="32" t="s">
        <v>46</v>
      </c>
      <c r="D4" s="32">
        <v>430</v>
      </c>
      <c r="E4" s="32"/>
    </row>
    <row r="5" ht="30" spans="1:5">
      <c r="A5" s="31">
        <v>3</v>
      </c>
      <c r="B5" s="32" t="s">
        <v>49</v>
      </c>
      <c r="C5" s="32" t="s">
        <v>50</v>
      </c>
      <c r="D5" s="32">
        <v>1</v>
      </c>
      <c r="E5" s="32" t="s">
        <v>51</v>
      </c>
    </row>
    <row r="6" ht="30" spans="1:5">
      <c r="A6" s="31">
        <v>4</v>
      </c>
      <c r="B6" s="32" t="s">
        <v>52</v>
      </c>
      <c r="C6" s="32" t="s">
        <v>50</v>
      </c>
      <c r="D6" s="32">
        <v>1</v>
      </c>
      <c r="E6" s="32" t="s">
        <v>53</v>
      </c>
    </row>
    <row r="7" ht="26" customHeight="1" spans="1:5">
      <c r="A7" s="31">
        <v>5</v>
      </c>
      <c r="B7" s="32" t="s">
        <v>54</v>
      </c>
      <c r="C7" s="32" t="s">
        <v>46</v>
      </c>
      <c r="D7" s="32">
        <v>1100</v>
      </c>
      <c r="E7" s="32" t="s">
        <v>55</v>
      </c>
    </row>
    <row r="8" ht="26" customHeight="1" spans="1:5">
      <c r="A8" s="31">
        <v>6</v>
      </c>
      <c r="B8" s="32" t="s">
        <v>56</v>
      </c>
      <c r="C8" s="32" t="s">
        <v>46</v>
      </c>
      <c r="D8" s="32">
        <v>20</v>
      </c>
      <c r="E8" s="32"/>
    </row>
    <row r="9" ht="26" customHeight="1" spans="1:5">
      <c r="A9" s="31">
        <v>7</v>
      </c>
      <c r="B9" s="32" t="s">
        <v>57</v>
      </c>
      <c r="C9" s="32" t="s">
        <v>58</v>
      </c>
      <c r="D9" s="32">
        <v>30</v>
      </c>
      <c r="E9" s="32" t="s">
        <v>59</v>
      </c>
    </row>
    <row r="10" ht="26" customHeight="1" spans="1:5">
      <c r="A10" s="31">
        <v>8</v>
      </c>
      <c r="B10" s="32" t="s">
        <v>60</v>
      </c>
      <c r="C10" s="32" t="s">
        <v>46</v>
      </c>
      <c r="D10" s="32">
        <v>2000</v>
      </c>
      <c r="E10" s="32"/>
    </row>
    <row r="11" ht="26" customHeight="1" spans="1:5">
      <c r="A11" s="31">
        <v>9</v>
      </c>
      <c r="B11" s="32" t="s">
        <v>61</v>
      </c>
      <c r="C11" s="32" t="s">
        <v>46</v>
      </c>
      <c r="D11" s="32">
        <v>2000</v>
      </c>
      <c r="E11" s="32"/>
    </row>
    <row r="12" ht="27" spans="1:5">
      <c r="A12" s="31">
        <v>10</v>
      </c>
      <c r="B12" s="32" t="s">
        <v>62</v>
      </c>
      <c r="C12" s="32" t="s">
        <v>63</v>
      </c>
      <c r="D12" s="32">
        <v>1</v>
      </c>
      <c r="E12" s="32" t="s">
        <v>64</v>
      </c>
    </row>
  </sheetData>
  <mergeCells count="1">
    <mergeCell ref="A1:E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10" workbookViewId="0">
      <selection activeCell="G8" sqref="G8:G13"/>
    </sheetView>
  </sheetViews>
  <sheetFormatPr defaultColWidth="9" defaultRowHeight="13.5" outlineLevelCol="7"/>
  <cols>
    <col min="3" max="3" width="15" customWidth="1"/>
    <col min="4" max="4" width="18.25" customWidth="1"/>
    <col min="5" max="5" width="10.125" customWidth="1"/>
    <col min="6" max="6" width="46.625" customWidth="1"/>
    <col min="7" max="7" width="12.875" customWidth="1"/>
    <col min="8" max="8" width="23.75" customWidth="1"/>
  </cols>
  <sheetData>
    <row r="1" ht="22" customHeight="1" spans="1:8">
      <c r="A1" s="11" t="s">
        <v>0</v>
      </c>
      <c r="B1" s="12" t="s">
        <v>1</v>
      </c>
      <c r="C1" s="11" t="s">
        <v>2</v>
      </c>
      <c r="D1" s="13" t="s">
        <v>3</v>
      </c>
      <c r="E1" s="11" t="s">
        <v>65</v>
      </c>
      <c r="F1" s="13" t="s">
        <v>66</v>
      </c>
      <c r="G1" s="11" t="s">
        <v>67</v>
      </c>
      <c r="H1" s="13" t="s">
        <v>68</v>
      </c>
    </row>
    <row r="2" ht="36" customHeight="1" spans="1:8">
      <c r="A2" s="11"/>
      <c r="B2" s="14"/>
      <c r="C2" s="11"/>
      <c r="D2" s="13"/>
      <c r="E2" s="11"/>
      <c r="F2" s="13"/>
      <c r="G2" s="11"/>
      <c r="H2" s="13"/>
    </row>
    <row r="3" ht="20" customHeight="1" spans="1:8">
      <c r="A3" s="15">
        <v>1</v>
      </c>
      <c r="B3" s="15" t="s">
        <v>69</v>
      </c>
      <c r="C3" s="16" t="s">
        <v>70</v>
      </c>
      <c r="D3" s="15" t="s">
        <v>71</v>
      </c>
      <c r="E3" s="16">
        <v>284.7</v>
      </c>
      <c r="F3" s="15" t="s">
        <v>72</v>
      </c>
      <c r="G3" s="17">
        <v>2</v>
      </c>
      <c r="H3" s="18" t="s">
        <v>73</v>
      </c>
    </row>
    <row r="4" ht="20" customHeight="1" spans="1:8">
      <c r="A4" s="15">
        <v>2</v>
      </c>
      <c r="B4" s="15" t="s">
        <v>74</v>
      </c>
      <c r="C4" s="16" t="s">
        <v>75</v>
      </c>
      <c r="D4" s="15" t="s">
        <v>76</v>
      </c>
      <c r="E4" s="16">
        <v>468.6</v>
      </c>
      <c r="F4" s="15" t="s">
        <v>72</v>
      </c>
      <c r="G4" s="17">
        <v>2</v>
      </c>
      <c r="H4" s="18" t="s">
        <v>73</v>
      </c>
    </row>
    <row r="5" ht="20" customHeight="1" spans="1:8">
      <c r="A5" s="15">
        <v>3</v>
      </c>
      <c r="B5" s="15" t="s">
        <v>77</v>
      </c>
      <c r="C5" s="16" t="s">
        <v>78</v>
      </c>
      <c r="D5" s="15" t="s">
        <v>79</v>
      </c>
      <c r="E5" s="16">
        <v>439.4</v>
      </c>
      <c r="F5" s="15" t="s">
        <v>72</v>
      </c>
      <c r="G5" s="17">
        <v>4</v>
      </c>
      <c r="H5" s="18" t="s">
        <v>73</v>
      </c>
    </row>
    <row r="6" ht="20" customHeight="1" spans="1:8">
      <c r="A6" s="15">
        <v>4</v>
      </c>
      <c r="B6" s="15" t="s">
        <v>80</v>
      </c>
      <c r="C6" s="16" t="s">
        <v>81</v>
      </c>
      <c r="D6" s="15" t="s">
        <v>82</v>
      </c>
      <c r="E6" s="16">
        <v>119</v>
      </c>
      <c r="F6" s="15" t="s">
        <v>83</v>
      </c>
      <c r="G6" s="17">
        <v>1</v>
      </c>
      <c r="H6" s="18" t="s">
        <v>73</v>
      </c>
    </row>
    <row r="7" ht="20" customHeight="1" spans="1:8">
      <c r="A7" s="15">
        <v>5</v>
      </c>
      <c r="B7" s="15" t="s">
        <v>84</v>
      </c>
      <c r="C7" s="16" t="s">
        <v>85</v>
      </c>
      <c r="D7" s="15" t="s">
        <v>86</v>
      </c>
      <c r="E7" s="16">
        <v>295.1</v>
      </c>
      <c r="F7" s="15" t="s">
        <v>83</v>
      </c>
      <c r="G7" s="17">
        <v>2</v>
      </c>
      <c r="H7" s="18" t="s">
        <v>73</v>
      </c>
    </row>
    <row r="8" ht="20" customHeight="1" spans="1:8">
      <c r="A8" s="15">
        <v>6</v>
      </c>
      <c r="B8" s="15" t="s">
        <v>87</v>
      </c>
      <c r="C8" s="16" t="s">
        <v>88</v>
      </c>
      <c r="D8" s="15" t="s">
        <v>27</v>
      </c>
      <c r="E8" s="16">
        <v>436.1</v>
      </c>
      <c r="F8" s="15" t="s">
        <v>89</v>
      </c>
      <c r="G8" s="19">
        <v>2</v>
      </c>
      <c r="H8" s="20" t="s">
        <v>90</v>
      </c>
    </row>
    <row r="9" ht="20" customHeight="1" spans="1:8">
      <c r="A9" s="15">
        <v>7</v>
      </c>
      <c r="B9" s="15" t="s">
        <v>91</v>
      </c>
      <c r="C9" s="16" t="s">
        <v>92</v>
      </c>
      <c r="D9" s="15" t="s">
        <v>27</v>
      </c>
      <c r="E9" s="16">
        <v>1128.65</v>
      </c>
      <c r="F9" s="15" t="s">
        <v>93</v>
      </c>
      <c r="G9" s="19">
        <v>3</v>
      </c>
      <c r="H9" s="20" t="s">
        <v>90</v>
      </c>
    </row>
    <row r="10" ht="20" customHeight="1" spans="1:8">
      <c r="A10" s="15">
        <v>8</v>
      </c>
      <c r="B10" s="15" t="s">
        <v>94</v>
      </c>
      <c r="C10" s="16" t="s">
        <v>95</v>
      </c>
      <c r="D10" s="15" t="s">
        <v>27</v>
      </c>
      <c r="E10" s="16">
        <v>317.22</v>
      </c>
      <c r="F10" s="15" t="s">
        <v>96</v>
      </c>
      <c r="G10" s="19">
        <v>2</v>
      </c>
      <c r="H10" s="20" t="s">
        <v>90</v>
      </c>
    </row>
    <row r="11" ht="20" customHeight="1" spans="1:8">
      <c r="A11" s="15">
        <v>9</v>
      </c>
      <c r="B11" s="15" t="s">
        <v>97</v>
      </c>
      <c r="C11" s="16" t="s">
        <v>98</v>
      </c>
      <c r="D11" s="15" t="s">
        <v>27</v>
      </c>
      <c r="E11" s="16">
        <v>641.26</v>
      </c>
      <c r="F11" s="15" t="s">
        <v>99</v>
      </c>
      <c r="G11" s="19">
        <v>2</v>
      </c>
      <c r="H11" s="20" t="s">
        <v>90</v>
      </c>
    </row>
    <row r="12" ht="20" customHeight="1" spans="1:8">
      <c r="A12" s="15">
        <v>10</v>
      </c>
      <c r="B12" s="15" t="s">
        <v>100</v>
      </c>
      <c r="C12" s="16" t="s">
        <v>101</v>
      </c>
      <c r="D12" s="15" t="s">
        <v>27</v>
      </c>
      <c r="E12" s="16">
        <v>361.45</v>
      </c>
      <c r="F12" s="15" t="s">
        <v>102</v>
      </c>
      <c r="G12" s="21">
        <v>2</v>
      </c>
      <c r="H12" s="20" t="s">
        <v>90</v>
      </c>
    </row>
    <row r="13" ht="20" customHeight="1" spans="1:8">
      <c r="A13" s="15">
        <v>11</v>
      </c>
      <c r="B13" s="15" t="s">
        <v>103</v>
      </c>
      <c r="C13" s="16" t="s">
        <v>104</v>
      </c>
      <c r="D13" s="15" t="s">
        <v>27</v>
      </c>
      <c r="E13" s="16">
        <v>1592.97</v>
      </c>
      <c r="F13" s="15" t="s">
        <v>105</v>
      </c>
      <c r="G13" s="21">
        <v>3</v>
      </c>
      <c r="H13" s="20" t="s">
        <v>90</v>
      </c>
    </row>
    <row r="14" ht="20" customHeight="1" spans="1:8">
      <c r="A14" s="15">
        <v>12</v>
      </c>
      <c r="B14" s="15" t="s">
        <v>106</v>
      </c>
      <c r="C14" s="16" t="s">
        <v>107</v>
      </c>
      <c r="D14" s="15" t="s">
        <v>86</v>
      </c>
      <c r="E14" s="16">
        <v>542.6</v>
      </c>
      <c r="F14" s="20" t="s">
        <v>108</v>
      </c>
      <c r="G14" s="22">
        <v>1</v>
      </c>
      <c r="H14" s="23" t="s">
        <v>109</v>
      </c>
    </row>
    <row r="15" ht="20" customHeight="1" spans="1:8">
      <c r="A15" s="15">
        <v>13</v>
      </c>
      <c r="B15" s="15" t="s">
        <v>110</v>
      </c>
      <c r="C15" s="16" t="s">
        <v>111</v>
      </c>
      <c r="D15" s="15" t="s">
        <v>86</v>
      </c>
      <c r="E15" s="16">
        <v>139.7</v>
      </c>
      <c r="F15" s="20" t="s">
        <v>108</v>
      </c>
      <c r="G15" s="22">
        <v>1</v>
      </c>
      <c r="H15" s="23" t="s">
        <v>109</v>
      </c>
    </row>
    <row r="16" ht="20" customHeight="1" spans="1:8">
      <c r="A16" s="15">
        <v>14</v>
      </c>
      <c r="B16" s="15" t="s">
        <v>112</v>
      </c>
      <c r="C16" s="16" t="s">
        <v>113</v>
      </c>
      <c r="D16" s="15" t="s">
        <v>86</v>
      </c>
      <c r="E16" s="16">
        <v>271</v>
      </c>
      <c r="F16" s="20" t="s">
        <v>108</v>
      </c>
      <c r="G16" s="22">
        <v>1</v>
      </c>
      <c r="H16" s="23" t="s">
        <v>109</v>
      </c>
    </row>
    <row r="17" ht="20" customHeight="1" spans="1:8">
      <c r="A17" s="15">
        <v>15</v>
      </c>
      <c r="B17" s="15" t="s">
        <v>114</v>
      </c>
      <c r="C17" s="16" t="s">
        <v>115</v>
      </c>
      <c r="D17" s="15" t="s">
        <v>116</v>
      </c>
      <c r="E17" s="16">
        <v>170.4</v>
      </c>
      <c r="F17" s="20" t="s">
        <v>108</v>
      </c>
      <c r="G17" s="22">
        <v>1</v>
      </c>
      <c r="H17" s="23" t="s">
        <v>109</v>
      </c>
    </row>
    <row r="18" ht="20" customHeight="1" spans="1:8">
      <c r="A18" s="15">
        <v>16</v>
      </c>
      <c r="B18" s="15" t="s">
        <v>117</v>
      </c>
      <c r="C18" s="16" t="s">
        <v>118</v>
      </c>
      <c r="D18" s="15" t="s">
        <v>86</v>
      </c>
      <c r="E18" s="16">
        <v>149.2</v>
      </c>
      <c r="F18" s="20" t="s">
        <v>108</v>
      </c>
      <c r="G18" s="22">
        <v>1</v>
      </c>
      <c r="H18" s="23" t="s">
        <v>109</v>
      </c>
    </row>
    <row r="19" ht="20" customHeight="1" spans="1:8">
      <c r="A19" s="15">
        <v>17</v>
      </c>
      <c r="B19" s="15" t="s">
        <v>119</v>
      </c>
      <c r="C19" s="16" t="s">
        <v>120</v>
      </c>
      <c r="D19" s="24" t="s">
        <v>86</v>
      </c>
      <c r="E19" s="16">
        <v>139.1</v>
      </c>
      <c r="F19" s="20" t="s">
        <v>108</v>
      </c>
      <c r="G19" s="22">
        <v>1</v>
      </c>
      <c r="H19" s="23" t="s">
        <v>109</v>
      </c>
    </row>
    <row r="20" ht="20" customHeight="1" spans="1:8">
      <c r="A20" s="15">
        <v>18</v>
      </c>
      <c r="B20" s="15" t="s">
        <v>121</v>
      </c>
      <c r="C20" s="24" t="s">
        <v>122</v>
      </c>
      <c r="D20" s="15" t="s">
        <v>86</v>
      </c>
      <c r="E20" s="16">
        <v>283.3</v>
      </c>
      <c r="F20" s="20" t="s">
        <v>108</v>
      </c>
      <c r="G20" s="22">
        <v>1</v>
      </c>
      <c r="H20" s="23" t="s">
        <v>109</v>
      </c>
    </row>
    <row r="21" ht="20" customHeight="1" spans="1:8">
      <c r="A21" s="15">
        <v>19</v>
      </c>
      <c r="B21" s="15" t="s">
        <v>123</v>
      </c>
      <c r="C21" s="24" t="s">
        <v>124</v>
      </c>
      <c r="D21" s="15" t="s">
        <v>125</v>
      </c>
      <c r="E21" s="16"/>
      <c r="F21" s="20" t="s">
        <v>108</v>
      </c>
      <c r="G21" s="25">
        <v>1</v>
      </c>
      <c r="H21" s="23" t="s">
        <v>126</v>
      </c>
    </row>
    <row r="22" ht="20" customHeight="1" spans="1:8">
      <c r="A22" s="15">
        <v>20</v>
      </c>
      <c r="B22" s="15" t="s">
        <v>127</v>
      </c>
      <c r="C22" s="16" t="s">
        <v>128</v>
      </c>
      <c r="D22" s="15" t="s">
        <v>129</v>
      </c>
      <c r="E22" s="16">
        <v>607.9</v>
      </c>
      <c r="F22" s="20" t="s">
        <v>130</v>
      </c>
      <c r="G22" s="26">
        <v>1</v>
      </c>
      <c r="H22" s="20" t="s">
        <v>126</v>
      </c>
    </row>
    <row r="23" ht="20" customHeight="1" spans="1:8">
      <c r="A23" s="15">
        <v>21</v>
      </c>
      <c r="B23" s="15" t="s">
        <v>131</v>
      </c>
      <c r="C23" s="16" t="s">
        <v>132</v>
      </c>
      <c r="D23" s="15" t="s">
        <v>133</v>
      </c>
      <c r="E23" s="16">
        <v>334.3</v>
      </c>
      <c r="F23" s="20" t="s">
        <v>130</v>
      </c>
      <c r="G23" s="15">
        <v>1</v>
      </c>
      <c r="H23" s="20" t="s">
        <v>109</v>
      </c>
    </row>
    <row r="24" ht="20" customHeight="1" spans="1:8">
      <c r="A24" s="15">
        <v>22</v>
      </c>
      <c r="B24" s="15" t="s">
        <v>134</v>
      </c>
      <c r="C24" s="16" t="s">
        <v>135</v>
      </c>
      <c r="D24" s="15" t="s">
        <v>133</v>
      </c>
      <c r="E24" s="16">
        <v>113.9</v>
      </c>
      <c r="F24" s="20" t="s">
        <v>130</v>
      </c>
      <c r="G24" s="15">
        <v>1</v>
      </c>
      <c r="H24" s="20" t="s">
        <v>109</v>
      </c>
    </row>
    <row r="25" ht="20" customHeight="1" spans="1:8">
      <c r="A25" s="15">
        <v>23</v>
      </c>
      <c r="B25" s="15" t="s">
        <v>136</v>
      </c>
      <c r="C25" s="16" t="s">
        <v>137</v>
      </c>
      <c r="D25" s="15" t="s">
        <v>133</v>
      </c>
      <c r="E25" s="16">
        <v>356.4</v>
      </c>
      <c r="F25" s="20" t="s">
        <v>130</v>
      </c>
      <c r="G25" s="26">
        <v>2</v>
      </c>
      <c r="H25" s="20" t="s">
        <v>126</v>
      </c>
    </row>
    <row r="26" ht="20" customHeight="1" spans="1:8">
      <c r="A26" s="15">
        <v>24</v>
      </c>
      <c r="B26" s="15" t="s">
        <v>138</v>
      </c>
      <c r="C26" s="16" t="s">
        <v>139</v>
      </c>
      <c r="D26" s="15" t="s">
        <v>133</v>
      </c>
      <c r="E26" s="16">
        <v>42.5</v>
      </c>
      <c r="F26" s="20" t="s">
        <v>130</v>
      </c>
      <c r="G26" s="15">
        <v>1</v>
      </c>
      <c r="H26" s="20" t="s">
        <v>109</v>
      </c>
    </row>
    <row r="27" ht="20" customHeight="1" spans="1:8">
      <c r="A27" s="15">
        <v>25</v>
      </c>
      <c r="B27" s="15" t="s">
        <v>140</v>
      </c>
      <c r="C27" s="16" t="s">
        <v>141</v>
      </c>
      <c r="D27" s="15" t="s">
        <v>142</v>
      </c>
      <c r="E27" s="16">
        <v>471.6</v>
      </c>
      <c r="F27" s="20" t="s">
        <v>130</v>
      </c>
      <c r="G27" s="15">
        <v>1</v>
      </c>
      <c r="H27" s="20" t="s">
        <v>109</v>
      </c>
    </row>
    <row r="28" ht="20" customHeight="1" spans="1:8">
      <c r="A28" s="15">
        <v>26</v>
      </c>
      <c r="B28" s="15" t="s">
        <v>143</v>
      </c>
      <c r="C28" s="18" t="s">
        <v>144</v>
      </c>
      <c r="D28" s="15" t="s">
        <v>142</v>
      </c>
      <c r="E28" s="18">
        <v>355.3</v>
      </c>
      <c r="F28" s="20" t="s">
        <v>130</v>
      </c>
      <c r="G28" s="15">
        <v>1</v>
      </c>
      <c r="H28" s="20" t="s">
        <v>109</v>
      </c>
    </row>
  </sheetData>
  <mergeCells count="8">
    <mergeCell ref="A1:A2"/>
    <mergeCell ref="B1:B2"/>
    <mergeCell ref="C1:C2"/>
    <mergeCell ref="D1:D2"/>
    <mergeCell ref="E1:E2"/>
    <mergeCell ref="F1:F2"/>
    <mergeCell ref="G1:G2"/>
    <mergeCell ref="H1:H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9"/>
  <sheetViews>
    <sheetView topLeftCell="A63" workbookViewId="0">
      <selection activeCell="G76" sqref="G76"/>
    </sheetView>
  </sheetViews>
  <sheetFormatPr defaultColWidth="9" defaultRowHeight="13.5"/>
  <cols>
    <col min="1" max="2" width="9" style="1"/>
    <col min="3" max="3" width="25.375" style="1" customWidth="1"/>
    <col min="4" max="4" width="13.25" style="1" customWidth="1"/>
    <col min="5" max="5" width="24.625" style="2" customWidth="1"/>
    <col min="6" max="6" width="12.875" style="1" customWidth="1"/>
    <col min="7" max="7" width="30.375" style="1" customWidth="1"/>
    <col min="8" max="8" width="15.625" style="1" customWidth="1"/>
  </cols>
  <sheetData>
    <row r="1" ht="37" customHeight="1" spans="1:9">
      <c r="A1" s="3" t="s">
        <v>0</v>
      </c>
      <c r="B1" s="3" t="s">
        <v>1</v>
      </c>
      <c r="C1" s="3" t="s">
        <v>2</v>
      </c>
      <c r="D1" s="3" t="s">
        <v>3</v>
      </c>
      <c r="E1" s="4" t="s">
        <v>66</v>
      </c>
      <c r="F1" s="3" t="s">
        <v>145</v>
      </c>
      <c r="G1" s="3" t="s">
        <v>146</v>
      </c>
      <c r="H1" s="3" t="s">
        <v>147</v>
      </c>
      <c r="I1" s="3" t="s">
        <v>148</v>
      </c>
    </row>
    <row r="2" ht="40.5" spans="1:9">
      <c r="A2" s="3">
        <v>1</v>
      </c>
      <c r="B2" s="3" t="s">
        <v>149</v>
      </c>
      <c r="C2" s="3" t="s">
        <v>150</v>
      </c>
      <c r="D2" s="3" t="s">
        <v>151</v>
      </c>
      <c r="E2" s="4" t="s">
        <v>152</v>
      </c>
      <c r="F2" s="5">
        <v>1</v>
      </c>
      <c r="G2" s="3" t="s">
        <v>109</v>
      </c>
      <c r="H2" s="6">
        <v>45338</v>
      </c>
      <c r="I2" s="9"/>
    </row>
    <row r="3" ht="40.5" spans="1:9">
      <c r="A3" s="3">
        <v>2</v>
      </c>
      <c r="B3" s="3" t="s">
        <v>153</v>
      </c>
      <c r="C3" s="3" t="s">
        <v>154</v>
      </c>
      <c r="D3" s="3" t="s">
        <v>151</v>
      </c>
      <c r="E3" s="4" t="s">
        <v>152</v>
      </c>
      <c r="F3" s="5">
        <v>1</v>
      </c>
      <c r="G3" s="3" t="s">
        <v>109</v>
      </c>
      <c r="H3" s="6">
        <v>45338</v>
      </c>
      <c r="I3" s="9"/>
    </row>
    <row r="4" ht="40.5" spans="1:9">
      <c r="A4" s="3">
        <v>3</v>
      </c>
      <c r="B4" s="3" t="s">
        <v>155</v>
      </c>
      <c r="C4" s="3" t="s">
        <v>156</v>
      </c>
      <c r="D4" s="3" t="s">
        <v>151</v>
      </c>
      <c r="E4" s="4" t="s">
        <v>152</v>
      </c>
      <c r="F4" s="5">
        <v>1</v>
      </c>
      <c r="G4" s="3" t="s">
        <v>109</v>
      </c>
      <c r="H4" s="6">
        <v>45338</v>
      </c>
      <c r="I4" s="9"/>
    </row>
    <row r="5" ht="40.5" spans="1:9">
      <c r="A5" s="3">
        <v>4</v>
      </c>
      <c r="B5" s="3" t="s">
        <v>157</v>
      </c>
      <c r="C5" s="3" t="s">
        <v>158</v>
      </c>
      <c r="D5" s="3" t="s">
        <v>151</v>
      </c>
      <c r="E5" s="4" t="s">
        <v>152</v>
      </c>
      <c r="F5" s="5">
        <v>1</v>
      </c>
      <c r="G5" s="3" t="s">
        <v>109</v>
      </c>
      <c r="H5" s="6">
        <v>45338</v>
      </c>
      <c r="I5" s="9"/>
    </row>
    <row r="6" ht="40.5" spans="1:9">
      <c r="A6" s="3">
        <v>5</v>
      </c>
      <c r="B6" s="3" t="s">
        <v>159</v>
      </c>
      <c r="C6" s="3" t="s">
        <v>160</v>
      </c>
      <c r="D6" s="3" t="s">
        <v>151</v>
      </c>
      <c r="E6" s="4" t="s">
        <v>152</v>
      </c>
      <c r="F6" s="5">
        <v>1</v>
      </c>
      <c r="G6" s="3" t="s">
        <v>109</v>
      </c>
      <c r="H6" s="6">
        <v>45338</v>
      </c>
      <c r="I6" s="9"/>
    </row>
    <row r="7" ht="40.5" spans="1:9">
      <c r="A7" s="3">
        <v>6</v>
      </c>
      <c r="B7" s="3" t="s">
        <v>161</v>
      </c>
      <c r="C7" s="3" t="s">
        <v>162</v>
      </c>
      <c r="D7" s="3" t="s">
        <v>151</v>
      </c>
      <c r="E7" s="4" t="s">
        <v>152</v>
      </c>
      <c r="F7" s="5">
        <v>2</v>
      </c>
      <c r="G7" s="3" t="s">
        <v>109</v>
      </c>
      <c r="H7" s="6">
        <v>45338</v>
      </c>
      <c r="I7" s="9"/>
    </row>
    <row r="8" ht="40.5" spans="1:9">
      <c r="A8" s="3">
        <v>7</v>
      </c>
      <c r="B8" s="3" t="s">
        <v>163</v>
      </c>
      <c r="C8" s="3" t="s">
        <v>164</v>
      </c>
      <c r="D8" s="3" t="s">
        <v>151</v>
      </c>
      <c r="E8" s="4" t="s">
        <v>152</v>
      </c>
      <c r="F8" s="5">
        <v>2</v>
      </c>
      <c r="G8" s="3" t="s">
        <v>109</v>
      </c>
      <c r="H8" s="6">
        <v>45338</v>
      </c>
      <c r="I8" s="9"/>
    </row>
    <row r="9" ht="40.5" spans="1:9">
      <c r="A9" s="3">
        <v>8</v>
      </c>
      <c r="B9" s="3" t="s">
        <v>165</v>
      </c>
      <c r="C9" s="3" t="s">
        <v>166</v>
      </c>
      <c r="D9" s="3" t="s">
        <v>151</v>
      </c>
      <c r="E9" s="4" t="s">
        <v>152</v>
      </c>
      <c r="F9" s="5">
        <v>2</v>
      </c>
      <c r="G9" s="3" t="s">
        <v>109</v>
      </c>
      <c r="H9" s="6">
        <v>45338</v>
      </c>
      <c r="I9" s="9"/>
    </row>
    <row r="10" ht="27" spans="1:9">
      <c r="A10" s="3">
        <v>9</v>
      </c>
      <c r="B10" s="3" t="s">
        <v>167</v>
      </c>
      <c r="C10" s="3" t="s">
        <v>168</v>
      </c>
      <c r="D10" s="3" t="s">
        <v>169</v>
      </c>
      <c r="E10" s="4" t="s">
        <v>170</v>
      </c>
      <c r="F10" s="3">
        <v>2</v>
      </c>
      <c r="G10" s="3" t="s">
        <v>126</v>
      </c>
      <c r="H10" s="6">
        <v>45266</v>
      </c>
      <c r="I10" s="9"/>
    </row>
    <row r="11" ht="27" spans="1:9">
      <c r="A11" s="3">
        <v>10</v>
      </c>
      <c r="B11" s="3" t="s">
        <v>171</v>
      </c>
      <c r="C11" s="3" t="s">
        <v>172</v>
      </c>
      <c r="D11" s="3" t="s">
        <v>173</v>
      </c>
      <c r="E11" s="4" t="s">
        <v>170</v>
      </c>
      <c r="F11" s="5">
        <v>1</v>
      </c>
      <c r="G11" s="3" t="s">
        <v>109</v>
      </c>
      <c r="H11" s="6">
        <v>45266</v>
      </c>
      <c r="I11" s="9"/>
    </row>
    <row r="12" ht="40.5" spans="1:9">
      <c r="A12" s="3">
        <v>11</v>
      </c>
      <c r="B12" s="3" t="s">
        <v>174</v>
      </c>
      <c r="C12" s="3" t="s">
        <v>175</v>
      </c>
      <c r="D12" s="3" t="s">
        <v>176</v>
      </c>
      <c r="E12" s="4" t="s">
        <v>177</v>
      </c>
      <c r="F12" s="5">
        <v>2</v>
      </c>
      <c r="G12" s="3" t="s">
        <v>109</v>
      </c>
      <c r="H12" s="6">
        <v>45250</v>
      </c>
      <c r="I12" s="9"/>
    </row>
    <row r="13" ht="40.5" spans="1:9">
      <c r="A13" s="3">
        <v>12</v>
      </c>
      <c r="B13" s="3" t="s">
        <v>178</v>
      </c>
      <c r="C13" s="3" t="s">
        <v>179</v>
      </c>
      <c r="D13" s="3" t="s">
        <v>176</v>
      </c>
      <c r="E13" s="4" t="s">
        <v>177</v>
      </c>
      <c r="F13" s="5">
        <v>1</v>
      </c>
      <c r="G13" s="3" t="s">
        <v>109</v>
      </c>
      <c r="H13" s="6">
        <v>45250</v>
      </c>
      <c r="I13" s="9"/>
    </row>
    <row r="14" ht="40.5" spans="1:9">
      <c r="A14" s="3">
        <v>13</v>
      </c>
      <c r="B14" s="3" t="s">
        <v>180</v>
      </c>
      <c r="C14" s="3" t="s">
        <v>181</v>
      </c>
      <c r="D14" s="3" t="s">
        <v>176</v>
      </c>
      <c r="E14" s="4" t="s">
        <v>177</v>
      </c>
      <c r="F14" s="5">
        <v>2</v>
      </c>
      <c r="G14" s="3" t="s">
        <v>109</v>
      </c>
      <c r="H14" s="6">
        <v>45250</v>
      </c>
      <c r="I14" s="9"/>
    </row>
    <row r="15" ht="40.5" spans="1:9">
      <c r="A15" s="3">
        <v>14</v>
      </c>
      <c r="B15" s="3" t="s">
        <v>182</v>
      </c>
      <c r="C15" s="3" t="s">
        <v>183</v>
      </c>
      <c r="D15" s="3" t="s">
        <v>176</v>
      </c>
      <c r="E15" s="4" t="s">
        <v>177</v>
      </c>
      <c r="F15" s="5">
        <v>1</v>
      </c>
      <c r="G15" s="3" t="s">
        <v>109</v>
      </c>
      <c r="H15" s="6">
        <v>45250</v>
      </c>
      <c r="I15" s="9"/>
    </row>
    <row r="16" ht="27" spans="1:9">
      <c r="A16" s="3">
        <v>15</v>
      </c>
      <c r="B16" s="3" t="s">
        <v>184</v>
      </c>
      <c r="C16" s="3" t="s">
        <v>185</v>
      </c>
      <c r="D16" s="3" t="s">
        <v>86</v>
      </c>
      <c r="E16" s="4" t="s">
        <v>186</v>
      </c>
      <c r="F16" s="5">
        <v>2</v>
      </c>
      <c r="G16" s="3" t="s">
        <v>109</v>
      </c>
      <c r="H16" s="6">
        <v>45458</v>
      </c>
      <c r="I16" s="9"/>
    </row>
    <row r="17" ht="27" spans="1:9">
      <c r="A17" s="3">
        <v>16</v>
      </c>
      <c r="B17" s="3" t="s">
        <v>187</v>
      </c>
      <c r="C17" s="3" t="s">
        <v>188</v>
      </c>
      <c r="D17" s="3" t="s">
        <v>86</v>
      </c>
      <c r="E17" s="4" t="s">
        <v>186</v>
      </c>
      <c r="F17" s="5">
        <v>2</v>
      </c>
      <c r="G17" s="3" t="s">
        <v>109</v>
      </c>
      <c r="H17" s="6">
        <v>45458</v>
      </c>
      <c r="I17" s="9"/>
    </row>
    <row r="18" ht="27" spans="1:9">
      <c r="A18" s="3">
        <v>17</v>
      </c>
      <c r="B18" s="3" t="s">
        <v>189</v>
      </c>
      <c r="C18" s="3" t="s">
        <v>190</v>
      </c>
      <c r="D18" s="3" t="s">
        <v>86</v>
      </c>
      <c r="E18" s="4" t="s">
        <v>186</v>
      </c>
      <c r="F18" s="5">
        <v>1</v>
      </c>
      <c r="G18" s="3" t="s">
        <v>109</v>
      </c>
      <c r="H18" s="6">
        <v>45458</v>
      </c>
      <c r="I18" s="9"/>
    </row>
    <row r="19" ht="27" spans="1:9">
      <c r="A19" s="3">
        <v>18</v>
      </c>
      <c r="B19" s="3" t="s">
        <v>191</v>
      </c>
      <c r="C19" s="3" t="s">
        <v>192</v>
      </c>
      <c r="D19" s="3" t="s">
        <v>18</v>
      </c>
      <c r="E19" s="4" t="s">
        <v>193</v>
      </c>
      <c r="F19" s="5">
        <v>2</v>
      </c>
      <c r="G19" s="3" t="s">
        <v>109</v>
      </c>
      <c r="H19" s="6">
        <v>45240</v>
      </c>
      <c r="I19" s="9"/>
    </row>
    <row r="20" ht="27" spans="1:9">
      <c r="A20" s="3">
        <v>19</v>
      </c>
      <c r="B20" s="3" t="s">
        <v>194</v>
      </c>
      <c r="C20" s="3" t="s">
        <v>195</v>
      </c>
      <c r="D20" s="3" t="s">
        <v>86</v>
      </c>
      <c r="E20" s="4" t="s">
        <v>196</v>
      </c>
      <c r="F20" s="7">
        <v>1</v>
      </c>
      <c r="G20" s="3" t="s">
        <v>197</v>
      </c>
      <c r="H20" s="6">
        <v>45400</v>
      </c>
      <c r="I20" s="9"/>
    </row>
    <row r="21" ht="27" spans="1:9">
      <c r="A21" s="3">
        <v>20</v>
      </c>
      <c r="B21" s="3" t="s">
        <v>198</v>
      </c>
      <c r="C21" s="3" t="s">
        <v>199</v>
      </c>
      <c r="D21" s="3" t="s">
        <v>200</v>
      </c>
      <c r="E21" s="4" t="s">
        <v>196</v>
      </c>
      <c r="F21" s="7">
        <v>1</v>
      </c>
      <c r="G21" s="3" t="s">
        <v>197</v>
      </c>
      <c r="H21" s="6">
        <v>45400</v>
      </c>
      <c r="I21" s="9"/>
    </row>
    <row r="22" ht="27" spans="1:9">
      <c r="A22" s="3">
        <v>21</v>
      </c>
      <c r="B22" s="3" t="s">
        <v>201</v>
      </c>
      <c r="C22" s="3" t="s">
        <v>202</v>
      </c>
      <c r="D22" s="3" t="s">
        <v>86</v>
      </c>
      <c r="E22" s="4" t="s">
        <v>196</v>
      </c>
      <c r="F22" s="7">
        <v>1</v>
      </c>
      <c r="G22" s="3" t="s">
        <v>197</v>
      </c>
      <c r="H22" s="6">
        <v>45400</v>
      </c>
      <c r="I22" s="9"/>
    </row>
    <row r="23" ht="27" spans="1:9">
      <c r="A23" s="3">
        <v>22</v>
      </c>
      <c r="B23" s="3" t="s">
        <v>203</v>
      </c>
      <c r="C23" s="3" t="s">
        <v>204</v>
      </c>
      <c r="D23" s="3" t="s">
        <v>86</v>
      </c>
      <c r="E23" s="4" t="s">
        <v>196</v>
      </c>
      <c r="F23" s="7">
        <v>1</v>
      </c>
      <c r="G23" s="3" t="s">
        <v>197</v>
      </c>
      <c r="H23" s="6">
        <v>45400</v>
      </c>
      <c r="I23" s="9"/>
    </row>
    <row r="24" ht="27" spans="1:9">
      <c r="A24" s="3">
        <v>23</v>
      </c>
      <c r="B24" s="3" t="s">
        <v>205</v>
      </c>
      <c r="C24" s="3" t="s">
        <v>206</v>
      </c>
      <c r="D24" s="3" t="s">
        <v>86</v>
      </c>
      <c r="E24" s="4" t="s">
        <v>196</v>
      </c>
      <c r="F24" s="7">
        <v>1</v>
      </c>
      <c r="G24" s="3" t="s">
        <v>197</v>
      </c>
      <c r="H24" s="6">
        <v>45400</v>
      </c>
      <c r="I24" s="9"/>
    </row>
    <row r="25" ht="27" spans="1:9">
      <c r="A25" s="3">
        <v>24</v>
      </c>
      <c r="B25" s="3" t="s">
        <v>207</v>
      </c>
      <c r="C25" s="3" t="s">
        <v>208</v>
      </c>
      <c r="D25" s="3" t="s">
        <v>200</v>
      </c>
      <c r="E25" s="4" t="s">
        <v>196</v>
      </c>
      <c r="F25" s="7">
        <v>2</v>
      </c>
      <c r="G25" s="3" t="s">
        <v>197</v>
      </c>
      <c r="H25" s="6">
        <v>45400</v>
      </c>
      <c r="I25" s="9"/>
    </row>
    <row r="26" ht="27" spans="1:9">
      <c r="A26" s="3">
        <v>25</v>
      </c>
      <c r="B26" s="3" t="s">
        <v>209</v>
      </c>
      <c r="C26" s="3" t="s">
        <v>210</v>
      </c>
      <c r="D26" s="3" t="s">
        <v>21</v>
      </c>
      <c r="E26" s="4" t="s">
        <v>211</v>
      </c>
      <c r="F26" s="5">
        <v>1</v>
      </c>
      <c r="G26" s="3" t="s">
        <v>212</v>
      </c>
      <c r="H26" s="6">
        <v>45512</v>
      </c>
      <c r="I26" s="9"/>
    </row>
    <row r="27" ht="27" spans="1:9">
      <c r="A27" s="3">
        <v>26</v>
      </c>
      <c r="B27" s="3" t="s">
        <v>213</v>
      </c>
      <c r="C27" s="3" t="s">
        <v>214</v>
      </c>
      <c r="D27" s="3" t="s">
        <v>21</v>
      </c>
      <c r="E27" s="4" t="s">
        <v>211</v>
      </c>
      <c r="F27" s="3">
        <v>3</v>
      </c>
      <c r="G27" s="3" t="s">
        <v>215</v>
      </c>
      <c r="H27" s="6">
        <v>45512</v>
      </c>
      <c r="I27" s="9"/>
    </row>
    <row r="28" ht="27" spans="1:9">
      <c r="A28" s="3">
        <v>27</v>
      </c>
      <c r="B28" s="3" t="s">
        <v>216</v>
      </c>
      <c r="C28" s="3" t="s">
        <v>217</v>
      </c>
      <c r="D28" s="3" t="s">
        <v>21</v>
      </c>
      <c r="E28" s="4" t="s">
        <v>211</v>
      </c>
      <c r="F28" s="5">
        <v>2</v>
      </c>
      <c r="G28" s="3" t="s">
        <v>212</v>
      </c>
      <c r="H28" s="6">
        <v>45512</v>
      </c>
      <c r="I28" s="9"/>
    </row>
    <row r="29" ht="27" spans="1:9">
      <c r="A29" s="3">
        <v>28</v>
      </c>
      <c r="B29" s="3" t="s">
        <v>218</v>
      </c>
      <c r="C29" s="3" t="s">
        <v>219</v>
      </c>
      <c r="D29" s="3" t="s">
        <v>220</v>
      </c>
      <c r="E29" s="4" t="s">
        <v>211</v>
      </c>
      <c r="F29" s="3">
        <f>1+2</f>
        <v>3</v>
      </c>
      <c r="G29" s="3" t="s">
        <v>221</v>
      </c>
      <c r="H29" s="6">
        <v>45512</v>
      </c>
      <c r="I29" s="9"/>
    </row>
    <row r="30" ht="27" spans="1:9">
      <c r="A30" s="3">
        <v>29</v>
      </c>
      <c r="B30" s="3" t="s">
        <v>222</v>
      </c>
      <c r="C30" s="3" t="s">
        <v>223</v>
      </c>
      <c r="D30" s="3" t="s">
        <v>220</v>
      </c>
      <c r="E30" s="4" t="s">
        <v>211</v>
      </c>
      <c r="F30" s="5">
        <v>1</v>
      </c>
      <c r="G30" s="3" t="s">
        <v>212</v>
      </c>
      <c r="H30" s="6">
        <v>45512</v>
      </c>
      <c r="I30" s="9"/>
    </row>
    <row r="31" ht="27" spans="1:9">
      <c r="A31" s="3">
        <v>30</v>
      </c>
      <c r="B31" s="3" t="s">
        <v>224</v>
      </c>
      <c r="C31" s="3" t="s">
        <v>225</v>
      </c>
      <c r="D31" s="3" t="s">
        <v>220</v>
      </c>
      <c r="E31" s="4" t="s">
        <v>211</v>
      </c>
      <c r="F31" s="5">
        <v>1</v>
      </c>
      <c r="G31" s="3" t="s">
        <v>212</v>
      </c>
      <c r="H31" s="6">
        <v>45512</v>
      </c>
      <c r="I31" s="9"/>
    </row>
    <row r="32" ht="27" spans="1:9">
      <c r="A32" s="3">
        <v>31</v>
      </c>
      <c r="B32" s="3" t="s">
        <v>226</v>
      </c>
      <c r="C32" s="3" t="s">
        <v>227</v>
      </c>
      <c r="D32" s="3" t="s">
        <v>220</v>
      </c>
      <c r="E32" s="4" t="s">
        <v>211</v>
      </c>
      <c r="F32" s="5">
        <v>1</v>
      </c>
      <c r="G32" s="3" t="s">
        <v>212</v>
      </c>
      <c r="H32" s="6">
        <v>45512</v>
      </c>
      <c r="I32" s="9"/>
    </row>
    <row r="33" ht="27" spans="1:9">
      <c r="A33" s="3">
        <v>32</v>
      </c>
      <c r="B33" s="3" t="s">
        <v>228</v>
      </c>
      <c r="C33" s="3" t="s">
        <v>229</v>
      </c>
      <c r="D33" s="3" t="s">
        <v>230</v>
      </c>
      <c r="E33" s="4" t="s">
        <v>211</v>
      </c>
      <c r="F33" s="3">
        <v>2</v>
      </c>
      <c r="G33" s="3" t="s">
        <v>231</v>
      </c>
      <c r="H33" s="6">
        <v>45512</v>
      </c>
      <c r="I33" s="9"/>
    </row>
    <row r="34" ht="27" spans="1:9">
      <c r="A34" s="3">
        <v>33</v>
      </c>
      <c r="B34" s="3" t="s">
        <v>232</v>
      </c>
      <c r="C34" s="3" t="s">
        <v>233</v>
      </c>
      <c r="D34" s="3" t="s">
        <v>234</v>
      </c>
      <c r="E34" s="4" t="s">
        <v>211</v>
      </c>
      <c r="F34" s="3">
        <v>3</v>
      </c>
      <c r="G34" s="3" t="s">
        <v>215</v>
      </c>
      <c r="H34" s="6">
        <v>45512</v>
      </c>
      <c r="I34" s="9" t="s">
        <v>235</v>
      </c>
    </row>
    <row r="35" ht="27" spans="1:9">
      <c r="A35" s="3">
        <v>34</v>
      </c>
      <c r="B35" s="3" t="s">
        <v>236</v>
      </c>
      <c r="C35" s="3" t="s">
        <v>237</v>
      </c>
      <c r="D35" s="3" t="s">
        <v>234</v>
      </c>
      <c r="E35" s="4" t="s">
        <v>211</v>
      </c>
      <c r="F35" s="5">
        <v>1</v>
      </c>
      <c r="G35" s="3" t="s">
        <v>212</v>
      </c>
      <c r="H35" s="6">
        <v>45512</v>
      </c>
      <c r="I35" s="9"/>
    </row>
    <row r="36" ht="27" spans="1:9">
      <c r="A36" s="3">
        <v>35</v>
      </c>
      <c r="B36" s="3" t="s">
        <v>140</v>
      </c>
      <c r="C36" s="3" t="s">
        <v>141</v>
      </c>
      <c r="D36" s="3" t="s">
        <v>234</v>
      </c>
      <c r="E36" s="4" t="s">
        <v>211</v>
      </c>
      <c r="F36" s="3">
        <v>1</v>
      </c>
      <c r="G36" s="3" t="s">
        <v>215</v>
      </c>
      <c r="H36" s="6">
        <v>45512</v>
      </c>
      <c r="I36" s="9"/>
    </row>
    <row r="37" ht="27" spans="1:9">
      <c r="A37" s="3">
        <v>36</v>
      </c>
      <c r="B37" s="3" t="s">
        <v>238</v>
      </c>
      <c r="C37" s="3" t="s">
        <v>239</v>
      </c>
      <c r="D37" s="3" t="s">
        <v>176</v>
      </c>
      <c r="E37" s="4" t="s">
        <v>240</v>
      </c>
      <c r="F37" s="5">
        <v>1</v>
      </c>
      <c r="G37" s="3" t="s">
        <v>241</v>
      </c>
      <c r="H37" s="6">
        <v>45266</v>
      </c>
      <c r="I37" s="9"/>
    </row>
    <row r="38" ht="27" spans="1:9">
      <c r="A38" s="3">
        <v>37</v>
      </c>
      <c r="B38" s="3" t="s">
        <v>242</v>
      </c>
      <c r="C38" s="3" t="s">
        <v>243</v>
      </c>
      <c r="D38" s="3" t="s">
        <v>176</v>
      </c>
      <c r="E38" s="4" t="s">
        <v>240</v>
      </c>
      <c r="F38" s="5">
        <v>1</v>
      </c>
      <c r="G38" s="3" t="s">
        <v>241</v>
      </c>
      <c r="H38" s="6">
        <v>45266</v>
      </c>
      <c r="I38" s="9"/>
    </row>
    <row r="39" ht="27" spans="1:9">
      <c r="A39" s="3">
        <v>38</v>
      </c>
      <c r="B39" s="3" t="s">
        <v>244</v>
      </c>
      <c r="C39" s="3" t="s">
        <v>245</v>
      </c>
      <c r="D39" s="3" t="s">
        <v>176</v>
      </c>
      <c r="E39" s="4" t="s">
        <v>240</v>
      </c>
      <c r="F39" s="3">
        <v>1</v>
      </c>
      <c r="G39" s="3" t="s">
        <v>246</v>
      </c>
      <c r="H39" s="6">
        <v>45266</v>
      </c>
      <c r="I39" s="9"/>
    </row>
    <row r="40" ht="27" spans="1:9">
      <c r="A40" s="3">
        <v>39</v>
      </c>
      <c r="B40" s="3" t="s">
        <v>247</v>
      </c>
      <c r="C40" s="3" t="s">
        <v>248</v>
      </c>
      <c r="D40" s="3" t="s">
        <v>176</v>
      </c>
      <c r="E40" s="4" t="s">
        <v>240</v>
      </c>
      <c r="F40" s="5">
        <v>1</v>
      </c>
      <c r="G40" s="3" t="s">
        <v>241</v>
      </c>
      <c r="H40" s="6">
        <v>45266</v>
      </c>
      <c r="I40" s="9"/>
    </row>
    <row r="41" ht="27" spans="1:9">
      <c r="A41" s="3">
        <v>40</v>
      </c>
      <c r="B41" s="3" t="s">
        <v>249</v>
      </c>
      <c r="C41" s="3" t="s">
        <v>250</v>
      </c>
      <c r="D41" s="3" t="s">
        <v>176</v>
      </c>
      <c r="E41" s="4" t="s">
        <v>240</v>
      </c>
      <c r="F41" s="5">
        <v>1</v>
      </c>
      <c r="G41" s="3" t="s">
        <v>241</v>
      </c>
      <c r="H41" s="6">
        <v>45266</v>
      </c>
      <c r="I41" s="9"/>
    </row>
    <row r="42" ht="27" spans="1:9">
      <c r="A42" s="3">
        <v>41</v>
      </c>
      <c r="B42" s="3" t="s">
        <v>251</v>
      </c>
      <c r="C42" s="3" t="s">
        <v>252</v>
      </c>
      <c r="D42" s="3" t="s">
        <v>176</v>
      </c>
      <c r="E42" s="4" t="s">
        <v>240</v>
      </c>
      <c r="F42" s="5">
        <v>1</v>
      </c>
      <c r="G42" s="3" t="s">
        <v>241</v>
      </c>
      <c r="H42" s="6">
        <v>45266</v>
      </c>
      <c r="I42" s="9"/>
    </row>
    <row r="43" ht="27" spans="1:9">
      <c r="A43" s="3">
        <v>42</v>
      </c>
      <c r="B43" s="3" t="s">
        <v>253</v>
      </c>
      <c r="C43" s="3" t="s">
        <v>254</v>
      </c>
      <c r="D43" s="3" t="s">
        <v>176</v>
      </c>
      <c r="E43" s="4" t="s">
        <v>240</v>
      </c>
      <c r="F43" s="5">
        <v>1</v>
      </c>
      <c r="G43" s="3" t="s">
        <v>241</v>
      </c>
      <c r="H43" s="6">
        <v>45266</v>
      </c>
      <c r="I43" s="9"/>
    </row>
    <row r="44" ht="27" spans="1:9">
      <c r="A44" s="3">
        <v>43</v>
      </c>
      <c r="B44" s="3" t="s">
        <v>255</v>
      </c>
      <c r="C44" s="3" t="s">
        <v>256</v>
      </c>
      <c r="D44" s="3" t="s">
        <v>257</v>
      </c>
      <c r="E44" s="4" t="s">
        <v>258</v>
      </c>
      <c r="F44" s="5">
        <v>1</v>
      </c>
      <c r="G44" s="3" t="s">
        <v>259</v>
      </c>
      <c r="H44" s="6">
        <v>45419</v>
      </c>
      <c r="I44" s="9"/>
    </row>
    <row r="45" ht="27" spans="1:9">
      <c r="A45" s="3">
        <v>44</v>
      </c>
      <c r="B45" s="3" t="s">
        <v>260</v>
      </c>
      <c r="C45" s="3" t="s">
        <v>261</v>
      </c>
      <c r="D45" s="3" t="s">
        <v>257</v>
      </c>
      <c r="E45" s="4" t="s">
        <v>258</v>
      </c>
      <c r="F45" s="5">
        <v>1</v>
      </c>
      <c r="G45" s="3" t="s">
        <v>259</v>
      </c>
      <c r="H45" s="6">
        <v>45419</v>
      </c>
      <c r="I45" s="9"/>
    </row>
    <row r="46" ht="27" spans="1:9">
      <c r="A46" s="3">
        <v>45</v>
      </c>
      <c r="B46" s="3" t="s">
        <v>262</v>
      </c>
      <c r="C46" s="3" t="s">
        <v>263</v>
      </c>
      <c r="D46" s="3" t="s">
        <v>257</v>
      </c>
      <c r="E46" s="4" t="s">
        <v>258</v>
      </c>
      <c r="F46" s="3">
        <v>1</v>
      </c>
      <c r="G46" s="3" t="s">
        <v>264</v>
      </c>
      <c r="H46" s="6">
        <v>45419</v>
      </c>
      <c r="I46" s="9"/>
    </row>
    <row r="47" ht="27" spans="1:9">
      <c r="A47" s="3">
        <v>46</v>
      </c>
      <c r="B47" s="3" t="s">
        <v>265</v>
      </c>
      <c r="C47" s="3" t="s">
        <v>266</v>
      </c>
      <c r="D47" s="3" t="s">
        <v>257</v>
      </c>
      <c r="E47" s="4" t="s">
        <v>258</v>
      </c>
      <c r="F47" s="3">
        <v>1</v>
      </c>
      <c r="G47" s="3" t="s">
        <v>264</v>
      </c>
      <c r="H47" s="6">
        <v>45419</v>
      </c>
      <c r="I47" s="9"/>
    </row>
    <row r="48" ht="27" spans="1:9">
      <c r="A48" s="3">
        <v>47</v>
      </c>
      <c r="B48" s="3" t="s">
        <v>267</v>
      </c>
      <c r="C48" s="3" t="s">
        <v>268</v>
      </c>
      <c r="D48" s="3" t="s">
        <v>257</v>
      </c>
      <c r="E48" s="4" t="s">
        <v>258</v>
      </c>
      <c r="F48" s="3">
        <v>1</v>
      </c>
      <c r="G48" s="3" t="s">
        <v>264</v>
      </c>
      <c r="H48" s="6">
        <v>45419</v>
      </c>
      <c r="I48" s="9"/>
    </row>
    <row r="49" ht="27" spans="1:9">
      <c r="A49" s="3">
        <v>48</v>
      </c>
      <c r="B49" s="3" t="s">
        <v>269</v>
      </c>
      <c r="C49" s="3" t="s">
        <v>270</v>
      </c>
      <c r="D49" s="3" t="s">
        <v>271</v>
      </c>
      <c r="E49" s="4" t="s">
        <v>272</v>
      </c>
      <c r="F49" s="5">
        <v>1</v>
      </c>
      <c r="G49" s="3"/>
      <c r="H49" s="6">
        <v>45458</v>
      </c>
      <c r="I49" s="9"/>
    </row>
    <row r="50" ht="27" spans="1:9">
      <c r="A50" s="3">
        <v>49</v>
      </c>
      <c r="B50" s="3" t="s">
        <v>273</v>
      </c>
      <c r="C50" s="3" t="s">
        <v>274</v>
      </c>
      <c r="D50" s="3" t="s">
        <v>271</v>
      </c>
      <c r="E50" s="4" t="s">
        <v>272</v>
      </c>
      <c r="F50" s="5">
        <v>1</v>
      </c>
      <c r="G50" s="3"/>
      <c r="H50" s="6">
        <v>45458</v>
      </c>
      <c r="I50" s="9"/>
    </row>
    <row r="51" ht="27" spans="1:9">
      <c r="A51" s="3">
        <v>50</v>
      </c>
      <c r="B51" s="3" t="s">
        <v>275</v>
      </c>
      <c r="C51" s="3" t="s">
        <v>276</v>
      </c>
      <c r="D51" s="3" t="s">
        <v>271</v>
      </c>
      <c r="E51" s="4" t="s">
        <v>272</v>
      </c>
      <c r="F51" s="5">
        <v>1</v>
      </c>
      <c r="G51" s="3"/>
      <c r="H51" s="6">
        <v>45458</v>
      </c>
      <c r="I51" s="9"/>
    </row>
    <row r="52" ht="27" spans="1:9">
      <c r="A52" s="3">
        <v>51</v>
      </c>
      <c r="B52" s="3" t="s">
        <v>277</v>
      </c>
      <c r="C52" s="3" t="s">
        <v>278</v>
      </c>
      <c r="D52" s="3" t="s">
        <v>271</v>
      </c>
      <c r="E52" s="4" t="s">
        <v>272</v>
      </c>
      <c r="F52" s="5">
        <v>1</v>
      </c>
      <c r="G52" s="3"/>
      <c r="H52" s="6">
        <v>45458</v>
      </c>
      <c r="I52" s="9"/>
    </row>
    <row r="53" ht="27" spans="1:9">
      <c r="A53" s="3">
        <v>52</v>
      </c>
      <c r="B53" s="3" t="s">
        <v>279</v>
      </c>
      <c r="C53" s="3" t="s">
        <v>280</v>
      </c>
      <c r="D53" s="3" t="s">
        <v>271</v>
      </c>
      <c r="E53" s="4" t="s">
        <v>272</v>
      </c>
      <c r="F53" s="5">
        <v>1</v>
      </c>
      <c r="G53" s="3"/>
      <c r="H53" s="6">
        <v>45458</v>
      </c>
      <c r="I53" s="9"/>
    </row>
    <row r="54" ht="27" spans="1:9">
      <c r="A54" s="3">
        <v>53</v>
      </c>
      <c r="B54" s="3" t="s">
        <v>281</v>
      </c>
      <c r="C54" s="3" t="s">
        <v>282</v>
      </c>
      <c r="D54" s="3" t="s">
        <v>271</v>
      </c>
      <c r="E54" s="4" t="s">
        <v>272</v>
      </c>
      <c r="F54" s="5">
        <v>1</v>
      </c>
      <c r="G54" s="3"/>
      <c r="H54" s="6">
        <v>45458</v>
      </c>
      <c r="I54" s="9"/>
    </row>
    <row r="55" ht="27" spans="1:9">
      <c r="A55" s="3">
        <v>54</v>
      </c>
      <c r="B55" s="3" t="s">
        <v>283</v>
      </c>
      <c r="C55" s="3" t="s">
        <v>284</v>
      </c>
      <c r="D55" s="3" t="s">
        <v>271</v>
      </c>
      <c r="E55" s="4" t="s">
        <v>272</v>
      </c>
      <c r="F55" s="5">
        <v>1</v>
      </c>
      <c r="G55" s="3"/>
      <c r="H55" s="6">
        <v>45458</v>
      </c>
      <c r="I55" s="9"/>
    </row>
    <row r="56" ht="27" spans="1:9">
      <c r="A56" s="3">
        <v>55</v>
      </c>
      <c r="B56" s="3" t="s">
        <v>285</v>
      </c>
      <c r="C56" s="3" t="s">
        <v>286</v>
      </c>
      <c r="D56" s="3" t="s">
        <v>271</v>
      </c>
      <c r="E56" s="4" t="s">
        <v>272</v>
      </c>
      <c r="F56" s="5">
        <v>1</v>
      </c>
      <c r="G56" s="3"/>
      <c r="H56" s="6">
        <v>45458</v>
      </c>
      <c r="I56" s="9"/>
    </row>
    <row r="57" ht="27" spans="1:9">
      <c r="A57" s="3">
        <v>56</v>
      </c>
      <c r="B57" s="3" t="s">
        <v>287</v>
      </c>
      <c r="C57" s="3" t="s">
        <v>288</v>
      </c>
      <c r="D57" s="3" t="s">
        <v>271</v>
      </c>
      <c r="E57" s="4" t="s">
        <v>272</v>
      </c>
      <c r="F57" s="5">
        <v>1</v>
      </c>
      <c r="G57" s="3"/>
      <c r="H57" s="6">
        <v>45458</v>
      </c>
      <c r="I57" s="9"/>
    </row>
    <row r="58" ht="27" spans="1:9">
      <c r="A58" s="3">
        <v>57</v>
      </c>
      <c r="B58" s="3" t="s">
        <v>289</v>
      </c>
      <c r="C58" s="3" t="s">
        <v>290</v>
      </c>
      <c r="D58" s="3" t="s">
        <v>133</v>
      </c>
      <c r="E58" s="4" t="s">
        <v>291</v>
      </c>
      <c r="F58" s="5">
        <v>1</v>
      </c>
      <c r="G58" s="3" t="s">
        <v>292</v>
      </c>
      <c r="H58" s="6">
        <v>45309</v>
      </c>
      <c r="I58" s="9"/>
    </row>
    <row r="59" ht="27" spans="1:9">
      <c r="A59" s="3">
        <v>58</v>
      </c>
      <c r="B59" s="3" t="s">
        <v>293</v>
      </c>
      <c r="C59" s="3" t="s">
        <v>294</v>
      </c>
      <c r="D59" s="3" t="s">
        <v>133</v>
      </c>
      <c r="E59" s="4" t="s">
        <v>295</v>
      </c>
      <c r="F59" s="5">
        <v>2</v>
      </c>
      <c r="G59" s="3" t="s">
        <v>292</v>
      </c>
      <c r="H59" s="6">
        <v>45309</v>
      </c>
      <c r="I59" s="9"/>
    </row>
    <row r="60" ht="27" spans="1:9">
      <c r="A60" s="3">
        <v>59</v>
      </c>
      <c r="B60" s="3" t="s">
        <v>296</v>
      </c>
      <c r="C60" s="3" t="s">
        <v>297</v>
      </c>
      <c r="D60" s="3" t="s">
        <v>133</v>
      </c>
      <c r="E60" s="4" t="s">
        <v>298</v>
      </c>
      <c r="F60" s="3">
        <v>1</v>
      </c>
      <c r="G60" s="3" t="s">
        <v>299</v>
      </c>
      <c r="H60" s="6">
        <v>45309</v>
      </c>
      <c r="I60" s="9"/>
    </row>
    <row r="61" ht="27" spans="1:9">
      <c r="A61" s="3">
        <v>60</v>
      </c>
      <c r="B61" s="3" t="s">
        <v>300</v>
      </c>
      <c r="C61" s="3" t="s">
        <v>301</v>
      </c>
      <c r="D61" s="3" t="s">
        <v>302</v>
      </c>
      <c r="E61" s="4" t="s">
        <v>303</v>
      </c>
      <c r="F61" s="3">
        <v>1</v>
      </c>
      <c r="G61" s="3" t="s">
        <v>304</v>
      </c>
      <c r="H61" s="6">
        <v>45474</v>
      </c>
      <c r="I61" s="9"/>
    </row>
    <row r="62" ht="27" spans="1:9">
      <c r="A62" s="3">
        <v>61</v>
      </c>
      <c r="B62" s="3" t="s">
        <v>305</v>
      </c>
      <c r="C62" s="3" t="s">
        <v>306</v>
      </c>
      <c r="D62" s="3" t="s">
        <v>302</v>
      </c>
      <c r="E62" s="4" t="s">
        <v>303</v>
      </c>
      <c r="F62" s="5">
        <v>1</v>
      </c>
      <c r="G62" s="3" t="s">
        <v>307</v>
      </c>
      <c r="H62" s="6">
        <v>45474</v>
      </c>
      <c r="I62" s="9"/>
    </row>
    <row r="63" ht="27" spans="1:9">
      <c r="A63" s="3">
        <v>62</v>
      </c>
      <c r="B63" s="3" t="s">
        <v>308</v>
      </c>
      <c r="C63" s="3" t="s">
        <v>308</v>
      </c>
      <c r="D63" s="3" t="s">
        <v>309</v>
      </c>
      <c r="E63" s="4" t="s">
        <v>310</v>
      </c>
      <c r="F63" s="5">
        <v>15</v>
      </c>
      <c r="G63" s="3"/>
      <c r="H63" s="6">
        <v>45627</v>
      </c>
      <c r="I63" s="9"/>
    </row>
    <row r="64" ht="27" spans="1:9">
      <c r="A64" s="3">
        <v>63</v>
      </c>
      <c r="B64" s="3" t="s">
        <v>311</v>
      </c>
      <c r="C64" s="3" t="s">
        <v>312</v>
      </c>
      <c r="D64" s="3" t="s">
        <v>302</v>
      </c>
      <c r="E64" s="4" t="s">
        <v>313</v>
      </c>
      <c r="F64" s="5">
        <v>1</v>
      </c>
      <c r="G64" s="3" t="s">
        <v>109</v>
      </c>
      <c r="H64" s="8">
        <v>45261</v>
      </c>
      <c r="I64" s="9"/>
    </row>
    <row r="65" ht="27" spans="1:9">
      <c r="A65" s="3">
        <v>64</v>
      </c>
      <c r="B65" s="3" t="s">
        <v>314</v>
      </c>
      <c r="C65" s="3" t="s">
        <v>315</v>
      </c>
      <c r="D65" s="3" t="s">
        <v>302</v>
      </c>
      <c r="E65" s="4" t="s">
        <v>313</v>
      </c>
      <c r="F65" s="5">
        <v>2</v>
      </c>
      <c r="G65" s="3" t="s">
        <v>109</v>
      </c>
      <c r="H65" s="8">
        <v>45261</v>
      </c>
      <c r="I65" s="9"/>
    </row>
    <row r="66" ht="27" spans="1:9">
      <c r="A66" s="3">
        <v>65</v>
      </c>
      <c r="B66" s="3" t="s">
        <v>316</v>
      </c>
      <c r="C66" s="3" t="s">
        <v>317</v>
      </c>
      <c r="D66" s="3" t="s">
        <v>302</v>
      </c>
      <c r="E66" s="4" t="s">
        <v>313</v>
      </c>
      <c r="F66" s="5">
        <v>1</v>
      </c>
      <c r="G66" s="3" t="s">
        <v>109</v>
      </c>
      <c r="H66" s="8">
        <v>45261</v>
      </c>
      <c r="I66" s="9"/>
    </row>
    <row r="67" ht="27" spans="1:9">
      <c r="A67" s="3">
        <v>66</v>
      </c>
      <c r="B67" s="3" t="s">
        <v>318</v>
      </c>
      <c r="C67" s="3" t="s">
        <v>319</v>
      </c>
      <c r="D67" s="3" t="s">
        <v>302</v>
      </c>
      <c r="E67" s="4" t="s">
        <v>313</v>
      </c>
      <c r="F67" s="5">
        <v>1</v>
      </c>
      <c r="G67" s="3" t="s">
        <v>109</v>
      </c>
      <c r="H67" s="8">
        <v>45261</v>
      </c>
      <c r="I67" s="9"/>
    </row>
    <row r="68" ht="27" spans="1:9">
      <c r="A68" s="3">
        <v>67</v>
      </c>
      <c r="B68" s="3" t="s">
        <v>320</v>
      </c>
      <c r="C68" s="3" t="s">
        <v>321</v>
      </c>
      <c r="D68" s="3" t="s">
        <v>302</v>
      </c>
      <c r="E68" s="4" t="s">
        <v>313</v>
      </c>
      <c r="F68" s="5">
        <v>5</v>
      </c>
      <c r="G68" s="3" t="s">
        <v>109</v>
      </c>
      <c r="H68" s="8">
        <v>45261</v>
      </c>
      <c r="I68" s="9"/>
    </row>
    <row r="69" ht="34" customHeight="1" spans="1:9">
      <c r="A69" s="3"/>
      <c r="B69" s="3"/>
      <c r="C69" s="3"/>
      <c r="D69" s="3"/>
      <c r="E69" s="4" t="s">
        <v>32</v>
      </c>
      <c r="F69" s="3">
        <f>SUM(F2:F68)</f>
        <v>105</v>
      </c>
      <c r="G69" s="3"/>
      <c r="H69" s="3"/>
      <c r="I69" s="9"/>
    </row>
    <row r="70" ht="14.25" spans="1:9">
      <c r="A70" s="3"/>
      <c r="B70" s="3"/>
      <c r="C70" s="10" t="s">
        <v>92</v>
      </c>
      <c r="D70" s="10"/>
      <c r="E70" s="4" t="s">
        <v>322</v>
      </c>
      <c r="F70" s="3">
        <v>1</v>
      </c>
      <c r="G70" s="3" t="s">
        <v>323</v>
      </c>
      <c r="H70" s="3"/>
      <c r="I70" s="9" t="s">
        <v>324</v>
      </c>
    </row>
    <row r="71" ht="14.25" spans="1:9">
      <c r="A71" s="3"/>
      <c r="B71" s="3"/>
      <c r="C71" s="10" t="s">
        <v>325</v>
      </c>
      <c r="D71" s="10"/>
      <c r="E71" s="4" t="s">
        <v>322</v>
      </c>
      <c r="F71" s="3">
        <v>1</v>
      </c>
      <c r="G71" s="3" t="s">
        <v>323</v>
      </c>
      <c r="H71" s="3"/>
      <c r="I71" s="9" t="s">
        <v>326</v>
      </c>
    </row>
    <row r="72" ht="14.25" spans="1:9">
      <c r="A72" s="3"/>
      <c r="B72" s="3"/>
      <c r="C72" s="10" t="s">
        <v>327</v>
      </c>
      <c r="D72" s="10"/>
      <c r="E72" s="4" t="s">
        <v>322</v>
      </c>
      <c r="F72" s="3">
        <v>1</v>
      </c>
      <c r="G72" s="3" t="s">
        <v>323</v>
      </c>
      <c r="H72" s="3"/>
      <c r="I72" s="9" t="s">
        <v>328</v>
      </c>
    </row>
    <row r="73" ht="14.25" spans="1:9">
      <c r="A73" s="3"/>
      <c r="B73" s="3"/>
      <c r="C73" s="10" t="s">
        <v>329</v>
      </c>
      <c r="D73" s="10"/>
      <c r="E73" s="4" t="s">
        <v>322</v>
      </c>
      <c r="F73" s="3">
        <v>1</v>
      </c>
      <c r="G73" s="3" t="s">
        <v>323</v>
      </c>
      <c r="H73" s="3"/>
      <c r="I73" s="9" t="s">
        <v>328</v>
      </c>
    </row>
    <row r="74" ht="14.25" spans="1:9">
      <c r="A74" s="3"/>
      <c r="B74" s="3"/>
      <c r="C74" s="10" t="s">
        <v>330</v>
      </c>
      <c r="D74" s="10"/>
      <c r="E74" s="4" t="s">
        <v>322</v>
      </c>
      <c r="F74" s="3">
        <v>1</v>
      </c>
      <c r="G74" s="3" t="s">
        <v>323</v>
      </c>
      <c r="H74" s="3"/>
      <c r="I74" s="9" t="s">
        <v>328</v>
      </c>
    </row>
    <row r="75" ht="14.25" spans="1:9">
      <c r="A75" s="3"/>
      <c r="B75" s="3"/>
      <c r="C75" s="10" t="s">
        <v>331</v>
      </c>
      <c r="D75" s="10"/>
      <c r="E75" s="4" t="s">
        <v>322</v>
      </c>
      <c r="F75" s="3">
        <v>1</v>
      </c>
      <c r="G75" s="3" t="s">
        <v>323</v>
      </c>
      <c r="H75" s="3"/>
      <c r="I75" s="9" t="s">
        <v>326</v>
      </c>
    </row>
    <row r="76" ht="14.25" spans="1:9">
      <c r="A76" s="3"/>
      <c r="B76" s="3"/>
      <c r="C76" s="10" t="s">
        <v>332</v>
      </c>
      <c r="D76" s="10"/>
      <c r="E76" s="4" t="s">
        <v>322</v>
      </c>
      <c r="F76" s="3">
        <v>1</v>
      </c>
      <c r="G76" s="3" t="s">
        <v>323</v>
      </c>
      <c r="H76" s="3"/>
      <c r="I76" s="9" t="s">
        <v>326</v>
      </c>
    </row>
    <row r="77" ht="14.25" spans="1:9">
      <c r="A77" s="3"/>
      <c r="B77" s="3"/>
      <c r="C77" s="10" t="s">
        <v>333</v>
      </c>
      <c r="D77" s="10"/>
      <c r="E77" s="4" t="s">
        <v>322</v>
      </c>
      <c r="F77" s="3">
        <v>1</v>
      </c>
      <c r="G77" s="3" t="s">
        <v>323</v>
      </c>
      <c r="H77" s="3"/>
      <c r="I77" s="9" t="s">
        <v>326</v>
      </c>
    </row>
    <row r="78" ht="14.25" spans="1:9">
      <c r="A78" s="3"/>
      <c r="B78" s="3"/>
      <c r="C78" s="10" t="s">
        <v>334</v>
      </c>
      <c r="D78" s="10"/>
      <c r="E78" s="4" t="s">
        <v>322</v>
      </c>
      <c r="F78" s="3">
        <v>1</v>
      </c>
      <c r="G78" s="3" t="s">
        <v>335</v>
      </c>
      <c r="H78" s="3"/>
      <c r="I78" s="9" t="s">
        <v>324</v>
      </c>
    </row>
    <row r="79" ht="40.5" spans="1:9">
      <c r="A79" s="3"/>
      <c r="B79" s="3"/>
      <c r="C79" s="3" t="s">
        <v>39</v>
      </c>
      <c r="D79" s="3"/>
      <c r="E79" s="4" t="s">
        <v>336</v>
      </c>
      <c r="F79" s="3">
        <v>5</v>
      </c>
      <c r="G79" s="3"/>
      <c r="H79" s="3"/>
      <c r="I79" s="9" t="s">
        <v>328</v>
      </c>
    </row>
  </sheetData>
  <autoFilter xmlns:etc="http://www.wps.cn/officeDocument/2017/etCustomData" ref="A1:I121" etc:filterBottomFollowUsedRange="0">
    <extLst/>
  </autoFilter>
  <conditionalFormatting sqref="C70">
    <cfRule type="duplicateValues" dxfId="0" priority="3"/>
  </conditionalFormatting>
  <conditionalFormatting sqref="C74">
    <cfRule type="duplicateValues" dxfId="0" priority="4"/>
  </conditionalFormatting>
  <conditionalFormatting sqref="C78">
    <cfRule type="duplicateValues" dxfId="0" priority="1"/>
  </conditionalFormatting>
  <conditionalFormatting sqref="C71:C73">
    <cfRule type="duplicateValues" dxfId="0" priority="5"/>
  </conditionalFormatting>
  <conditionalFormatting sqref="C75:C77">
    <cfRule type="duplicateValues" dxfId="0" priority="2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水生态修复</vt:lpstr>
      <vt:lpstr>生产河水生态</vt:lpstr>
      <vt:lpstr>23年曝气</vt:lpstr>
      <vt:lpstr>2024新增曝气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小橙子爸爸</cp:lastModifiedBy>
  <dcterms:created xsi:type="dcterms:W3CDTF">2023-08-22T01:50:00Z</dcterms:created>
  <dcterms:modified xsi:type="dcterms:W3CDTF">2024-10-10T05:23:23Z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B569909C2E5A4C0D9DE8A77B42555346_11</vt:lpwstr>
  </property>
  <property fmtid="{D5CDD505-2E9C-101B-9397-08002B2CF9AE}" pid="3" name="KSOProductBuildVer">
    <vt:lpwstr>2052-12.1.0.18276</vt:lpwstr>
  </property>
</Properties>
</file>