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<sst xmlns="http://schemas.openxmlformats.org/spreadsheetml/2006/main" count="95" uniqueCount="42">
  <si>
    <t>S32北</t>
  </si>
  <si>
    <t>绿化面积                         (㎡）</t>
  </si>
  <si>
    <t>水生植物
（㎡）</t>
  </si>
  <si>
    <t>河道护坡（m）</t>
  </si>
  <si>
    <t>河道栏杆（m）</t>
  </si>
  <si>
    <t>防汛通道（㎡）</t>
  </si>
  <si>
    <t>亲水平台（㎡）</t>
  </si>
  <si>
    <t>S32南</t>
  </si>
  <si>
    <t>合计</t>
  </si>
  <si>
    <t>维修频率</t>
  </si>
  <si>
    <t>单价
(元/单位）</t>
  </si>
  <si>
    <t>合价(万元）</t>
  </si>
  <si>
    <t>序号</t>
  </si>
  <si>
    <t>河道等级</t>
  </si>
  <si>
    <t>河长牌数量（块)</t>
  </si>
  <si>
    <t>排放口数量（块）</t>
  </si>
  <si>
    <t>禁止游泳牌数量（块)</t>
  </si>
  <si>
    <t>小计</t>
  </si>
  <si>
    <t>备注</t>
  </si>
  <si>
    <t>河道名称</t>
  </si>
  <si>
    <t>生态措施</t>
  </si>
  <si>
    <t>移交日期</t>
  </si>
  <si>
    <t>塑钢</t>
  </si>
  <si>
    <t>不锈钢</t>
  </si>
  <si>
    <t>电控系统（套）</t>
  </si>
  <si>
    <t>微孔曝气装置（套）</t>
  </si>
  <si>
    <t>生态净水屏障（米）</t>
  </si>
  <si>
    <t>土著微生物强化装置（套）</t>
  </si>
  <si>
    <t>镇级</t>
  </si>
  <si>
    <t>百曲港</t>
  </si>
  <si>
    <t>区级镇管</t>
  </si>
  <si>
    <t>项目</t>
  </si>
  <si>
    <t>费用(万元）</t>
  </si>
  <si>
    <t>面积（M²）</t>
  </si>
  <si>
    <t>绿化</t>
  </si>
  <si>
    <t>设施</t>
  </si>
  <si>
    <t>水面保洁</t>
  </si>
  <si>
    <t>应急</t>
  </si>
  <si>
    <t>水生态</t>
  </si>
  <si>
    <t>s32北</t>
  </si>
  <si>
    <t>s32南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</si>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</sst>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176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topLeftCell="A17" workbookViewId="0">
      <selection activeCell="D51" sqref="D51:E51"/>
    </sheetView>
  </sheetViews>
  <sheetFormatPr defaultColWidth="9" defaultRowHeight="13.5"/>
  <cols>
    <col min="1" max="1" width="17.25" customWidth="1"/>
    <col min="2" max="2" width="14.875"/>
    <col min="3" max="6" width="13.75"/>
    <col min="7" max="7" width="12.625"/>
    <col min="9" max="9" width="13.25" customWidth="1"/>
    <col min="10" max="10" width="12.25" customWidth="1"/>
    <col min="11" max="12" width="11.625" customWidth="1"/>
    <col min="13" max="13" width="14.25" customWidth="1"/>
    <col min="14" max="14" width="15.25" customWidth="1"/>
    <col min="15" max="15" width="14.5" customWidth="1"/>
  </cols>
  <sheetData>
    <row r="1" ht="24" spans="1: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1" t="s">
        <v>7</v>
      </c>
      <c r="J1" s="2" t="s">
        <v>1</v>
      </c>
      <c r="K1" s="2" t="s">
        <v>2</v>
      </c>
      <c r="L1" s="2" t="s">
        <v>3</v>
      </c>
      <c r="M1" s="2" t="s">
        <v>4</v>
      </c>
      <c r="N1" s="2" t="s">
        <v>5</v>
      </c>
      <c r="O1" s="2" t="s">
        <v>6</v>
      </c>
    </row>
    <row r="2" spans="1:15">
      <c r="A2" s="3"/>
      <c r="B2" s="4">
        <v>127957.856666667</v>
      </c>
      <c r="C2" s="4">
        <v>13627.7616666667</v>
      </c>
      <c r="D2" s="4">
        <v>20336.43</v>
      </c>
      <c r="E2" s="4">
        <v>7229.39</v>
      </c>
      <c r="F2" s="4">
        <v>13137.36</v>
      </c>
      <c r="G2" s="4">
        <v>403.89</v>
      </c>
      <c r="I2" s="3"/>
      <c r="J2" s="4">
        <v>32410.03</v>
      </c>
      <c r="K2" s="4">
        <v>102.648333333333</v>
      </c>
      <c r="L2" s="4">
        <v>7253.6</v>
      </c>
      <c r="M2" s="4">
        <v>6597.63</v>
      </c>
      <c r="N2" s="4">
        <v>19533.27</v>
      </c>
      <c r="O2" s="4">
        <v>1811.4</v>
      </c>
    </row>
    <row r="3" spans="1:15">
      <c r="A3" s="3"/>
      <c r="B3" s="4">
        <v>146225.1</v>
      </c>
      <c r="C3" s="4">
        <v>22103.34</v>
      </c>
      <c r="D3" s="4">
        <v>22784.47</v>
      </c>
      <c r="E3" s="4">
        <v>10037.49</v>
      </c>
      <c r="F3" s="4">
        <v>33434.2</v>
      </c>
      <c r="G3" s="4">
        <v>79.2</v>
      </c>
      <c r="I3" s="5"/>
      <c r="J3" s="4">
        <v>237555.41</v>
      </c>
      <c r="K3" s="4">
        <v>13116.17</v>
      </c>
      <c r="L3" s="4">
        <v>34900.7</v>
      </c>
      <c r="M3" s="4">
        <v>27622.04</v>
      </c>
      <c r="N3" s="4">
        <v>35770.92</v>
      </c>
      <c r="O3" s="4"/>
    </row>
    <row r="4" spans="1:15">
      <c r="A4" s="5"/>
      <c r="B4" s="4">
        <v>418</v>
      </c>
      <c r="C4" s="4"/>
      <c r="D4" s="4"/>
      <c r="E4" s="4"/>
      <c r="F4" s="4"/>
      <c r="G4" s="4"/>
      <c r="I4" s="4" t="s">
        <v>8</v>
      </c>
      <c r="J4" s="4">
        <f t="shared" ref="J4:O4" si="0">SUM(J2:J3)</f>
        <v>269965.44</v>
      </c>
      <c r="K4" s="4">
        <f t="shared" si="0"/>
        <v>13218.8183333333</v>
      </c>
      <c r="L4" s="4">
        <f t="shared" si="0"/>
        <v>42154.3</v>
      </c>
      <c r="M4" s="4">
        <f t="shared" si="0"/>
        <v>34219.67</v>
      </c>
      <c r="N4" s="4">
        <f t="shared" si="0"/>
        <v>55304.19</v>
      </c>
      <c r="O4" s="4">
        <f t="shared" si="0"/>
        <v>1811.4</v>
      </c>
    </row>
    <row r="5" spans="1:15">
      <c r="A5" s="6" t="s">
        <v>8</v>
      </c>
      <c r="B5" s="6">
        <f t="shared" ref="B5:G5" si="1">SUM(B2:B4)</f>
        <v>274600.956666667</v>
      </c>
      <c r="C5" s="6">
        <f t="shared" si="1"/>
        <v>35731.1016666667</v>
      </c>
      <c r="D5" s="6">
        <f t="shared" si="1"/>
        <v>43120.9</v>
      </c>
      <c r="E5" s="6">
        <f t="shared" si="1"/>
        <v>17266.88</v>
      </c>
      <c r="F5" s="6">
        <f t="shared" si="1"/>
        <v>46571.56</v>
      </c>
      <c r="G5" s="6">
        <f t="shared" si="1"/>
        <v>483.09</v>
      </c>
      <c r="I5" s="4" t="s">
        <v>9</v>
      </c>
      <c r="J5" s="4"/>
      <c r="K5" s="4"/>
      <c r="L5" s="7">
        <v>0.02</v>
      </c>
      <c r="M5" s="7">
        <v>0.05</v>
      </c>
      <c r="N5" s="7">
        <v>0.05</v>
      </c>
      <c r="O5" s="7">
        <v>0.02</v>
      </c>
    </row>
    <row r="6" ht="27" spans="1:15">
      <c r="A6" s="4" t="s">
        <v>9</v>
      </c>
      <c r="B6" s="4"/>
      <c r="C6" s="4"/>
      <c r="D6" s="7">
        <v>0.02</v>
      </c>
      <c r="E6" s="7">
        <v>0.05</v>
      </c>
      <c r="F6" s="7">
        <v>0.05</v>
      </c>
      <c r="G6" s="7">
        <v>0.02</v>
      </c>
      <c r="I6" s="8" t="s">
        <v>10</v>
      </c>
      <c r="J6" s="4">
        <v>6.31</v>
      </c>
      <c r="K6" s="4">
        <v>6.31</v>
      </c>
      <c r="L6" s="4">
        <v>1298.33</v>
      </c>
      <c r="M6" s="4">
        <v>311.11</v>
      </c>
      <c r="N6" s="4">
        <v>76.16</v>
      </c>
      <c r="O6" s="4">
        <v>233.52</v>
      </c>
    </row>
    <row r="7" ht="27" spans="1:15">
      <c r="A7" s="8" t="s">
        <v>10</v>
      </c>
      <c r="B7" s="4">
        <v>6.31</v>
      </c>
      <c r="C7" s="4">
        <v>6.31</v>
      </c>
      <c r="D7" s="4">
        <v>1298.33</v>
      </c>
      <c r="E7" s="4">
        <v>311.11</v>
      </c>
      <c r="F7" s="4">
        <v>76.16</v>
      </c>
      <c r="G7" s="4">
        <v>233.52</v>
      </c>
      <c r="I7" s="4" t="s">
        <v>11</v>
      </c>
      <c r="J7" s="9">
        <f>J4*J6/10000</f>
        <v>170.34819264</v>
      </c>
      <c r="K7" s="9">
        <f>K4*K6/10000</f>
        <v>8.34107436833333</v>
      </c>
      <c r="L7" s="9">
        <f t="shared" ref="L7:O7" si="2">L4*L5*L6/10000</f>
        <v>109.460384638</v>
      </c>
      <c r="M7" s="9">
        <f t="shared" si="2"/>
        <v>53.2304076685</v>
      </c>
      <c r="N7" s="9">
        <f t="shared" si="2"/>
        <v>21.059835552</v>
      </c>
      <c r="O7" s="9">
        <f t="shared" si="2"/>
        <v>0.845996256</v>
      </c>
    </row>
    <row r="8" spans="1:7">
      <c r="A8" s="4" t="s">
        <v>11</v>
      </c>
      <c r="B8" s="9">
        <f>B5*B7/10000</f>
        <v>173.273203656667</v>
      </c>
      <c r="C8" s="9">
        <f>C5*C7/10000</f>
        <v>22.5463251516667</v>
      </c>
      <c r="D8" s="9">
        <f t="shared" ref="D8:G8" si="3">D5*D6*D7/10000</f>
        <v>111.970316194</v>
      </c>
      <c r="E8" s="9">
        <f t="shared" si="3"/>
        <v>26.859495184</v>
      </c>
      <c r="F8" s="9">
        <f t="shared" si="3"/>
        <v>17.734450048</v>
      </c>
      <c r="G8" s="9">
        <f t="shared" si="3"/>
        <v>0.2256223536</v>
      </c>
    </row>
    <row r="9" spans="1:7">
      <c r="A9" s="10"/>
      <c r="B9" s="10"/>
      <c r="C9" s="10"/>
      <c r="D9" s="10"/>
      <c r="E9" s="10"/>
      <c r="F9" s="10"/>
      <c r="G9" s="10"/>
    </row>
    <row r="10" ht="27" spans="9:15">
      <c r="I10" s="19" t="s">
        <v>12</v>
      </c>
      <c r="J10" s="19" t="s">
        <v>13</v>
      </c>
      <c r="K10" s="20" t="s">
        <v>14</v>
      </c>
      <c r="L10" s="20" t="s">
        <v>15</v>
      </c>
      <c r="M10" s="21" t="s">
        <v>16</v>
      </c>
      <c r="N10" s="22" t="s">
        <v>17</v>
      </c>
      <c r="O10" s="22" t="s">
        <v>18</v>
      </c>
    </row>
    <row r="11" ht="14.25" spans="1:15">
      <c r="A11" s="11" t="s">
        <v>12</v>
      </c>
      <c r="B11" s="11" t="s">
        <v>19</v>
      </c>
      <c r="C11" s="12" t="s">
        <v>20</v>
      </c>
      <c r="D11" s="13"/>
      <c r="E11" s="13"/>
      <c r="F11" s="14"/>
      <c r="G11" s="15" t="s">
        <v>21</v>
      </c>
      <c r="I11" s="23"/>
      <c r="J11" s="23"/>
      <c r="K11" s="6" t="s">
        <v>22</v>
      </c>
      <c r="L11" s="6" t="s">
        <v>23</v>
      </c>
      <c r="M11" s="6" t="s">
        <v>23</v>
      </c>
      <c r="N11" s="24"/>
      <c r="O11" s="24"/>
    </row>
    <row r="12" ht="28.5" spans="1:15">
      <c r="A12" s="11"/>
      <c r="B12" s="11"/>
      <c r="C12" s="11" t="s">
        <v>24</v>
      </c>
      <c r="D12" s="11" t="s">
        <v>25</v>
      </c>
      <c r="E12" s="11" t="s">
        <v>26</v>
      </c>
      <c r="F12" s="11" t="s">
        <v>27</v>
      </c>
      <c r="G12" s="15"/>
      <c r="I12" s="6">
        <v>1</v>
      </c>
      <c r="J12" s="6" t="s">
        <v>28</v>
      </c>
      <c r="K12" s="6">
        <v>47</v>
      </c>
      <c r="L12" s="6">
        <v>27</v>
      </c>
      <c r="M12" s="6">
        <v>36</v>
      </c>
      <c r="N12" s="6">
        <f>SUM(K12:M12)</f>
        <v>110</v>
      </c>
      <c r="O12" s="25"/>
    </row>
    <row r="13" ht="14.25" spans="1:15">
      <c r="A13" s="11">
        <v>1</v>
      </c>
      <c r="B13" s="11" t="s">
        <v>29</v>
      </c>
      <c r="C13" s="15">
        <v>1</v>
      </c>
      <c r="D13" s="15">
        <v>1</v>
      </c>
      <c r="E13" s="15">
        <v>16</v>
      </c>
      <c r="F13" s="15">
        <v>1</v>
      </c>
      <c r="G13" s="16">
        <v>44866</v>
      </c>
      <c r="I13" s="6">
        <v>2</v>
      </c>
      <c r="J13" s="6" t="s">
        <v>30</v>
      </c>
      <c r="K13" s="6">
        <v>5</v>
      </c>
      <c r="L13" s="6">
        <v>0</v>
      </c>
      <c r="M13" s="6">
        <v>0</v>
      </c>
      <c r="N13" s="6">
        <f>SUM(K13:M13)</f>
        <v>5</v>
      </c>
      <c r="O13" s="6"/>
    </row>
    <row r="14" ht="14.25" spans="1:15">
      <c r="A14" s="17" t="s">
        <v>10</v>
      </c>
      <c r="B14" s="18"/>
      <c r="C14" s="15">
        <v>4000</v>
      </c>
      <c r="D14" s="15">
        <v>40000</v>
      </c>
      <c r="E14" s="15">
        <v>200</v>
      </c>
      <c r="F14" s="15">
        <v>38000</v>
      </c>
      <c r="G14" s="16"/>
      <c r="I14" s="6" t="s">
        <v>8</v>
      </c>
      <c r="J14" s="6"/>
      <c r="K14" s="6">
        <f t="shared" ref="K14:N14" si="4">SUM(K12:K13)</f>
        <v>52</v>
      </c>
      <c r="L14" s="6">
        <f t="shared" si="4"/>
        <v>27</v>
      </c>
      <c r="M14" s="6">
        <f t="shared" si="4"/>
        <v>36</v>
      </c>
      <c r="N14" s="6">
        <f t="shared" si="4"/>
        <v>115</v>
      </c>
      <c r="O14" s="25"/>
    </row>
    <row r="15" ht="14.25" spans="1:15">
      <c r="A15" s="17" t="s">
        <v>11</v>
      </c>
      <c r="B15" s="18"/>
      <c r="C15" s="15">
        <f t="shared" ref="C15:F15" si="5">C13*C14/10000</f>
        <v>0.4</v>
      </c>
      <c r="D15" s="15">
        <f t="shared" si="5"/>
        <v>4</v>
      </c>
      <c r="E15" s="15">
        <f t="shared" si="5"/>
        <v>0.32</v>
      </c>
      <c r="F15" s="15">
        <f t="shared" si="5"/>
        <v>3.8</v>
      </c>
      <c r="G15" s="16"/>
      <c r="I15" s="33" t="s">
        <v>10</v>
      </c>
      <c r="J15" s="34"/>
      <c r="K15" s="4">
        <v>107.06</v>
      </c>
      <c r="L15" s="4">
        <v>107.06</v>
      </c>
      <c r="M15" s="4">
        <v>107.06</v>
      </c>
      <c r="N15" s="4"/>
      <c r="O15" s="30"/>
    </row>
    <row r="16" spans="9:15">
      <c r="I16" s="28" t="s">
        <v>11</v>
      </c>
      <c r="J16" s="29"/>
      <c r="K16" s="9">
        <f t="shared" ref="K16:M16" si="6">K14*K15/10000</f>
        <v>0.556712</v>
      </c>
      <c r="L16" s="9">
        <f t="shared" si="6"/>
        <v>0.289062</v>
      </c>
      <c r="M16" s="9">
        <f t="shared" si="6"/>
        <v>0.385416</v>
      </c>
      <c r="N16" s="4"/>
      <c r="O16" s="30"/>
    </row>
    <row r="18" ht="27" spans="1:7">
      <c r="A18" s="19" t="s">
        <v>12</v>
      </c>
      <c r="B18" s="19" t="s">
        <v>13</v>
      </c>
      <c r="C18" s="20" t="s">
        <v>14</v>
      </c>
      <c r="D18" s="20" t="s">
        <v>15</v>
      </c>
      <c r="E18" s="21" t="s">
        <v>16</v>
      </c>
      <c r="F18" s="22" t="s">
        <v>17</v>
      </c>
      <c r="G18" s="22" t="s">
        <v>18</v>
      </c>
    </row>
    <row r="19" spans="1:14">
      <c r="A19" s="23"/>
      <c r="B19" s="23"/>
      <c r="C19" s="6" t="s">
        <v>22</v>
      </c>
      <c r="D19" s="6" t="s">
        <v>23</v>
      </c>
      <c r="E19" s="6" t="s">
        <v>23</v>
      </c>
      <c r="F19" s="24"/>
      <c r="G19" s="24"/>
      <c r="I19" s="4" t="s">
        <v>31</v>
      </c>
      <c r="J19" s="4" t="s">
        <v>32</v>
      </c>
      <c r="M19" s="4" t="s">
        <v>33</v>
      </c>
      <c r="N19" s="9">
        <v>984261.203556439</v>
      </c>
    </row>
    <row r="20" spans="1:14">
      <c r="A20" s="6">
        <v>1</v>
      </c>
      <c r="B20" s="6" t="s">
        <v>28</v>
      </c>
      <c r="C20" s="6">
        <v>57</v>
      </c>
      <c r="D20" s="6">
        <v>26</v>
      </c>
      <c r="E20" s="6">
        <v>40</v>
      </c>
      <c r="F20" s="6">
        <f>SUM(C20:E20)</f>
        <v>123</v>
      </c>
      <c r="G20" s="25"/>
      <c r="I20" s="4" t="s">
        <v>34</v>
      </c>
      <c r="J20" s="9">
        <f>J7+K7</f>
        <v>178.689267008333</v>
      </c>
      <c r="M20" s="4" t="s">
        <v>10</v>
      </c>
      <c r="N20" s="9">
        <v>1.9173</v>
      </c>
    </row>
    <row r="21" spans="1:14">
      <c r="A21" s="6">
        <v>2</v>
      </c>
      <c r="B21" s="6" t="s">
        <v>30</v>
      </c>
      <c r="C21" s="6">
        <v>1</v>
      </c>
      <c r="D21" s="6">
        <v>0</v>
      </c>
      <c r="E21" s="6">
        <v>0</v>
      </c>
      <c r="F21" s="6">
        <f>SUM(C21:E21)</f>
        <v>1</v>
      </c>
      <c r="G21" s="25"/>
      <c r="I21" s="4" t="s">
        <v>35</v>
      </c>
      <c r="J21" s="9">
        <f>L7+M7+N7+O7+K16+L16+M16</f>
        <v>185.8278141145</v>
      </c>
      <c r="M21" s="4" t="s">
        <v>11</v>
      </c>
      <c r="N21" s="9">
        <f>N19*N20/10000</f>
        <v>188.712400557876</v>
      </c>
    </row>
    <row r="22" spans="1:14">
      <c r="A22" s="26" t="s">
        <v>8</v>
      </c>
      <c r="B22" s="27"/>
      <c r="C22" s="6">
        <f t="shared" ref="C22:F22" si="7">SUM(C20:C21)</f>
        <v>58</v>
      </c>
      <c r="D22" s="6">
        <f t="shared" si="7"/>
        <v>26</v>
      </c>
      <c r="E22" s="6">
        <f t="shared" si="7"/>
        <v>40</v>
      </c>
      <c r="F22" s="6">
        <f t="shared" si="7"/>
        <v>124</v>
      </c>
      <c r="G22" s="25"/>
      <c r="I22" s="4" t="s">
        <v>36</v>
      </c>
      <c r="J22" s="9">
        <f>N21</f>
        <v>188.712400557876</v>
      </c>
      <c r="M22" s="10"/>
      <c r="N22" s="35"/>
    </row>
    <row r="23" spans="1:13">
      <c r="A23" s="28" t="s">
        <v>10</v>
      </c>
      <c r="B23" s="29"/>
      <c r="C23" s="4">
        <v>107.06</v>
      </c>
      <c r="D23" s="4">
        <v>107.06</v>
      </c>
      <c r="E23" s="4">
        <v>107.06</v>
      </c>
      <c r="F23" s="30"/>
      <c r="G23" s="30"/>
      <c r="I23" s="4" t="s">
        <v>8</v>
      </c>
      <c r="J23" s="9">
        <f>SUM(J20:J22)</f>
        <v>553.229481680709</v>
      </c>
      <c r="L23" t="s">
        <v>37</v>
      </c>
      <c r="M23">
        <f>J23*0.1</f>
        <v>55.3229481680709</v>
      </c>
    </row>
    <row r="24" spans="1:7">
      <c r="A24" s="28" t="s">
        <v>11</v>
      </c>
      <c r="B24" s="29"/>
      <c r="C24" s="9">
        <f>C22*C23/10000</f>
        <v>0.620948</v>
      </c>
      <c r="D24" s="9">
        <f>D22*D23/10000</f>
        <v>0.278356</v>
      </c>
      <c r="E24" s="9">
        <f>E22*E23/10000</f>
        <v>0.42824</v>
      </c>
      <c r="F24" s="30"/>
      <c r="G24" s="30"/>
    </row>
    <row r="26" spans="12:13">
      <c r="L26">
        <v>545.1372</v>
      </c>
      <c r="M26">
        <v>54.5137</v>
      </c>
    </row>
    <row r="27" spans="1:12">
      <c r="A27" s="4" t="s">
        <v>31</v>
      </c>
      <c r="B27" s="4" t="s">
        <v>32</v>
      </c>
      <c r="E27" s="4" t="s">
        <v>33</v>
      </c>
      <c r="F27" s="31">
        <v>780893.32736487</v>
      </c>
      <c r="L27">
        <f>L26+M26</f>
        <v>599.6509</v>
      </c>
    </row>
    <row r="28" spans="1:6">
      <c r="A28" s="4" t="s">
        <v>34</v>
      </c>
      <c r="B28" s="9">
        <f>B8+C8</f>
        <v>195.819528808333</v>
      </c>
      <c r="E28" s="4" t="s">
        <v>10</v>
      </c>
      <c r="F28" s="9">
        <v>1.9173</v>
      </c>
    </row>
    <row r="29" spans="1:6">
      <c r="A29" s="4" t="s">
        <v>35</v>
      </c>
      <c r="B29" s="9">
        <f>D8+E8+F8+G8+C24+D24+E24</f>
        <v>158.1174277796</v>
      </c>
      <c r="E29" s="4" t="s">
        <v>11</v>
      </c>
      <c r="F29" s="9">
        <f>F27*F28/10000</f>
        <v>149.720677655667</v>
      </c>
    </row>
    <row r="30" spans="1:2">
      <c r="A30" s="4" t="s">
        <v>38</v>
      </c>
      <c r="B30" s="9">
        <f>C15+D15+E15+F15</f>
        <v>8.52</v>
      </c>
    </row>
    <row r="31" spans="1:2">
      <c r="A31" s="4" t="s">
        <v>36</v>
      </c>
      <c r="B31" s="9">
        <f>F29</f>
        <v>149.720677655667</v>
      </c>
    </row>
    <row r="32" spans="1:4">
      <c r="A32" s="4" t="s">
        <v>8</v>
      </c>
      <c r="B32" s="9">
        <f>SUM(B28:B31)</f>
        <v>512.1776342436</v>
      </c>
      <c r="C32" t="s">
        <v>37</v>
      </c>
      <c r="D32">
        <f>B32*0.1</f>
        <v>51.21776342436</v>
      </c>
    </row>
    <row r="35" spans="3:4">
      <c r="C35">
        <v>465.6492</v>
      </c>
      <c r="D35">
        <v>46.5649</v>
      </c>
    </row>
    <row r="36" spans="4:4">
      <c r="D36">
        <f>C35+D35</f>
        <v>512.2141</v>
      </c>
    </row>
    <row r="43" spans="1:4">
      <c r="A43" s="4" t="s">
        <v>31</v>
      </c>
      <c r="B43" s="4" t="s">
        <v>39</v>
      </c>
      <c r="C43" s="4" t="s">
        <v>40</v>
      </c>
      <c r="D43" s="4" t="s">
        <v>8</v>
      </c>
    </row>
    <row r="44" spans="1:4">
      <c r="A44" s="5" t="s">
        <v>34</v>
      </c>
      <c r="B44" s="32">
        <f t="shared" ref="B44:B47" si="8">B28</f>
        <v>195.819528808333</v>
      </c>
      <c r="C44" s="32">
        <f>J20</f>
        <v>178.689267008333</v>
      </c>
      <c r="D44" s="9">
        <f t="shared" ref="D44:D48" si="9">SUM(B44:C44)</f>
        <v>374.508795816666</v>
      </c>
    </row>
    <row r="45" spans="1:4">
      <c r="A45" s="4" t="s">
        <v>35</v>
      </c>
      <c r="B45" s="9">
        <f t="shared" si="8"/>
        <v>158.1174277796</v>
      </c>
      <c r="C45" s="9">
        <f>J21</f>
        <v>185.8278141145</v>
      </c>
      <c r="D45" s="9">
        <f t="shared" si="9"/>
        <v>343.9452418941</v>
      </c>
    </row>
    <row r="46" spans="1:4">
      <c r="A46" s="4" t="s">
        <v>38</v>
      </c>
      <c r="B46" s="9">
        <f t="shared" si="8"/>
        <v>8.52</v>
      </c>
      <c r="C46" s="9"/>
      <c r="D46" s="9">
        <f t="shared" si="9"/>
        <v>8.52</v>
      </c>
    </row>
    <row r="47" spans="1:4">
      <c r="A47" s="4" t="s">
        <v>36</v>
      </c>
      <c r="B47" s="9">
        <f t="shared" si="8"/>
        <v>149.720677655667</v>
      </c>
      <c r="C47" s="9">
        <f>J22</f>
        <v>188.712400557876</v>
      </c>
      <c r="D47" s="9">
        <f t="shared" si="9"/>
        <v>338.433078213543</v>
      </c>
    </row>
    <row r="48" spans="1:4">
      <c r="A48" s="4" t="s">
        <v>8</v>
      </c>
      <c r="B48" s="9">
        <f>SUM(B44:B47)</f>
        <v>512.1776342436</v>
      </c>
      <c r="C48" s="9">
        <f>SUM(C44:C47)</f>
        <v>553.229481680709</v>
      </c>
      <c r="D48" s="9">
        <f t="shared" si="9"/>
        <v>1065.40711592431</v>
      </c>
    </row>
    <row r="50" spans="3:4">
      <c r="C50" s="4" t="s">
        <v>37</v>
      </c>
      <c r="D50" s="4">
        <v>106</v>
      </c>
    </row>
    <row r="51" spans="3:5">
      <c r="C51" s="4" t="s">
        <v>41</v>
      </c>
      <c r="D51" s="9">
        <f>D48+D50</f>
        <v>1171.40711592431</v>
      </c>
      <c r="E51">
        <f>(D44+D45+D46+D50)*0.9+D47</f>
        <v>1088.10971215323</v>
      </c>
    </row>
  </sheetData>
  <mergeCells count="22">
    <mergeCell ref="C11:F11"/>
    <mergeCell ref="A14:B14"/>
    <mergeCell ref="I14:J14"/>
    <mergeCell ref="A15:B15"/>
    <mergeCell ref="I15:J15"/>
    <mergeCell ref="I16:J16"/>
    <mergeCell ref="A22:B22"/>
    <mergeCell ref="A23:B23"/>
    <mergeCell ref="A24:B24"/>
    <mergeCell ref="A1:A4"/>
    <mergeCell ref="A11:A12"/>
    <mergeCell ref="A18:A19"/>
    <mergeCell ref="B11:B12"/>
    <mergeCell ref="B18:B19"/>
    <mergeCell ref="F18:F19"/>
    <mergeCell ref="G11:G12"/>
    <mergeCell ref="G18:G19"/>
    <mergeCell ref="I1:I3"/>
    <mergeCell ref="I10:I11"/>
    <mergeCell ref="J10:J11"/>
    <mergeCell ref="N10:N11"/>
    <mergeCell ref="O10:O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小橙子爸爸</cp:lastModifiedBy>
  <dcterms:created xsi:type="dcterms:W3CDTF">2024-09-11T01:52:00Z</dcterms:created>
  <dcterms:modified xsi:type="dcterms:W3CDTF">2024-10-12T02:42:40Z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268661887C0A476BB3853C2C0788FC55_11</vt:lpwstr>
  </property>
  <property fmtid="{D5CDD505-2E9C-101B-9397-08002B2CF9AE}" pid="3" name="KSOProductBuildVer">
    <vt:lpwstr>2052-12.1.0.18276</vt:lpwstr>
  </property>
</Properties>
</file>