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</sheets>
  <definedNames>
    <definedName name="_xlnm.Print_Area" localSheetId="0">Sheet1!$A$1:$H$36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<sst xmlns="http://schemas.openxmlformats.org/spreadsheetml/2006/main" count="138" uniqueCount="100">
  <si>
    <t>浦江镇泵闸、水闸及闸门养护报价单</t>
  </si>
  <si>
    <t>序号</t>
  </si>
  <si>
    <t>项目名称</t>
  </si>
  <si>
    <t>泵闸名称</t>
  </si>
  <si>
    <t>闸门、涵闸参数（尺寸、材质等）</t>
  </si>
  <si>
    <t>泵参数（型号、数量、流量）</t>
  </si>
  <si>
    <t>数量（座）</t>
  </si>
  <si>
    <t>养护单价（元）</t>
  </si>
  <si>
    <t>合价（元）</t>
  </si>
  <si>
    <t>闵行区2019年浦江镇联胜村中小河道整治工程</t>
  </si>
  <si>
    <t>1座涵闸</t>
  </si>
  <si>
    <t>直径1.5m的铸铁闸门</t>
  </si>
  <si>
    <t>新建泵闸（房）</t>
  </si>
  <si>
    <t>钢闸门3540*4000 一台、铸铁闸门2500*1300四扇</t>
  </si>
  <si>
    <t>500QZ-125J潜水轴流泵，流量0.5m3/s,两台</t>
  </si>
  <si>
    <t>闵行区2019年浦江镇先进村中小河道整治工程</t>
  </si>
  <si>
    <t>净宽4m钢闸门、中铰上翻门、工作闸门4扇</t>
  </si>
  <si>
    <t>500QZ-125J型立式潜水轴流泵，2台，总流量1m3/s</t>
  </si>
  <si>
    <t>新建水闸</t>
  </si>
  <si>
    <t>净宽4m钢闸门、中铰上翻门</t>
  </si>
  <si>
    <t>闵行区2019年浦江镇施横港一中小河道整治工程</t>
  </si>
  <si>
    <t>拟建北泵闸（房）</t>
  </si>
  <si>
    <t>净宽4m钢闸门、中铰上翻门（材质：Q235）、工作闸门4扇</t>
  </si>
  <si>
    <t>拟建南泵闸（房）</t>
  </si>
  <si>
    <r>
      <rPr>
        <sz val="11"/>
        <color theme="1"/>
        <rFont val="宋体"/>
        <charset val="134"/>
        <scheme val="minor"/>
      </rPr>
      <t>净宽4m钢闸门、中铰上翻门（材质：</t>
    </r>
    <r>
      <rPr>
        <sz val="11"/>
        <color theme="1"/>
        <rFont val="宋体"/>
        <charset val="134"/>
        <scheme val="minor"/>
      </rPr>
      <t>Q235</t>
    </r>
    <r>
      <rPr>
        <sz val="11"/>
        <color theme="1"/>
        <rFont val="宋体"/>
        <charset val="134"/>
        <scheme val="minor"/>
      </rPr>
      <t>）</t>
    </r>
  </si>
  <si>
    <t>闵行区2019年浦江镇建新村中小河道整治工程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</si>
  <si>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#泵闸</t>
    </r>
  </si>
  <si>
    <r>
      <rPr>
        <sz val="11"/>
        <color theme="1"/>
        <rFont val="宋体"/>
        <charset val="134"/>
        <scheme val="minor"/>
      </rPr>
      <t>中铰上翻门：4000*3540，材质Q235、工作闸门</t>
    </r>
    <r>
      <rPr>
        <sz val="11"/>
        <color theme="1"/>
        <rFont val="宋体"/>
        <charset val="134"/>
        <scheme val="minor"/>
      </rPr>
      <t>4</t>
    </r>
    <r>
      <rPr>
        <sz val="11"/>
        <color theme="1"/>
        <rFont val="宋体"/>
        <charset val="134"/>
        <scheme val="minor"/>
      </rPr>
      <t>扇</t>
    </r>
  </si>
  <si>
    <t>500QZ-125J型立式潜水轴流泵，2台，每台流量0.5m3/S</t>
  </si>
  <si>
    <t>2#水闸</t>
  </si>
  <si>
    <t>中铰上翻门：4000*3540，材质Q235，</t>
  </si>
  <si>
    <t>闵行区2019年浦江镇汇北中小河道整治工程</t>
  </si>
  <si>
    <t>2座涵闸</t>
  </si>
  <si>
    <t>800孔径，塑钢上翻闸门</t>
  </si>
  <si>
    <t xml:space="preserve">
</t>
  </si>
  <si>
    <t>丁家宅河泵闸</t>
  </si>
  <si>
    <t>1.节制闸一扇，孔口宽3米*高2.9米，闸门宽2.9米，高3.358米，厚0.41米，材质Q235B喷锌。配集成液压启闭机 150KN-2.2m，电机功率5.5KW。                           2.工作闸门2扇，孔口宽2.5米*高0.85米，上下孔口双工位封水，闸门宽3.4m*高1.3m米。配双吊点螺杆启闭2X63KN，电机功率2.2KW。</t>
  </si>
  <si>
    <t xml:space="preserve">潜水轴流泵500QZ-100D-30kw一台   出水口径500mm,              流量Q=481-568-614升/秒，    扬程H=3.66-2.47-1.75米，    叶轮直径450mm,
转速980r/min
电机功率30KW,
使用电压AC380V
</t>
  </si>
  <si>
    <t>闵行区2019年浦江镇跃进村中小河道整治工程</t>
  </si>
  <si>
    <t>东西计家宅泵闸</t>
  </si>
  <si>
    <t xml:space="preserve">闵行区2019年浦江镇东卫家港等中小河道整治工程 </t>
  </si>
  <si>
    <t>东卫家港泵闸</t>
  </si>
  <si>
    <r>
      <rPr>
        <sz val="10"/>
        <rFont val="宋体"/>
        <charset val="134"/>
      </rPr>
      <t xml:space="preserve">潜水轴流泵500QZ-100D-30kw一台   </t>
    </r>
    <r>
      <rPr>
        <sz val="11"/>
        <rFont val="宋体"/>
        <charset val="134"/>
      </rPr>
      <t xml:space="preserve">出水口径500mm,              流量Q=481-568-614升/秒，    扬程H=3.66-2.47-1.75米，    叶轮直径450mm,
转速980r/min
电机功率30KW,
使用电压AC380V
</t>
    </r>
  </si>
  <si>
    <t>夏家后沟泵闸</t>
  </si>
  <si>
    <t xml:space="preserve">闵行区2019年浦江镇建东村中小河道整治工程 </t>
  </si>
  <si>
    <t>联合村明元后沟节制闸</t>
  </si>
  <si>
    <t>范家沟泵闸</t>
  </si>
  <si>
    <t>2扇宽2米x高1m塑钢闸门，配手动单吊点螺杆启闭机</t>
  </si>
  <si>
    <t>闵行区2019年浦江镇联合村中小河道整治工程</t>
  </si>
  <si>
    <t>张金港泵闸</t>
  </si>
  <si>
    <t>联合老牛肠泾节制闸</t>
  </si>
  <si>
    <t>闵行区2019年浦江镇牛肠泾等中小河道整治工程</t>
  </si>
  <si>
    <t>老张金港支河泵闸</t>
  </si>
  <si>
    <t>新浦达泾节制闸</t>
  </si>
  <si>
    <t>闵行区2019年浦江镇联民村中小河道整治工程</t>
  </si>
  <si>
    <t>4座涵闸</t>
  </si>
  <si>
    <t>闵行区2019年浦江镇连家沟等中小河道整治工程</t>
  </si>
  <si>
    <t>闵行区2019年浦江镇听雨河等中小河道整治工程</t>
  </si>
  <si>
    <t>3座涵闸</t>
  </si>
  <si>
    <t>2020年村级河道整治工程（浦江镇）</t>
  </si>
  <si>
    <t>3座一体化泵站</t>
  </si>
  <si>
    <t>潜污泵6台，Q=110m3/h，H=17m，N=11kW</t>
  </si>
  <si>
    <r>
      <rPr>
        <sz val="11"/>
        <color theme="1"/>
        <rFont val="宋体"/>
        <charset val="134"/>
        <scheme val="minor"/>
      </rPr>
      <t>1</t>
    </r>
    <r>
      <rPr>
        <sz val="11"/>
        <color theme="1"/>
        <rFont val="宋体"/>
        <charset val="134"/>
        <scheme val="minor"/>
      </rPr>
      <t>4年汇北村新农村建设项目</t>
    </r>
  </si>
  <si>
    <t>永丰村</t>
  </si>
  <si>
    <t>永丰排涝泵站</t>
  </si>
  <si>
    <t>永丰西浦河泵站</t>
  </si>
  <si>
    <t>型号10HBC-30,数量1台。流量：400M3/H.电动机配套功率11千瓦。单泵</t>
  </si>
  <si>
    <t>永丰12组西浦河泵站</t>
  </si>
  <si>
    <t>型号14HBC-50,数量2台。流量：1000M3/H.电动机配套功率22千瓦。双泵</t>
  </si>
  <si>
    <t>闵行区 2019 年浦江镇立民等 4 村中小河道
整治工程</t>
  </si>
  <si>
    <t>东风村</t>
  </si>
  <si>
    <t>钢制闸门门洞2000*1400含预埋件，喷砂喷锌、门板も=8 mm
卷扬机启闭力2T
钢筋混凝土门框包含植筋植筋深度15CM,共计钢筋0.5t立方米</t>
  </si>
  <si>
    <t>顾家汀河</t>
  </si>
  <si>
    <t>合计</t>
  </si>
  <si>
    <t>统计</t>
  </si>
  <si>
    <t>泵闸</t>
  </si>
  <si>
    <t>水闸</t>
  </si>
  <si>
    <t>涵闸</t>
  </si>
  <si>
    <t>一体化泵站</t>
  </si>
  <si>
    <t>排捞泵站</t>
  </si>
  <si>
    <t>数量</t>
  </si>
  <si>
    <t>费用</t>
  </si>
  <si>
    <t>养护报价——污水管（截流井）设施</t>
  </si>
  <si>
    <t>所在河道</t>
  </si>
  <si>
    <t>名称</t>
  </si>
  <si>
    <t>规格</t>
  </si>
  <si>
    <t>数量（台)</t>
  </si>
  <si>
    <t>电箱（台）</t>
  </si>
  <si>
    <t>用电量（千瓦）</t>
  </si>
  <si>
    <t>单价（元）</t>
  </si>
  <si>
    <t>备注</t>
  </si>
  <si>
    <r>
      <rPr>
        <sz val="11"/>
        <rFont val="宋体"/>
        <charset val="134"/>
      </rPr>
      <t>20</t>
    </r>
    <r>
      <rPr>
        <sz val="11"/>
        <color rgb="FF000000"/>
        <rFont val="宋体"/>
        <charset val="134"/>
      </rPr>
      <t>19</t>
    </r>
    <r>
      <rPr>
        <sz val="11"/>
        <rFont val="宋体"/>
        <charset val="134"/>
      </rPr>
      <t>年浦江镇立民等4村中小河道整治工程</t>
    </r>
  </si>
  <si>
    <t>生产河北侧</t>
  </si>
  <si>
    <t>潜水排污泵</t>
  </si>
  <si>
    <t>40wA-55-6-0.5</t>
  </si>
  <si>
    <t>含水泵管道部件,二相用电220V</t>
  </si>
  <si>
    <t>杜行</t>
  </si>
  <si>
    <t>昌蒲楼北侧</t>
  </si>
  <si>
    <t>鲁汇</t>
  </si>
  <si>
    <t>本养护报价含电费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</si>
</sst>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0" tint="0.79992065187536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7" borderId="12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left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Border="1" applyAlignment="1">
      <alignment horizont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7"/>
  <sheetViews>
    <sheetView tabSelected="1" zoomScale="85" zoomScaleNormal="85" workbookViewId="0">
      <pane xSplit="2" ySplit="2" topLeftCell="C27" activePane="bottomRight" state="frozen"/>
      <selection/>
      <selection pane="topRight"/>
      <selection pane="bottomLeft"/>
      <selection pane="bottomRight" activeCell="D38" sqref="D38"/>
    </sheetView>
  </sheetViews>
  <sheetFormatPr defaultColWidth="9" defaultRowHeight="34.5" customHeight="1" outlineLevelCol="7"/>
  <cols>
    <col min="1" max="1" width="5.625" style="12" customWidth="1"/>
    <col min="2" max="2" width="20.7333333333333" style="13" customWidth="1"/>
    <col min="3" max="3" width="18.0833333333333" style="14" customWidth="1"/>
    <col min="4" max="4" width="29.5583333333333" style="15" customWidth="1"/>
    <col min="5" max="5" width="26.9083333333333" style="15" customWidth="1"/>
    <col min="6" max="6" width="9.40833333333333" style="16" customWidth="1"/>
    <col min="7" max="7" width="11.7583333333333" style="16" customWidth="1"/>
    <col min="8" max="8" width="11.7583333333333" style="13" customWidth="1"/>
    <col min="9" max="16384" width="9" style="17"/>
  </cols>
  <sheetData>
    <row r="1" customHeight="1" spans="1:8">
      <c r="A1" s="18" t="s">
        <v>0</v>
      </c>
      <c r="B1" s="19"/>
      <c r="C1" s="19"/>
      <c r="D1" s="20"/>
      <c r="E1" s="20"/>
      <c r="F1" s="19"/>
      <c r="G1" s="21"/>
      <c r="H1" s="19"/>
    </row>
    <row r="2" customHeight="1" spans="1:8">
      <c r="A2" s="22" t="s">
        <v>1</v>
      </c>
      <c r="B2" s="23" t="s">
        <v>2</v>
      </c>
      <c r="C2" s="23" t="s">
        <v>3</v>
      </c>
      <c r="D2" s="23" t="s">
        <v>4</v>
      </c>
      <c r="E2" s="23" t="s">
        <v>5</v>
      </c>
      <c r="F2" s="23" t="s">
        <v>6</v>
      </c>
      <c r="G2" s="23" t="s">
        <v>7</v>
      </c>
      <c r="H2" s="23" t="s">
        <v>8</v>
      </c>
    </row>
    <row r="3" ht="32" customHeight="1" spans="1:8">
      <c r="A3" s="24">
        <v>1</v>
      </c>
      <c r="B3" s="25" t="s">
        <v>9</v>
      </c>
      <c r="C3" s="25" t="s">
        <v>10</v>
      </c>
      <c r="D3" s="26" t="s">
        <v>11</v>
      </c>
      <c r="E3" s="27"/>
      <c r="F3" s="25">
        <v>1</v>
      </c>
      <c r="G3" s="25">
        <v>38000</v>
      </c>
      <c r="H3" s="25">
        <f t="shared" ref="H3:H32" si="0">F3*G3</f>
        <v>38000</v>
      </c>
    </row>
    <row r="4" ht="32" customHeight="1" spans="1:8">
      <c r="A4" s="24"/>
      <c r="B4" s="28" t="s">
        <v>9</v>
      </c>
      <c r="C4" s="28" t="s">
        <v>12</v>
      </c>
      <c r="D4" s="29" t="s">
        <v>13</v>
      </c>
      <c r="E4" s="29" t="s">
        <v>14</v>
      </c>
      <c r="F4" s="25">
        <v>1</v>
      </c>
      <c r="G4" s="25">
        <v>133000</v>
      </c>
      <c r="H4" s="25">
        <f t="shared" si="0"/>
        <v>133000</v>
      </c>
    </row>
    <row r="5" ht="32" customHeight="1" spans="1:8">
      <c r="A5" s="24">
        <v>2</v>
      </c>
      <c r="B5" s="28" t="s">
        <v>15</v>
      </c>
      <c r="C5" s="28" t="s">
        <v>12</v>
      </c>
      <c r="D5" s="29" t="s">
        <v>16</v>
      </c>
      <c r="E5" s="26" t="s">
        <v>17</v>
      </c>
      <c r="F5" s="25">
        <v>1</v>
      </c>
      <c r="G5" s="25">
        <f>G4</f>
        <v>133000</v>
      </c>
      <c r="H5" s="25">
        <f t="shared" si="0"/>
        <v>133000</v>
      </c>
    </row>
    <row r="6" ht="32" customHeight="1" spans="1:8">
      <c r="A6" s="24"/>
      <c r="B6" s="28"/>
      <c r="C6" s="28" t="s">
        <v>18</v>
      </c>
      <c r="D6" s="26" t="s">
        <v>19</v>
      </c>
      <c r="E6" s="26"/>
      <c r="F6" s="25">
        <v>1</v>
      </c>
      <c r="G6" s="25">
        <v>55000</v>
      </c>
      <c r="H6" s="25">
        <f t="shared" si="0"/>
        <v>55000</v>
      </c>
    </row>
    <row r="7" ht="32" customHeight="1" spans="1:8">
      <c r="A7" s="24">
        <v>3</v>
      </c>
      <c r="B7" s="28" t="s">
        <v>20</v>
      </c>
      <c r="C7" s="28" t="s">
        <v>21</v>
      </c>
      <c r="D7" s="29" t="s">
        <v>22</v>
      </c>
      <c r="E7" s="26" t="s">
        <v>17</v>
      </c>
      <c r="F7" s="25">
        <v>1</v>
      </c>
      <c r="G7" s="25">
        <f>G5</f>
        <v>133000</v>
      </c>
      <c r="H7" s="25">
        <f t="shared" si="0"/>
        <v>133000</v>
      </c>
    </row>
    <row r="8" ht="32" customHeight="1" spans="1:8">
      <c r="A8" s="24"/>
      <c r="B8" s="28"/>
      <c r="C8" s="28" t="s">
        <v>23</v>
      </c>
      <c r="D8" s="29" t="s">
        <v>22</v>
      </c>
      <c r="E8" s="26" t="s">
        <v>17</v>
      </c>
      <c r="F8" s="25">
        <v>1</v>
      </c>
      <c r="G8" s="25">
        <f>G7</f>
        <v>133000</v>
      </c>
      <c r="H8" s="25">
        <f t="shared" si="0"/>
        <v>133000</v>
      </c>
    </row>
    <row r="9" ht="32" customHeight="1" spans="1:8">
      <c r="A9" s="24"/>
      <c r="B9" s="28"/>
      <c r="C9" s="28" t="s">
        <v>18</v>
      </c>
      <c r="D9" s="29" t="s">
        <v>24</v>
      </c>
      <c r="E9" s="26"/>
      <c r="F9" s="25">
        <v>1</v>
      </c>
      <c r="G9" s="25">
        <f>G6</f>
        <v>55000</v>
      </c>
      <c r="H9" s="25">
        <f t="shared" si="0"/>
        <v>55000</v>
      </c>
    </row>
    <row r="10" ht="32" customHeight="1" spans="1:8">
      <c r="A10" s="24">
        <v>4</v>
      </c>
      <c r="B10" s="28" t="s">
        <v>25</v>
      </c>
      <c r="C10" s="28" t="s">
        <v>26</v>
      </c>
      <c r="D10" s="29" t="s">
        <v>27</v>
      </c>
      <c r="E10" s="26" t="s">
        <v>28</v>
      </c>
      <c r="F10" s="25">
        <v>1</v>
      </c>
      <c r="G10" s="25">
        <f>G8</f>
        <v>133000</v>
      </c>
      <c r="H10" s="25">
        <f t="shared" si="0"/>
        <v>133000</v>
      </c>
    </row>
    <row r="11" ht="32" customHeight="1" spans="1:8">
      <c r="A11" s="24"/>
      <c r="B11" s="28"/>
      <c r="C11" s="25" t="s">
        <v>29</v>
      </c>
      <c r="D11" s="26" t="s">
        <v>30</v>
      </c>
      <c r="E11" s="26"/>
      <c r="F11" s="25">
        <v>1</v>
      </c>
      <c r="G11" s="25">
        <f>G6</f>
        <v>55000</v>
      </c>
      <c r="H11" s="25">
        <f t="shared" si="0"/>
        <v>55000</v>
      </c>
    </row>
    <row r="12" ht="32" customHeight="1" spans="1:8">
      <c r="A12" s="24">
        <v>5</v>
      </c>
      <c r="B12" s="25" t="s">
        <v>31</v>
      </c>
      <c r="C12" s="25" t="s">
        <v>32</v>
      </c>
      <c r="D12" s="30" t="s">
        <v>33</v>
      </c>
      <c r="E12" s="26" t="s">
        <v>34</v>
      </c>
      <c r="F12" s="25">
        <v>2</v>
      </c>
      <c r="G12" s="25">
        <v>33000</v>
      </c>
      <c r="H12" s="25">
        <f t="shared" si="0"/>
        <v>66000</v>
      </c>
    </row>
    <row r="13" ht="129" customHeight="1" spans="1:8">
      <c r="A13" s="24"/>
      <c r="B13" s="28"/>
      <c r="C13" s="31" t="s">
        <v>35</v>
      </c>
      <c r="D13" s="32" t="s">
        <v>36</v>
      </c>
      <c r="E13" s="30" t="s">
        <v>37</v>
      </c>
      <c r="F13" s="33">
        <v>1</v>
      </c>
      <c r="G13" s="33">
        <v>122000</v>
      </c>
      <c r="H13" s="25">
        <f t="shared" si="0"/>
        <v>122000</v>
      </c>
    </row>
    <row r="14" ht="130" customHeight="1" spans="1:8">
      <c r="A14" s="24">
        <v>6</v>
      </c>
      <c r="B14" s="28" t="s">
        <v>38</v>
      </c>
      <c r="C14" s="31" t="s">
        <v>39</v>
      </c>
      <c r="D14" s="32" t="s">
        <v>36</v>
      </c>
      <c r="E14" s="30" t="s">
        <v>37</v>
      </c>
      <c r="F14" s="33">
        <v>1</v>
      </c>
      <c r="G14" s="33">
        <f>G13</f>
        <v>122000</v>
      </c>
      <c r="H14" s="25">
        <f t="shared" si="0"/>
        <v>122000</v>
      </c>
    </row>
    <row r="15" ht="125" customHeight="1" spans="1:8">
      <c r="A15" s="24">
        <v>7</v>
      </c>
      <c r="B15" s="28" t="s">
        <v>40</v>
      </c>
      <c r="C15" s="31" t="s">
        <v>41</v>
      </c>
      <c r="D15" s="34" t="s">
        <v>36</v>
      </c>
      <c r="E15" s="35" t="s">
        <v>42</v>
      </c>
      <c r="F15" s="36">
        <v>1</v>
      </c>
      <c r="G15" s="4">
        <f>G14</f>
        <v>122000</v>
      </c>
      <c r="H15" s="25">
        <f t="shared" si="0"/>
        <v>122000</v>
      </c>
    </row>
    <row r="16" ht="129" customHeight="1" spans="1:8">
      <c r="A16" s="24">
        <v>12</v>
      </c>
      <c r="B16" s="28"/>
      <c r="C16" s="31" t="s">
        <v>43</v>
      </c>
      <c r="D16" s="37" t="s">
        <v>36</v>
      </c>
      <c r="E16" s="38" t="s">
        <v>42</v>
      </c>
      <c r="F16" s="39">
        <v>1</v>
      </c>
      <c r="G16" s="40">
        <f>G15</f>
        <v>122000</v>
      </c>
      <c r="H16" s="25">
        <f t="shared" si="0"/>
        <v>122000</v>
      </c>
    </row>
    <row r="17" ht="33" customHeight="1" spans="1:8">
      <c r="A17" s="24">
        <v>8</v>
      </c>
      <c r="B17" s="25" t="s">
        <v>44</v>
      </c>
      <c r="C17" s="31" t="s">
        <v>45</v>
      </c>
      <c r="D17" s="30" t="s">
        <v>19</v>
      </c>
      <c r="E17" s="38"/>
      <c r="F17" s="39">
        <v>1</v>
      </c>
      <c r="G17" s="40">
        <f>G11</f>
        <v>55000</v>
      </c>
      <c r="H17" s="25">
        <f t="shared" si="0"/>
        <v>55000</v>
      </c>
    </row>
    <row r="18" ht="126" customHeight="1" spans="1:8">
      <c r="A18" s="24">
        <v>14</v>
      </c>
      <c r="B18" s="28"/>
      <c r="C18" s="31" t="s">
        <v>46</v>
      </c>
      <c r="D18" s="37" t="s">
        <v>36</v>
      </c>
      <c r="E18" s="30" t="s">
        <v>37</v>
      </c>
      <c r="F18" s="33">
        <v>1</v>
      </c>
      <c r="G18" s="33">
        <f>G16</f>
        <v>122000</v>
      </c>
      <c r="H18" s="25">
        <f t="shared" si="0"/>
        <v>122000</v>
      </c>
    </row>
    <row r="19" customHeight="1" spans="1:8">
      <c r="A19" s="24"/>
      <c r="B19" s="28"/>
      <c r="C19" s="33" t="s">
        <v>10</v>
      </c>
      <c r="D19" s="34" t="s">
        <v>47</v>
      </c>
      <c r="E19" s="30"/>
      <c r="F19" s="33">
        <v>1</v>
      </c>
      <c r="G19" s="33">
        <f>G12</f>
        <v>33000</v>
      </c>
      <c r="H19" s="25">
        <f t="shared" si="0"/>
        <v>33000</v>
      </c>
    </row>
    <row r="20" ht="126" customHeight="1" spans="1:8">
      <c r="A20" s="24">
        <v>9</v>
      </c>
      <c r="B20" s="25" t="s">
        <v>48</v>
      </c>
      <c r="C20" s="31" t="s">
        <v>49</v>
      </c>
      <c r="D20" s="32" t="s">
        <v>36</v>
      </c>
      <c r="E20" s="30" t="s">
        <v>37</v>
      </c>
      <c r="F20" s="33">
        <v>1</v>
      </c>
      <c r="G20" s="33">
        <f>G18</f>
        <v>122000</v>
      </c>
      <c r="H20" s="25">
        <f t="shared" si="0"/>
        <v>122000</v>
      </c>
    </row>
    <row r="21" customHeight="1" spans="1:8">
      <c r="A21" s="24">
        <v>16</v>
      </c>
      <c r="B21" s="28"/>
      <c r="C21" s="31" t="s">
        <v>50</v>
      </c>
      <c r="D21" s="30" t="s">
        <v>19</v>
      </c>
      <c r="E21" s="30"/>
      <c r="F21" s="33">
        <v>1</v>
      </c>
      <c r="G21" s="33">
        <f>G11</f>
        <v>55000</v>
      </c>
      <c r="H21" s="25">
        <f t="shared" si="0"/>
        <v>55000</v>
      </c>
    </row>
    <row r="22" ht="127" customHeight="1" spans="1:8">
      <c r="A22" s="24">
        <v>10</v>
      </c>
      <c r="B22" s="28" t="s">
        <v>51</v>
      </c>
      <c r="C22" s="31" t="s">
        <v>52</v>
      </c>
      <c r="D22" s="32" t="s">
        <v>36</v>
      </c>
      <c r="E22" s="30" t="s">
        <v>37</v>
      </c>
      <c r="F22" s="33">
        <v>1</v>
      </c>
      <c r="G22" s="33">
        <f>G20</f>
        <v>122000</v>
      </c>
      <c r="H22" s="25">
        <f t="shared" si="0"/>
        <v>122000</v>
      </c>
    </row>
    <row r="23" customHeight="1" spans="1:8">
      <c r="A23" s="24">
        <v>18</v>
      </c>
      <c r="B23" s="28"/>
      <c r="C23" s="31" t="s">
        <v>53</v>
      </c>
      <c r="D23" s="30" t="s">
        <v>19</v>
      </c>
      <c r="E23" s="30"/>
      <c r="F23" s="33">
        <v>1</v>
      </c>
      <c r="G23" s="33">
        <f>G21</f>
        <v>55000</v>
      </c>
      <c r="H23" s="25">
        <f t="shared" si="0"/>
        <v>55000</v>
      </c>
    </row>
    <row r="24" customHeight="1" spans="1:8">
      <c r="A24" s="24">
        <v>11</v>
      </c>
      <c r="B24" s="25" t="s">
        <v>54</v>
      </c>
      <c r="C24" s="33" t="s">
        <v>55</v>
      </c>
      <c r="D24" s="30" t="s">
        <v>33</v>
      </c>
      <c r="E24" s="26"/>
      <c r="F24" s="25">
        <v>4</v>
      </c>
      <c r="G24" s="25">
        <f>G19</f>
        <v>33000</v>
      </c>
      <c r="H24" s="25">
        <f t="shared" si="0"/>
        <v>132000</v>
      </c>
    </row>
    <row r="25" customHeight="1" spans="1:8">
      <c r="A25" s="24">
        <v>12</v>
      </c>
      <c r="B25" s="25" t="s">
        <v>56</v>
      </c>
      <c r="C25" s="41" t="s">
        <v>55</v>
      </c>
      <c r="D25" s="30" t="s">
        <v>33</v>
      </c>
      <c r="E25" s="26"/>
      <c r="F25" s="25">
        <v>4</v>
      </c>
      <c r="G25" s="25">
        <f>G24</f>
        <v>33000</v>
      </c>
      <c r="H25" s="25">
        <f t="shared" si="0"/>
        <v>132000</v>
      </c>
    </row>
    <row r="26" customHeight="1" spans="1:8">
      <c r="A26" s="24">
        <v>13</v>
      </c>
      <c r="B26" s="25" t="s">
        <v>57</v>
      </c>
      <c r="C26" s="41" t="s">
        <v>58</v>
      </c>
      <c r="D26" s="30" t="s">
        <v>33</v>
      </c>
      <c r="E26" s="30"/>
      <c r="F26" s="33">
        <v>3</v>
      </c>
      <c r="G26" s="33">
        <f>G25</f>
        <v>33000</v>
      </c>
      <c r="H26" s="25">
        <f t="shared" si="0"/>
        <v>99000</v>
      </c>
    </row>
    <row r="27" customHeight="1" spans="1:8">
      <c r="A27" s="24">
        <v>14</v>
      </c>
      <c r="B27" s="31" t="s">
        <v>59</v>
      </c>
      <c r="C27" s="31" t="s">
        <v>60</v>
      </c>
      <c r="D27" s="30"/>
      <c r="E27" s="30" t="s">
        <v>61</v>
      </c>
      <c r="F27" s="33">
        <v>3</v>
      </c>
      <c r="G27" s="33">
        <v>115000</v>
      </c>
      <c r="H27" s="25">
        <f t="shared" si="0"/>
        <v>345000</v>
      </c>
    </row>
    <row r="28" customHeight="1" spans="1:8">
      <c r="A28" s="24">
        <v>15</v>
      </c>
      <c r="B28" s="33" t="s">
        <v>62</v>
      </c>
      <c r="C28" s="33" t="s">
        <v>10</v>
      </c>
      <c r="D28" s="30" t="s">
        <v>33</v>
      </c>
      <c r="E28" s="26"/>
      <c r="F28" s="25">
        <v>1</v>
      </c>
      <c r="G28" s="25">
        <f>G26</f>
        <v>33000</v>
      </c>
      <c r="H28" s="25">
        <f t="shared" si="0"/>
        <v>33000</v>
      </c>
    </row>
    <row r="29" customHeight="1" spans="1:8">
      <c r="A29" s="24">
        <v>16</v>
      </c>
      <c r="B29" s="33" t="s">
        <v>63</v>
      </c>
      <c r="C29" s="33" t="s">
        <v>10</v>
      </c>
      <c r="D29" s="30" t="s">
        <v>33</v>
      </c>
      <c r="E29" s="30"/>
      <c r="F29" s="33">
        <v>1</v>
      </c>
      <c r="G29" s="33">
        <f>G28</f>
        <v>33000</v>
      </c>
      <c r="H29" s="25">
        <f t="shared" si="0"/>
        <v>33000</v>
      </c>
    </row>
    <row r="30" ht="43.5" customHeight="1" spans="1:8">
      <c r="A30" s="24">
        <v>17</v>
      </c>
      <c r="B30" s="28" t="s">
        <v>64</v>
      </c>
      <c r="C30" s="33" t="s">
        <v>65</v>
      </c>
      <c r="D30" s="30"/>
      <c r="E30" s="32" t="s">
        <v>66</v>
      </c>
      <c r="F30" s="33">
        <v>1</v>
      </c>
      <c r="G30" s="33">
        <v>85000</v>
      </c>
      <c r="H30" s="25">
        <f t="shared" si="0"/>
        <v>85000</v>
      </c>
    </row>
    <row r="31" ht="42.75" customHeight="1" spans="1:8">
      <c r="A31" s="24"/>
      <c r="B31" s="28"/>
      <c r="C31" s="33" t="s">
        <v>67</v>
      </c>
      <c r="D31" s="30"/>
      <c r="E31" s="32" t="s">
        <v>68</v>
      </c>
      <c r="F31" s="33">
        <v>1</v>
      </c>
      <c r="G31" s="33">
        <f>G30</f>
        <v>85000</v>
      </c>
      <c r="H31" s="25">
        <f t="shared" si="0"/>
        <v>85000</v>
      </c>
    </row>
    <row r="32" ht="42.75" customHeight="1" spans="1:8">
      <c r="A32" s="24">
        <v>18</v>
      </c>
      <c r="B32" s="28" t="s">
        <v>69</v>
      </c>
      <c r="C32" s="33" t="s">
        <v>10</v>
      </c>
      <c r="D32" s="30" t="s">
        <v>33</v>
      </c>
      <c r="E32" s="32"/>
      <c r="F32" s="33">
        <v>1</v>
      </c>
      <c r="G32" s="33">
        <f>G29</f>
        <v>33000</v>
      </c>
      <c r="H32" s="25">
        <f t="shared" si="0"/>
        <v>33000</v>
      </c>
    </row>
    <row r="33" ht="35" customHeight="1" spans="1:8">
      <c r="A33" s="24">
        <v>19</v>
      </c>
      <c r="B33" s="42" t="s">
        <v>70</v>
      </c>
      <c r="C33" s="43" t="s">
        <v>10</v>
      </c>
      <c r="D33" s="42" t="s">
        <v>71</v>
      </c>
      <c r="E33" s="41"/>
      <c r="F33" s="44" t="s">
        <v>72</v>
      </c>
      <c r="G33" s="25">
        <v>33000</v>
      </c>
      <c r="H33" s="45">
        <v>33000</v>
      </c>
    </row>
    <row r="34" ht="35" customHeight="1" spans="1:8">
      <c r="A34" s="24"/>
      <c r="B34" s="23" t="s">
        <v>73</v>
      </c>
      <c r="C34" s="46"/>
      <c r="D34" s="47"/>
      <c r="E34" s="47"/>
      <c r="F34" s="46">
        <f>SUM(F3:F32)</f>
        <v>41</v>
      </c>
      <c r="G34" s="46"/>
      <c r="H34" s="46">
        <f>SUM(H3:H33)</f>
        <v>2996000</v>
      </c>
    </row>
    <row r="35" customHeight="1" spans="1:8">
      <c r="A35" s="22" t="s">
        <v>74</v>
      </c>
      <c r="B35" s="23" t="s">
        <v>75</v>
      </c>
      <c r="C35" s="23" t="s">
        <v>76</v>
      </c>
      <c r="D35" s="23" t="s">
        <v>77</v>
      </c>
      <c r="E35" s="23" t="s">
        <v>78</v>
      </c>
      <c r="F35" s="48" t="s">
        <v>79</v>
      </c>
      <c r="G35" s="49"/>
      <c r="H35" s="23" t="s">
        <v>73</v>
      </c>
    </row>
    <row r="36" s="11" customFormat="1" customHeight="1" spans="1:8">
      <c r="A36" s="24" t="s">
        <v>80</v>
      </c>
      <c r="B36" s="28">
        <v>12</v>
      </c>
      <c r="C36" s="28">
        <v>6</v>
      </c>
      <c r="D36" s="28">
        <v>19</v>
      </c>
      <c r="E36" s="28">
        <v>3</v>
      </c>
      <c r="F36" s="50">
        <v>2</v>
      </c>
      <c r="G36" s="51"/>
      <c r="H36" s="23">
        <v>42</v>
      </c>
    </row>
    <row r="37" customHeight="1" spans="1:8">
      <c r="A37" s="24" t="s">
        <v>81</v>
      </c>
      <c r="B37" s="28">
        <v>1519000</v>
      </c>
      <c r="C37" s="28">
        <v>330000</v>
      </c>
      <c r="D37" s="28">
        <f>599000+33000</f>
        <v>632000</v>
      </c>
      <c r="E37" s="28">
        <v>345000</v>
      </c>
      <c r="F37" s="50">
        <v>170000</v>
      </c>
      <c r="G37" s="51"/>
      <c r="H37" s="23">
        <f>SUM(B37:G37)</f>
        <v>2996000</v>
      </c>
    </row>
  </sheetData>
  <mergeCells count="24">
    <mergeCell ref="A1:H1"/>
    <mergeCell ref="F35:G35"/>
    <mergeCell ref="F36:G36"/>
    <mergeCell ref="F37:G37"/>
    <mergeCell ref="A3:A4"/>
    <mergeCell ref="A5:A6"/>
    <mergeCell ref="A7:A9"/>
    <mergeCell ref="A10:A11"/>
    <mergeCell ref="A12:A13"/>
    <mergeCell ref="A15:A16"/>
    <mergeCell ref="A17:A19"/>
    <mergeCell ref="A20:A21"/>
    <mergeCell ref="A22:A23"/>
    <mergeCell ref="A30:A31"/>
    <mergeCell ref="B3:B4"/>
    <mergeCell ref="B5:B6"/>
    <mergeCell ref="B7:B9"/>
    <mergeCell ref="B10:B11"/>
    <mergeCell ref="B12:B13"/>
    <mergeCell ref="B15:B16"/>
    <mergeCell ref="B17:B19"/>
    <mergeCell ref="B20:B21"/>
    <mergeCell ref="B22:B23"/>
    <mergeCell ref="B30:B31"/>
  </mergeCells>
  <printOptions horizontalCentered="1"/>
  <pageMargins left="0.393055555555556" right="0.393055555555556" top="0.393055555555556" bottom="0.393055555555556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N10" sqref="N10"/>
    </sheetView>
  </sheetViews>
  <sheetFormatPr defaultColWidth="9" defaultRowHeight="13.5" outlineLevelRow="6"/>
  <cols>
    <col min="1" max="1" width="16.5" customWidth="1"/>
    <col min="2" max="3" width="10.875" customWidth="1"/>
    <col min="4" max="4" width="14.875" customWidth="1"/>
    <col min="5" max="5" width="5.375" customWidth="1"/>
    <col min="6" max="6" width="6.25" customWidth="1"/>
    <col min="7" max="7" width="8.125" customWidth="1"/>
    <col min="8" max="8" width="18.25" customWidth="1"/>
    <col min="9" max="9" width="11.125" customWidth="1"/>
    <col min="10" max="10" width="16.25" customWidth="1"/>
  </cols>
  <sheetData>
    <row r="1" ht="33" customHeight="1" spans="1:11">
      <c r="A1" s="1" t="s">
        <v>82</v>
      </c>
      <c r="B1" s="2"/>
      <c r="C1" s="2"/>
      <c r="D1" s="2"/>
      <c r="E1" s="2"/>
      <c r="F1" s="2"/>
      <c r="G1" s="2"/>
      <c r="H1" s="2"/>
      <c r="I1" s="2"/>
      <c r="J1" s="2"/>
      <c r="K1" s="6"/>
    </row>
    <row r="2" ht="27" customHeight="1" spans="1:11">
      <c r="A2" s="3" t="s">
        <v>2</v>
      </c>
      <c r="B2" s="3" t="s">
        <v>83</v>
      </c>
      <c r="C2" s="3" t="s">
        <v>84</v>
      </c>
      <c r="D2" s="3" t="s">
        <v>85</v>
      </c>
      <c r="E2" s="4" t="s">
        <v>86</v>
      </c>
      <c r="F2" s="4" t="s">
        <v>87</v>
      </c>
      <c r="G2" s="4" t="s">
        <v>88</v>
      </c>
      <c r="H2" s="4" t="s">
        <v>89</v>
      </c>
      <c r="I2" s="4" t="s">
        <v>8</v>
      </c>
      <c r="J2" s="3" t="s">
        <v>90</v>
      </c>
      <c r="K2" s="6"/>
    </row>
    <row r="3" ht="35" customHeight="1" spans="1:11">
      <c r="A3" s="3"/>
      <c r="B3" s="3"/>
      <c r="C3" s="3"/>
      <c r="D3" s="3"/>
      <c r="E3" s="4"/>
      <c r="F3" s="4"/>
      <c r="G3" s="4"/>
      <c r="H3" s="4"/>
      <c r="I3" s="4"/>
      <c r="J3" s="3"/>
      <c r="K3" s="6"/>
    </row>
    <row r="4" ht="37" customHeight="1" spans="1:11">
      <c r="A4" s="4" t="s">
        <v>91</v>
      </c>
      <c r="B4" s="3" t="s">
        <v>92</v>
      </c>
      <c r="C4" s="3" t="s">
        <v>93</v>
      </c>
      <c r="D4" s="3" t="s">
        <v>94</v>
      </c>
      <c r="E4" s="3">
        <v>1</v>
      </c>
      <c r="F4" s="3">
        <v>1</v>
      </c>
      <c r="G4" s="3">
        <v>0.75</v>
      </c>
      <c r="H4" s="3">
        <v>4500</v>
      </c>
      <c r="I4" s="3">
        <f>E4*H4</f>
        <v>4500</v>
      </c>
      <c r="J4" s="8" t="s">
        <v>95</v>
      </c>
      <c r="K4" s="6" t="s">
        <v>96</v>
      </c>
    </row>
    <row r="5" ht="37" customHeight="1" spans="1:11">
      <c r="A5" s="4"/>
      <c r="B5" s="3" t="s">
        <v>97</v>
      </c>
      <c r="C5" s="3" t="s">
        <v>93</v>
      </c>
      <c r="D5" s="3" t="s">
        <v>94</v>
      </c>
      <c r="E5" s="3">
        <v>1</v>
      </c>
      <c r="F5" s="3">
        <v>1</v>
      </c>
      <c r="G5" s="3">
        <v>0.75</v>
      </c>
      <c r="H5" s="3">
        <v>4500</v>
      </c>
      <c r="I5" s="3">
        <f>E5*H5</f>
        <v>4500</v>
      </c>
      <c r="J5" s="9"/>
      <c r="K5" s="6" t="s">
        <v>98</v>
      </c>
    </row>
    <row r="6" ht="31" customHeight="1" spans="1:11">
      <c r="A6" s="5" t="s">
        <v>73</v>
      </c>
      <c r="B6" s="5"/>
      <c r="C6" s="5"/>
      <c r="D6" s="5"/>
      <c r="E6" s="5"/>
      <c r="F6" s="5"/>
      <c r="G6" s="5"/>
      <c r="H6" s="5"/>
      <c r="I6" s="5">
        <f>SUM(I4:I5)</f>
        <v>9000</v>
      </c>
      <c r="J6" s="10"/>
      <c r="K6" s="6"/>
    </row>
    <row r="7" ht="14.25" spans="1:11">
      <c r="A7" s="6"/>
      <c r="B7" s="6"/>
      <c r="C7" s="6"/>
      <c r="D7" s="6"/>
      <c r="E7" s="6"/>
      <c r="F7" s="6"/>
      <c r="G7" s="6"/>
      <c r="H7" s="7" t="s">
        <v>99</v>
      </c>
      <c r="I7" s="6"/>
      <c r="J7" s="6"/>
      <c r="K7" s="6"/>
    </row>
  </sheetData>
  <mergeCells count="14">
    <mergeCell ref="A1:J1"/>
    <mergeCell ref="A6:H6"/>
    <mergeCell ref="A2:A3"/>
    <mergeCell ref="A4:A5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J4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hp-slk-3</dc:creator>
  <cp:lastModifiedBy>小橙子爸爸</cp:lastModifiedBy>
  <dcterms:created xsi:type="dcterms:W3CDTF">2020-09-18T00:37:00Z</dcterms:created>
  <cp:lastPrinted>2022-08-19T07:53:00Z</cp:lastPrinted>
  <dcterms:modified xsi:type="dcterms:W3CDTF">2024-10-09T01:15:08Z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C2D90A926BB245C89F7366708317F12D_13</vt:lpwstr>
  </property>
</Properties>
</file>