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1"/>
  </bookViews>
  <sheets>
    <sheet name="污水" sheetId="1" r:id="rId1"/>
    <sheet name="雨水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<sst xmlns="http://schemas.openxmlformats.org/spreadsheetml/2006/main" count="225" uniqueCount="153">
  <si>
    <r>
      <rPr>
        <sz val="18"/>
        <color theme="1"/>
        <rFont val="宋体"/>
        <charset val="134"/>
        <scheme val="minor"/>
      </rPr>
      <t>202</t>
    </r>
    <r>
      <rPr>
        <sz val="18"/>
        <color indexed="8"/>
        <rFont val="宋体"/>
        <charset val="134"/>
      </rPr>
      <t>5</t>
    </r>
    <r>
      <rPr>
        <sz val="18"/>
        <color indexed="8"/>
        <rFont val="宋体"/>
        <charset val="134"/>
      </rPr>
      <t>年浦江镇镇管市政排水设施（北片）                        长效管养项目设施量明细表</t>
    </r>
  </si>
  <si>
    <t>序号</t>
  </si>
  <si>
    <t>路名</t>
  </si>
  <si>
    <t>路段</t>
  </si>
  <si>
    <t>污水管道</t>
  </si>
  <si>
    <t>污水窨井</t>
  </si>
  <si>
    <t>长度
（米）</t>
  </si>
  <si>
    <t>数量
（座）</t>
  </si>
  <si>
    <t>联跃路</t>
  </si>
  <si>
    <r>
      <rPr>
        <sz val="10"/>
        <color theme="1"/>
        <rFont val="宋体"/>
        <charset val="134"/>
      </rPr>
      <t>三鲁路-牛肠泾西岸</t>
    </r>
    <r>
      <rPr>
        <sz val="10"/>
        <color indexed="10"/>
        <rFont val="宋体"/>
        <charset val="134"/>
      </rPr>
      <t>(包括通往建新七组两根支管)</t>
    </r>
  </si>
  <si>
    <t>联跃西路</t>
  </si>
  <si>
    <r>
      <rPr>
        <sz val="10"/>
        <color theme="1"/>
        <rFont val="宋体"/>
        <charset val="134"/>
      </rPr>
      <t>鲁陈路—联建路</t>
    </r>
    <r>
      <rPr>
        <sz val="10"/>
        <color indexed="10"/>
        <rFont val="宋体"/>
        <charset val="134"/>
      </rPr>
      <t>-联民6组88号门前</t>
    </r>
  </si>
  <si>
    <t>联建路</t>
  </si>
  <si>
    <t>联跃西路-民联路</t>
  </si>
  <si>
    <t>民联路</t>
  </si>
  <si>
    <t>联建路至联民1组9路公交终点站</t>
  </si>
  <si>
    <t>浦连路</t>
  </si>
  <si>
    <t>三鲁路--汇驰路</t>
  </si>
  <si>
    <t>江文路</t>
  </si>
  <si>
    <t>召楼路--三鲁路</t>
  </si>
  <si>
    <t>鲁陈路</t>
  </si>
  <si>
    <t>联建路北-建东小板桥沟（旭东园艺南）</t>
  </si>
  <si>
    <t>张行路</t>
  </si>
  <si>
    <t>杜行老街-浦锦路西辅道南庙门口</t>
  </si>
  <si>
    <t>昌达路</t>
  </si>
  <si>
    <t>竹园西路--沈杜公路</t>
  </si>
  <si>
    <t>兴达路</t>
  </si>
  <si>
    <t>沈杜公路--康华路</t>
  </si>
  <si>
    <t>康林路</t>
  </si>
  <si>
    <t>竹园西路--园区路</t>
  </si>
  <si>
    <t>三达路</t>
  </si>
  <si>
    <t>三达支路</t>
  </si>
  <si>
    <t>竹园路以北T型路段</t>
  </si>
  <si>
    <t>联达路</t>
  </si>
  <si>
    <t>浦星路--牛肠泾</t>
  </si>
  <si>
    <t>康华路</t>
  </si>
  <si>
    <t>杜行路--三鲁路</t>
  </si>
  <si>
    <t>竹园路</t>
  </si>
  <si>
    <t>浦星路--三鲁路</t>
  </si>
  <si>
    <t>谈中路</t>
  </si>
  <si>
    <t>三鲁路--召楼路</t>
  </si>
  <si>
    <t>鹤坡路</t>
  </si>
  <si>
    <t>沈杜公路--叶家桥路</t>
  </si>
  <si>
    <t>群益路</t>
  </si>
  <si>
    <t>叶家桥路</t>
  </si>
  <si>
    <t>叶家桥东路</t>
  </si>
  <si>
    <t>汇驰路-三鲁河沿东岸边-沈杜公路北-召楼路</t>
  </si>
  <si>
    <t>联恒路</t>
  </si>
  <si>
    <t>叶家桥东路--沈杜公路</t>
  </si>
  <si>
    <t>谈连路</t>
  </si>
  <si>
    <t>万芳南路--联恒路</t>
  </si>
  <si>
    <t>万芳南路</t>
  </si>
  <si>
    <t>沈杜公路--叶家桥东路</t>
  </si>
  <si>
    <t>联胜路</t>
  </si>
  <si>
    <t>沈杜公路--沈庄塘</t>
  </si>
  <si>
    <t>苏召路</t>
  </si>
  <si>
    <t>陈行公路--立跃路</t>
  </si>
  <si>
    <t>立跃路--沈庄塘-沈杜公路</t>
  </si>
  <si>
    <t>召楼路</t>
  </si>
  <si>
    <t>江月路-沈杜公路</t>
  </si>
  <si>
    <t>恒西路</t>
  </si>
  <si>
    <t>立跃路--江月路</t>
  </si>
  <si>
    <t>浦顺路</t>
  </si>
  <si>
    <t>友谊河—联航路</t>
  </si>
  <si>
    <t>恒凯路</t>
  </si>
  <si>
    <t>浦顺路—恒南路</t>
  </si>
  <si>
    <t>恒南路</t>
  </si>
  <si>
    <t>立跃路--沈庄塘</t>
  </si>
  <si>
    <t>立民路</t>
  </si>
  <si>
    <t>立跃路南北两侧</t>
  </si>
  <si>
    <t>东风支路</t>
  </si>
  <si>
    <t>东风村委东侧支路</t>
  </si>
  <si>
    <t>勤劳路</t>
  </si>
  <si>
    <t>立跃路--苏召路</t>
  </si>
  <si>
    <t>东佳路</t>
  </si>
  <si>
    <t>苏召路-林海公路</t>
  </si>
  <si>
    <t>苏近路</t>
  </si>
  <si>
    <t>三鲁路--新桥港桥</t>
  </si>
  <si>
    <t>鲁山路</t>
  </si>
  <si>
    <t>三鲁路-知新村五组41号门前</t>
  </si>
  <si>
    <t>友建村委南支路</t>
  </si>
  <si>
    <t>三鲁路5565弄路口-西新港</t>
  </si>
  <si>
    <t>友建村委北支路（三鲁路5569弄）</t>
  </si>
  <si>
    <t>三鲁路口-5569弄100号</t>
  </si>
  <si>
    <t>轨道8号线沈杜公路站</t>
  </si>
  <si>
    <t>车站区域内排水设施</t>
  </si>
  <si>
    <t>轨道8号线联航路站</t>
  </si>
  <si>
    <t>轨道8号线江月路站</t>
  </si>
  <si>
    <t>轨道8号线浦江镇站</t>
  </si>
  <si>
    <t>轨道交通8号线沿线</t>
  </si>
  <si>
    <t>站与站之间的排水设施</t>
  </si>
  <si>
    <t>浦江线沈杜公路站</t>
  </si>
  <si>
    <t>浦江线三鲁公路站</t>
  </si>
  <si>
    <t>浦江线闵瑞路站</t>
  </si>
  <si>
    <t>立跃路支管（1758号）</t>
  </si>
  <si>
    <t>园区门口--1758-9临楼</t>
  </si>
  <si>
    <t>立跃路支管（2795号）</t>
  </si>
  <si>
    <t>由谷产业园门口--道路南端</t>
  </si>
  <si>
    <t>江鹏路</t>
  </si>
  <si>
    <t>浦高路～三鲁路</t>
  </si>
  <si>
    <t>联兆路</t>
  </si>
  <si>
    <t>万康路～友谊河</t>
  </si>
  <si>
    <t>暂未移交不上传系统</t>
  </si>
  <si>
    <t>联航路-江月路</t>
  </si>
  <si>
    <t>天遥路</t>
  </si>
  <si>
    <t>联恒路～苏召路</t>
  </si>
  <si>
    <t>顾家堰路</t>
  </si>
  <si>
    <t>联恒路-苏召路</t>
  </si>
  <si>
    <t>建新路</t>
  </si>
  <si>
    <t>陈行公路--苏近路</t>
  </si>
  <si>
    <t>不上传月报系统</t>
  </si>
  <si>
    <t>闵瑞路-浦星公路</t>
  </si>
  <si>
    <t>牛肠泾-联合二组泵站-拖拉管-二组15号后(含监测井上游东侧过河管、东岸4座窨井)</t>
  </si>
  <si>
    <t>联合7组27号-浦星公路</t>
  </si>
  <si>
    <t>滨江道</t>
  </si>
  <si>
    <t>S32高速公路—联跃路-联群河</t>
  </si>
  <si>
    <t>杜行消防支路</t>
  </si>
  <si>
    <t>三鲁路--杜行消防南侧弄堂内</t>
  </si>
  <si>
    <t>联乐路</t>
  </si>
  <si>
    <t>苏召路西侧联星12组路口-路头转弯井</t>
  </si>
  <si>
    <t>勤劳支路</t>
  </si>
  <si>
    <t>万芳路--勤劳路</t>
  </si>
  <si>
    <t>立建支路</t>
  </si>
  <si>
    <t>周浦塘南-立跃路</t>
  </si>
  <si>
    <t>陈行公路东延伸苏民河段（老管道）</t>
  </si>
  <si>
    <t>年家浜路-立民路</t>
  </si>
  <si>
    <t>合计：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</si>
  <si>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年浦江镇镇管（北片）市政污水提升泵站设施养护明细表</t>
    </r>
  </si>
  <si>
    <t>镇级污水提升泵站名称</t>
  </si>
  <si>
    <t>污水泵站位置</t>
  </si>
  <si>
    <t>联建路泵站</t>
  </si>
  <si>
    <t>联合二组50号东联建路北</t>
  </si>
  <si>
    <t>民联路泵站</t>
  </si>
  <si>
    <t>联民村委会北民联路东侧</t>
  </si>
  <si>
    <r>
      <t>2025-2027年</t>
    </r>
    <r>
      <rPr>
        <sz val="16"/>
        <color rgb="FF000000"/>
        <rFont val="宋体"/>
        <charset val="134"/>
      </rPr>
      <t>浦江镇镇管市政排水设施（北片）长效管养项目设施量明细表</t>
    </r>
  </si>
  <si>
    <t>雨水管道长度（米）</t>
  </si>
  <si>
    <t>雨水窨井、进水口（座）</t>
  </si>
  <si>
    <t>Ø&lt;600</t>
  </si>
  <si>
    <t>Ø∈［600-1000)</t>
  </si>
  <si>
    <t>Ø∈［1000-1500)</t>
  </si>
  <si>
    <t>连管</t>
  </si>
  <si>
    <t>窨井</t>
  </si>
  <si>
    <t>进水口</t>
  </si>
  <si>
    <t>进水口    截污挂篮</t>
  </si>
  <si>
    <t>三鲁河--汇驰路</t>
  </si>
  <si>
    <t>轨道8号线芦恒路站</t>
  </si>
  <si>
    <t>沈杜公路--浦星公路</t>
  </si>
  <si>
    <t>三鲁公路--七一河</t>
  </si>
  <si>
    <t>闵瑞路--三鲁公路</t>
  </si>
  <si>
    <t>三鲁公路--向阳河</t>
  </si>
  <si>
    <t>向阳河--东红卫河</t>
  </si>
  <si>
    <t>东红卫河--三鲁河</t>
  </si>
  <si>
    <r>
      <rPr>
        <sz val="12"/>
        <rFont val="宋体"/>
        <charset val="134"/>
      </rPr>
      <t>2024</t>
    </r>
    <r>
      <rPr>
        <sz val="11"/>
        <color theme="1"/>
        <rFont val="宋体"/>
        <charset val="134"/>
        <scheme val="minor"/>
      </rPr>
      <t>-</t>
    </r>
    <r>
      <rPr>
        <sz val="12"/>
        <rFont val="宋体"/>
        <charset val="134"/>
      </rPr>
      <t>9-</t>
    </r>
    <r>
      <rPr>
        <sz val="12"/>
        <rFont val="宋体"/>
        <charset val="134"/>
      </rPr>
      <t>30</t>
    </r>
    <r>
      <rPr>
        <sz val="11"/>
        <color theme="1"/>
        <rFont val="宋体"/>
        <charset val="134"/>
        <scheme val="minor"/>
      </rPr>
      <t>修改已复核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</si>
</sst>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C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C0000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0"/>
      <color indexed="10"/>
      <name val="宋体"/>
      <charset val="134"/>
    </font>
    <font>
      <sz val="1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3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8" borderId="12" applyNumberFormat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28" fillId="9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162" applyFont="1" applyFill="1" applyBorder="1" applyAlignment="1">
      <alignment horizontal="center" vertical="center" wrapText="1"/>
    </xf>
    <xf numFmtId="176" fontId="4" fillId="0" borderId="1" xfId="162" applyNumberFormat="1" applyFont="1" applyFill="1" applyBorder="1" applyAlignment="1">
      <alignment horizontal="center" vertical="center" wrapText="1"/>
    </xf>
    <xf numFmtId="0" fontId="4" fillId="0" borderId="1" xfId="162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56" applyFont="1" applyFill="1" applyBorder="1" applyAlignment="1">
      <alignment horizontal="center" vertical="center" wrapText="1"/>
    </xf>
    <xf numFmtId="0" fontId="5" fillId="2" borderId="1" xfId="56" applyFont="1" applyFill="1" applyBorder="1" applyAlignment="1">
      <alignment horizontal="center" vertical="center" wrapText="1"/>
    </xf>
    <xf numFmtId="0" fontId="4" fillId="2" borderId="1" xfId="113" applyFont="1" applyFill="1" applyBorder="1" applyAlignment="1">
      <alignment horizontal="center" vertical="center" wrapText="1"/>
    </xf>
    <xf numFmtId="176" fontId="4" fillId="2" borderId="1" xfId="114" applyNumberFormat="1" applyFont="1" applyFill="1" applyBorder="1" applyAlignment="1">
      <alignment horizontal="center" vertical="center" wrapText="1"/>
    </xf>
    <xf numFmtId="0" fontId="4" fillId="2" borderId="1" xfId="115" applyFont="1" applyFill="1" applyBorder="1" applyAlignment="1">
      <alignment horizontal="center" vertical="center" wrapText="1"/>
    </xf>
    <xf numFmtId="176" fontId="4" fillId="2" borderId="1" xfId="116" applyNumberFormat="1" applyFont="1" applyFill="1" applyBorder="1" applyAlignment="1">
      <alignment horizontal="center" vertical="center" wrapText="1"/>
    </xf>
    <xf numFmtId="0" fontId="4" fillId="2" borderId="1" xfId="117" applyFont="1" applyFill="1" applyBorder="1" applyAlignment="1">
      <alignment horizontal="center" vertical="center" wrapText="1"/>
    </xf>
    <xf numFmtId="0" fontId="5" fillId="3" borderId="1" xfId="6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114" applyNumberFormat="1" applyFont="1" applyFill="1" applyBorder="1" applyAlignment="1">
      <alignment horizontal="center" vertical="center" wrapText="1"/>
    </xf>
    <xf numFmtId="176" fontId="4" fillId="0" borderId="1" xfId="116" applyNumberFormat="1" applyFont="1" applyFill="1" applyBorder="1" applyAlignment="1">
      <alignment horizontal="center" vertical="center" wrapText="1"/>
    </xf>
    <xf numFmtId="0" fontId="4" fillId="0" borderId="1" xfId="117" applyFont="1" applyFill="1" applyBorder="1" applyAlignment="1">
      <alignment horizontal="center" vertical="center" wrapText="1"/>
    </xf>
    <xf numFmtId="0" fontId="6" fillId="2" borderId="1" xfId="56" applyFont="1" applyFill="1" applyBorder="1" applyAlignment="1">
      <alignment horizontal="center" vertical="center" wrapText="1"/>
    </xf>
    <xf numFmtId="0" fontId="6" fillId="2" borderId="1" xfId="113" applyFont="1" applyFill="1" applyBorder="1" applyAlignment="1">
      <alignment horizontal="center" vertical="center" wrapText="1"/>
    </xf>
    <xf numFmtId="176" fontId="6" fillId="2" borderId="1" xfId="114" applyNumberFormat="1" applyFont="1" applyFill="1" applyBorder="1" applyAlignment="1">
      <alignment horizontal="center" vertical="center" wrapText="1"/>
    </xf>
    <xf numFmtId="0" fontId="6" fillId="2" borderId="1" xfId="115" applyFont="1" applyFill="1" applyBorder="1" applyAlignment="1">
      <alignment horizontal="center" vertical="center" wrapText="1"/>
    </xf>
    <xf numFmtId="176" fontId="6" fillId="2" borderId="1" xfId="116" applyNumberFormat="1" applyFont="1" applyFill="1" applyBorder="1" applyAlignment="1">
      <alignment horizontal="center" vertical="center" wrapText="1"/>
    </xf>
    <xf numFmtId="0" fontId="6" fillId="2" borderId="1" xfId="11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176" fontId="0" fillId="4" borderId="1" xfId="0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5" borderId="1" xfId="113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6" fontId="4" fillId="5" borderId="1" xfId="114" applyNumberFormat="1" applyFont="1" applyFill="1" applyBorder="1" applyAlignment="1">
      <alignment horizontal="center" vertical="center" wrapText="1"/>
    </xf>
    <xf numFmtId="176" fontId="0" fillId="5" borderId="0" xfId="0" applyNumberForma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2" borderId="1" xfId="118" applyFont="1" applyFill="1" applyBorder="1" applyAlignment="1">
      <alignment horizontal="center" vertical="center" wrapText="1"/>
    </xf>
    <xf numFmtId="0" fontId="6" fillId="2" borderId="1" xfId="118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56" applyFont="1" applyFill="1" applyBorder="1" applyAlignment="1">
      <alignment horizontal="center" vertical="center" wrapText="1"/>
    </xf>
    <xf numFmtId="0" fontId="11" fillId="2" borderId="1" xfId="6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2" fillId="2" borderId="1" xfId="56" applyFont="1" applyFill="1" applyBorder="1" applyAlignment="1">
      <alignment horizontal="center" vertical="center" wrapText="1"/>
    </xf>
    <xf numFmtId="0" fontId="11" fillId="2" borderId="1" xfId="57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56" applyFont="1" applyFill="1" applyBorder="1" applyAlignment="1">
      <alignment horizontal="center" vertical="center" wrapText="1"/>
    </xf>
    <xf numFmtId="0" fontId="14" fillId="2" borderId="1" xfId="5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2" borderId="1" xfId="5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 wrapText="1"/>
    </xf>
    <xf numFmtId="0" fontId="11" fillId="0" borderId="1" xfId="56" applyFont="1" applyFill="1" applyBorder="1" applyAlignment="1">
      <alignment horizontal="center" vertical="center" wrapText="1"/>
    </xf>
    <xf numFmtId="0" fontId="12" fillId="0" borderId="3" xfId="57" applyFont="1" applyFill="1" applyBorder="1" applyAlignment="1">
      <alignment horizontal="center" vertical="center" wrapText="1"/>
    </xf>
    <xf numFmtId="0" fontId="11" fillId="0" borderId="0" xfId="56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1 2" xfId="51"/>
    <cellStyle name="常规 12" xfId="52"/>
    <cellStyle name="常规 13" xfId="53"/>
    <cellStyle name="常规 14" xfId="54"/>
    <cellStyle name="常规 14 2" xfId="55"/>
    <cellStyle name="常规 15" xfId="56"/>
    <cellStyle name="常规 16" xfId="57"/>
    <cellStyle name="常规 17" xfId="58"/>
    <cellStyle name="常规 18" xfId="59"/>
    <cellStyle name="常规 19" xfId="60"/>
    <cellStyle name="常规 2" xfId="61"/>
    <cellStyle name="常规 2 10" xfId="62"/>
    <cellStyle name="常规 2 10 2" xfId="63"/>
    <cellStyle name="常规 2 10 3" xfId="64"/>
    <cellStyle name="常规 2 10 4" xfId="65"/>
    <cellStyle name="常规 2 10 5" xfId="66"/>
    <cellStyle name="常规 2 10 6" xfId="67"/>
    <cellStyle name="常规 2 10 7" xfId="68"/>
    <cellStyle name="常规 2 11" xfId="69"/>
    <cellStyle name="常规 2 11 2" xfId="70"/>
    <cellStyle name="常规 2 11 3" xfId="71"/>
    <cellStyle name="常规 2 11 4" xfId="72"/>
    <cellStyle name="常规 2 11 5" xfId="73"/>
    <cellStyle name="常规 2 11 6" xfId="74"/>
    <cellStyle name="常规 2 11 7" xfId="75"/>
    <cellStyle name="常规 2 12" xfId="76"/>
    <cellStyle name="常规 2 12 2" xfId="77"/>
    <cellStyle name="常规 2 12 3" xfId="78"/>
    <cellStyle name="常规 2 12 4" xfId="79"/>
    <cellStyle name="常规 2 12 5" xfId="80"/>
    <cellStyle name="常规 2 12 6" xfId="81"/>
    <cellStyle name="常规 2 12 7" xfId="82"/>
    <cellStyle name="常规 2 13" xfId="83"/>
    <cellStyle name="常规 2 13 2" xfId="84"/>
    <cellStyle name="常规 2 13 3" xfId="85"/>
    <cellStyle name="常规 2 13 4" xfId="86"/>
    <cellStyle name="常规 2 13 5" xfId="87"/>
    <cellStyle name="常规 2 13 6" xfId="88"/>
    <cellStyle name="常规 2 13 7" xfId="89"/>
    <cellStyle name="常规 2 14" xfId="90"/>
    <cellStyle name="常规 2 14 2" xfId="91"/>
    <cellStyle name="常规 2 14 3" xfId="92"/>
    <cellStyle name="常规 2 14 4" xfId="93"/>
    <cellStyle name="常规 2 14 5" xfId="94"/>
    <cellStyle name="常规 2 14 6" xfId="95"/>
    <cellStyle name="常规 2 14 7" xfId="96"/>
    <cellStyle name="常规 2 2" xfId="97"/>
    <cellStyle name="常规 2 3" xfId="98"/>
    <cellStyle name="常规 2 4" xfId="99"/>
    <cellStyle name="常规 2 5" xfId="100"/>
    <cellStyle name="常规 2 6" xfId="101"/>
    <cellStyle name="常规 2 7" xfId="102"/>
    <cellStyle name="常规 2 8" xfId="103"/>
    <cellStyle name="常规 2 9" xfId="104"/>
    <cellStyle name="常规 2 9 2" xfId="105"/>
    <cellStyle name="常规 2 9 3" xfId="106"/>
    <cellStyle name="常规 2 9 4" xfId="107"/>
    <cellStyle name="常规 2 9 5" xfId="108"/>
    <cellStyle name="常规 2 9 6" xfId="109"/>
    <cellStyle name="常规 2 9 7" xfId="110"/>
    <cellStyle name="常规 20" xfId="111"/>
    <cellStyle name="常规 21" xfId="112"/>
    <cellStyle name="常规 22" xfId="113"/>
    <cellStyle name="常规 23" xfId="114"/>
    <cellStyle name="常规 24" xfId="115"/>
    <cellStyle name="常规 25" xfId="116"/>
    <cellStyle name="常规 26" xfId="117"/>
    <cellStyle name="常规 27" xfId="118"/>
    <cellStyle name="常规 3" xfId="119"/>
    <cellStyle name="常规 3 2" xfId="120"/>
    <cellStyle name="常规 3 3" xfId="121"/>
    <cellStyle name="常规 3 4" xfId="122"/>
    <cellStyle name="常规 3 5" xfId="123"/>
    <cellStyle name="常规 3 6" xfId="124"/>
    <cellStyle name="常规 3 7" xfId="125"/>
    <cellStyle name="常规 4" xfId="126"/>
    <cellStyle name="常规 4 2" xfId="127"/>
    <cellStyle name="常规 4 3" xfId="128"/>
    <cellStyle name="常规 4 4" xfId="129"/>
    <cellStyle name="常规 4 5" xfId="130"/>
    <cellStyle name="常规 4 6" xfId="131"/>
    <cellStyle name="常规 4 7" xfId="132"/>
    <cellStyle name="常规 5" xfId="133"/>
    <cellStyle name="常规 5 2" xfId="134"/>
    <cellStyle name="常规 5 3" xfId="135"/>
    <cellStyle name="常规 5 4" xfId="136"/>
    <cellStyle name="常规 5 5" xfId="137"/>
    <cellStyle name="常规 5 6" xfId="138"/>
    <cellStyle name="常规 5 7" xfId="139"/>
    <cellStyle name="常规 6" xfId="140"/>
    <cellStyle name="常规 6 2" xfId="141"/>
    <cellStyle name="常规 6 3" xfId="142"/>
    <cellStyle name="常规 6 4" xfId="143"/>
    <cellStyle name="常规 6 5" xfId="144"/>
    <cellStyle name="常规 6 6" xfId="145"/>
    <cellStyle name="常规 6 7" xfId="146"/>
    <cellStyle name="常规 7" xfId="147"/>
    <cellStyle name="常规 7 2" xfId="148"/>
    <cellStyle name="常规 7 3" xfId="149"/>
    <cellStyle name="常规 7 4" xfId="150"/>
    <cellStyle name="常规 7 5" xfId="151"/>
    <cellStyle name="常规 7 6" xfId="152"/>
    <cellStyle name="常规 7 7" xfId="153"/>
    <cellStyle name="常规 8" xfId="154"/>
    <cellStyle name="常规 8 2" xfId="155"/>
    <cellStyle name="常规 8 3" xfId="156"/>
    <cellStyle name="常规 8 4" xfId="157"/>
    <cellStyle name="常规 8 5" xfId="158"/>
    <cellStyle name="常规 8 6" xfId="159"/>
    <cellStyle name="常规 8 7" xfId="160"/>
    <cellStyle name="常规 9" xfId="161"/>
    <cellStyle name="常规_090927君莲设施量统计、经费测算（2008定额） 2" xfId="1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topLeftCell="A51" workbookViewId="0">
      <selection activeCell="H58" sqref="H58"/>
    </sheetView>
  </sheetViews>
  <sheetFormatPr defaultColWidth="9" defaultRowHeight="13.5"/>
  <cols>
    <col min="1" max="1" width="5.375" customWidth="1"/>
    <col min="2" max="2" width="28" customWidth="1"/>
    <col min="3" max="3" width="36.375" customWidth="1"/>
    <col min="4" max="4" width="12" customWidth="1"/>
    <col min="5" max="5" width="10.75" customWidth="1"/>
    <col min="6" max="6" width="18.375" customWidth="1"/>
  </cols>
  <sheetData>
    <row r="1" s="1" customFormat="1" ht="79.5" customHeight="1" spans="1:5">
      <c r="A1" s="51" t="s">
        <v>0</v>
      </c>
      <c r="B1" s="52"/>
      <c r="C1" s="52"/>
      <c r="D1" s="52"/>
      <c r="E1" s="52"/>
    </row>
    <row r="2" s="1" customFormat="1" ht="27.75" customHeight="1" spans="1:5">
      <c r="A2" s="53" t="s">
        <v>1</v>
      </c>
      <c r="B2" s="53" t="s">
        <v>2</v>
      </c>
      <c r="C2" s="53" t="s">
        <v>3</v>
      </c>
      <c r="D2" s="53" t="s">
        <v>4</v>
      </c>
      <c r="E2" s="53" t="s">
        <v>5</v>
      </c>
    </row>
    <row r="3" s="1" customFormat="1" ht="39" customHeight="1" spans="1:5">
      <c r="A3" s="53"/>
      <c r="B3" s="53"/>
      <c r="C3" s="53"/>
      <c r="D3" s="54" t="s">
        <v>6</v>
      </c>
      <c r="E3" s="54" t="s">
        <v>7</v>
      </c>
    </row>
    <row r="4" s="1" customFormat="1" ht="50.25" customHeight="1" spans="1:5">
      <c r="A4" s="53">
        <v>1</v>
      </c>
      <c r="B4" s="55" t="s">
        <v>8</v>
      </c>
      <c r="C4" s="55" t="s">
        <v>9</v>
      </c>
      <c r="D4" s="56">
        <v>1078</v>
      </c>
      <c r="E4" s="56">
        <v>31</v>
      </c>
    </row>
    <row r="5" s="1" customFormat="1" ht="24.95" customHeight="1" spans="1:5">
      <c r="A5" s="53">
        <v>2</v>
      </c>
      <c r="B5" s="56" t="s">
        <v>10</v>
      </c>
      <c r="C5" s="57" t="s">
        <v>11</v>
      </c>
      <c r="D5" s="56">
        <v>1295.3</v>
      </c>
      <c r="E5" s="56">
        <v>47</v>
      </c>
    </row>
    <row r="6" s="1" customFormat="1" ht="24.95" customHeight="1" spans="1:5">
      <c r="A6" s="53">
        <v>3</v>
      </c>
      <c r="B6" s="55" t="s">
        <v>12</v>
      </c>
      <c r="C6" s="55" t="s">
        <v>13</v>
      </c>
      <c r="D6" s="56">
        <v>595</v>
      </c>
      <c r="E6" s="56">
        <v>21</v>
      </c>
    </row>
    <row r="7" s="1" customFormat="1" ht="29.25" customHeight="1" spans="1:5">
      <c r="A7" s="53">
        <v>4</v>
      </c>
      <c r="B7" s="58" t="s">
        <v>14</v>
      </c>
      <c r="C7" s="55" t="s">
        <v>15</v>
      </c>
      <c r="D7" s="56">
        <v>1138</v>
      </c>
      <c r="E7" s="56">
        <v>38</v>
      </c>
    </row>
    <row r="8" s="1" customFormat="1" ht="24.95" customHeight="1" spans="1:5">
      <c r="A8" s="53">
        <v>5</v>
      </c>
      <c r="B8" s="56" t="s">
        <v>16</v>
      </c>
      <c r="C8" s="56" t="s">
        <v>17</v>
      </c>
      <c r="D8" s="56">
        <v>1847</v>
      </c>
      <c r="E8" s="56">
        <v>73</v>
      </c>
    </row>
    <row r="9" s="1" customFormat="1" ht="24.95" customHeight="1" spans="1:5">
      <c r="A9" s="53">
        <v>6</v>
      </c>
      <c r="B9" s="56" t="s">
        <v>18</v>
      </c>
      <c r="C9" s="56" t="s">
        <v>19</v>
      </c>
      <c r="D9" s="56">
        <v>947</v>
      </c>
      <c r="E9" s="56">
        <v>42</v>
      </c>
    </row>
    <row r="10" s="1" customFormat="1" ht="36" customHeight="1" spans="1:5">
      <c r="A10" s="53">
        <v>7</v>
      </c>
      <c r="B10" s="56" t="s">
        <v>20</v>
      </c>
      <c r="C10" s="59" t="s">
        <v>21</v>
      </c>
      <c r="D10" s="56">
        <v>1205</v>
      </c>
      <c r="E10" s="56">
        <v>42</v>
      </c>
    </row>
    <row r="11" s="1" customFormat="1" ht="39.75" customHeight="1" spans="1:5">
      <c r="A11" s="53">
        <v>8</v>
      </c>
      <c r="B11" s="56" t="s">
        <v>22</v>
      </c>
      <c r="C11" s="56" t="s">
        <v>23</v>
      </c>
      <c r="D11" s="56">
        <v>529</v>
      </c>
      <c r="E11" s="56">
        <v>28</v>
      </c>
    </row>
    <row r="12" s="1" customFormat="1" ht="33" customHeight="1" spans="1:5">
      <c r="A12" s="53">
        <v>9</v>
      </c>
      <c r="B12" s="56" t="s">
        <v>24</v>
      </c>
      <c r="C12" s="56" t="s">
        <v>25</v>
      </c>
      <c r="D12" s="56">
        <v>1080</v>
      </c>
      <c r="E12" s="56">
        <v>48</v>
      </c>
    </row>
    <row r="13" s="1" customFormat="1" ht="24.95" customHeight="1" spans="1:5">
      <c r="A13" s="53">
        <v>10</v>
      </c>
      <c r="B13" s="56" t="s">
        <v>26</v>
      </c>
      <c r="C13" s="56" t="s">
        <v>27</v>
      </c>
      <c r="D13" s="56">
        <v>710</v>
      </c>
      <c r="E13" s="56">
        <v>40</v>
      </c>
    </row>
    <row r="14" s="1" customFormat="1" ht="31.5" customHeight="1" spans="1:5">
      <c r="A14" s="53">
        <v>11</v>
      </c>
      <c r="B14" s="56" t="s">
        <v>28</v>
      </c>
      <c r="C14" s="59" t="s">
        <v>29</v>
      </c>
      <c r="D14" s="56">
        <v>319.5</v>
      </c>
      <c r="E14" s="56">
        <v>14</v>
      </c>
    </row>
    <row r="15" s="1" customFormat="1" ht="32.25" customHeight="1" spans="1:5">
      <c r="A15" s="53">
        <v>12</v>
      </c>
      <c r="B15" s="56" t="s">
        <v>30</v>
      </c>
      <c r="C15" s="56" t="s">
        <v>25</v>
      </c>
      <c r="D15" s="56">
        <v>890</v>
      </c>
      <c r="E15" s="56">
        <v>40</v>
      </c>
    </row>
    <row r="16" s="1" customFormat="1" ht="24.95" customHeight="1" spans="1:5">
      <c r="A16" s="53">
        <v>13</v>
      </c>
      <c r="B16" s="56" t="s">
        <v>31</v>
      </c>
      <c r="C16" s="56" t="s">
        <v>32</v>
      </c>
      <c r="D16" s="56">
        <v>625</v>
      </c>
      <c r="E16" s="56">
        <v>34</v>
      </c>
    </row>
    <row r="17" s="1" customFormat="1" ht="24.95" customHeight="1" spans="1:5">
      <c r="A17" s="53">
        <v>14</v>
      </c>
      <c r="B17" s="56" t="s">
        <v>33</v>
      </c>
      <c r="C17" s="56" t="s">
        <v>34</v>
      </c>
      <c r="D17" s="56">
        <v>609</v>
      </c>
      <c r="E17" s="56">
        <v>36</v>
      </c>
    </row>
    <row r="18" s="1" customFormat="1" ht="24.95" customHeight="1" spans="1:5">
      <c r="A18" s="53">
        <v>15</v>
      </c>
      <c r="B18" s="56" t="s">
        <v>35</v>
      </c>
      <c r="C18" s="56" t="s">
        <v>36</v>
      </c>
      <c r="D18" s="56">
        <v>1316</v>
      </c>
      <c r="E18" s="56">
        <v>57</v>
      </c>
    </row>
    <row r="19" s="1" customFormat="1" ht="24.95" customHeight="1" spans="1:5">
      <c r="A19" s="53">
        <v>16</v>
      </c>
      <c r="B19" s="56" t="s">
        <v>37</v>
      </c>
      <c r="C19" s="56" t="s">
        <v>38</v>
      </c>
      <c r="D19" s="56">
        <v>1384</v>
      </c>
      <c r="E19" s="56">
        <v>61</v>
      </c>
    </row>
    <row r="20" s="1" customFormat="1" ht="24.95" customHeight="1" spans="1:5">
      <c r="A20" s="53">
        <v>17</v>
      </c>
      <c r="B20" s="56" t="s">
        <v>39</v>
      </c>
      <c r="C20" s="56" t="s">
        <v>40</v>
      </c>
      <c r="D20" s="56">
        <v>979.5</v>
      </c>
      <c r="E20" s="56">
        <v>49</v>
      </c>
    </row>
    <row r="21" s="1" customFormat="1" ht="30.75" customHeight="1" spans="1:5">
      <c r="A21" s="53">
        <v>18</v>
      </c>
      <c r="B21" s="56" t="s">
        <v>41</v>
      </c>
      <c r="C21" s="56" t="s">
        <v>42</v>
      </c>
      <c r="D21" s="56">
        <v>386</v>
      </c>
      <c r="E21" s="56">
        <v>25</v>
      </c>
    </row>
    <row r="22" s="1" customFormat="1" ht="24.95" customHeight="1" spans="1:5">
      <c r="A22" s="53">
        <v>19</v>
      </c>
      <c r="B22" s="56" t="s">
        <v>43</v>
      </c>
      <c r="C22" s="56" t="s">
        <v>42</v>
      </c>
      <c r="D22" s="56">
        <v>401.8</v>
      </c>
      <c r="E22" s="56">
        <v>17</v>
      </c>
    </row>
    <row r="23" s="1" customFormat="1" ht="24.95" customHeight="1" spans="1:5">
      <c r="A23" s="53">
        <v>20</v>
      </c>
      <c r="B23" s="56" t="s">
        <v>44</v>
      </c>
      <c r="C23" s="56" t="s">
        <v>40</v>
      </c>
      <c r="D23" s="56">
        <v>921.7</v>
      </c>
      <c r="E23" s="56">
        <v>46</v>
      </c>
    </row>
    <row r="24" s="1" customFormat="1" ht="46.5" customHeight="1" spans="1:5">
      <c r="A24" s="53">
        <v>21</v>
      </c>
      <c r="B24" s="56" t="s">
        <v>45</v>
      </c>
      <c r="C24" s="56" t="s">
        <v>46</v>
      </c>
      <c r="D24" s="56">
        <v>1210</v>
      </c>
      <c r="E24" s="56">
        <v>38</v>
      </c>
    </row>
    <row r="25" s="1" customFormat="1" ht="36" customHeight="1" spans="1:9">
      <c r="A25" s="53">
        <v>22</v>
      </c>
      <c r="B25" s="56" t="s">
        <v>47</v>
      </c>
      <c r="C25" s="56" t="s">
        <v>48</v>
      </c>
      <c r="D25" s="60">
        <v>268</v>
      </c>
      <c r="E25" s="56">
        <v>12</v>
      </c>
      <c r="F25" s="61"/>
      <c r="G25" s="61"/>
      <c r="H25" s="61"/>
      <c r="I25" s="61"/>
    </row>
    <row r="26" s="1" customFormat="1" ht="34.5" customHeight="1" spans="1:9">
      <c r="A26" s="53">
        <v>23</v>
      </c>
      <c r="B26" s="56" t="s">
        <v>49</v>
      </c>
      <c r="C26" s="56" t="s">
        <v>50</v>
      </c>
      <c r="D26" s="60">
        <v>347</v>
      </c>
      <c r="E26" s="56">
        <v>14</v>
      </c>
      <c r="F26" s="61"/>
      <c r="H26" s="61"/>
      <c r="I26" s="61"/>
    </row>
    <row r="27" s="1" customFormat="1" ht="31.5" customHeight="1" spans="1:9">
      <c r="A27" s="53">
        <v>24</v>
      </c>
      <c r="B27" s="56" t="s">
        <v>51</v>
      </c>
      <c r="C27" s="56" t="s">
        <v>52</v>
      </c>
      <c r="D27" s="60">
        <v>463</v>
      </c>
      <c r="E27" s="56">
        <v>18</v>
      </c>
      <c r="F27" s="61"/>
      <c r="G27" s="61"/>
      <c r="H27" s="61"/>
      <c r="I27" s="61"/>
    </row>
    <row r="28" s="1" customFormat="1" ht="24.95" customHeight="1" spans="1:5">
      <c r="A28" s="53">
        <v>25</v>
      </c>
      <c r="B28" s="56" t="s">
        <v>53</v>
      </c>
      <c r="C28" s="56" t="s">
        <v>54</v>
      </c>
      <c r="D28" s="56">
        <v>368</v>
      </c>
      <c r="E28" s="56">
        <v>24</v>
      </c>
    </row>
    <row r="29" s="1" customFormat="1" ht="24.95" customHeight="1" spans="1:5">
      <c r="A29" s="53">
        <v>26</v>
      </c>
      <c r="B29" s="56" t="s">
        <v>55</v>
      </c>
      <c r="C29" s="56" t="s">
        <v>56</v>
      </c>
      <c r="D29" s="56">
        <v>814</v>
      </c>
      <c r="E29" s="56">
        <v>38</v>
      </c>
    </row>
    <row r="30" s="1" customFormat="1" ht="24.95" customHeight="1" spans="1:5">
      <c r="A30" s="53">
        <v>27</v>
      </c>
      <c r="B30" s="56" t="s">
        <v>55</v>
      </c>
      <c r="C30" s="56" t="s">
        <v>57</v>
      </c>
      <c r="D30" s="56">
        <v>2865</v>
      </c>
      <c r="E30" s="56">
        <v>136</v>
      </c>
    </row>
    <row r="31" s="1" customFormat="1" ht="24.95" customHeight="1" spans="1:5">
      <c r="A31" s="53">
        <v>28</v>
      </c>
      <c r="B31" s="56" t="s">
        <v>58</v>
      </c>
      <c r="C31" s="56" t="s">
        <v>59</v>
      </c>
      <c r="D31" s="56">
        <v>2325</v>
      </c>
      <c r="E31" s="56">
        <v>58</v>
      </c>
    </row>
    <row r="32" s="1" customFormat="1" ht="24.95" customHeight="1" spans="1:5">
      <c r="A32" s="53">
        <v>29</v>
      </c>
      <c r="B32" s="56" t="s">
        <v>60</v>
      </c>
      <c r="C32" s="56" t="s">
        <v>61</v>
      </c>
      <c r="D32" s="56">
        <v>732.8</v>
      </c>
      <c r="E32" s="56">
        <v>31</v>
      </c>
    </row>
    <row r="33" s="1" customFormat="1" ht="24.95" customHeight="1" spans="1:5">
      <c r="A33" s="53">
        <v>30</v>
      </c>
      <c r="B33" s="56" t="s">
        <v>62</v>
      </c>
      <c r="C33" s="56" t="s">
        <v>63</v>
      </c>
      <c r="D33" s="56">
        <v>503</v>
      </c>
      <c r="E33" s="56">
        <v>20</v>
      </c>
    </row>
    <row r="34" s="1" customFormat="1" ht="24.95" customHeight="1" spans="1:5">
      <c r="A34" s="53">
        <v>31</v>
      </c>
      <c r="B34" s="56" t="s">
        <v>64</v>
      </c>
      <c r="C34" s="56" t="s">
        <v>65</v>
      </c>
      <c r="D34" s="56">
        <v>300.7</v>
      </c>
      <c r="E34" s="56">
        <v>10</v>
      </c>
    </row>
    <row r="35" s="1" customFormat="1" ht="24.95" customHeight="1" spans="1:5">
      <c r="A35" s="53">
        <v>32</v>
      </c>
      <c r="B35" s="56" t="s">
        <v>66</v>
      </c>
      <c r="C35" s="56" t="s">
        <v>67</v>
      </c>
      <c r="D35" s="56">
        <v>1998</v>
      </c>
      <c r="E35" s="56">
        <v>62</v>
      </c>
    </row>
    <row r="36" s="1" customFormat="1" ht="24.95" customHeight="1" spans="1:5">
      <c r="A36" s="53">
        <v>33</v>
      </c>
      <c r="B36" s="56" t="s">
        <v>68</v>
      </c>
      <c r="C36" s="56" t="s">
        <v>69</v>
      </c>
      <c r="D36" s="56">
        <v>432</v>
      </c>
      <c r="E36" s="56">
        <v>23</v>
      </c>
    </row>
    <row r="37" s="1" customFormat="1" ht="24.95" customHeight="1" spans="1:5">
      <c r="A37" s="53">
        <v>34</v>
      </c>
      <c r="B37" s="56" t="s">
        <v>70</v>
      </c>
      <c r="C37" s="56" t="s">
        <v>71</v>
      </c>
      <c r="D37" s="56">
        <v>163</v>
      </c>
      <c r="E37" s="56">
        <v>7</v>
      </c>
    </row>
    <row r="38" s="1" customFormat="1" ht="24.95" customHeight="1" spans="1:11">
      <c r="A38" s="53">
        <v>35</v>
      </c>
      <c r="B38" s="56" t="s">
        <v>72</v>
      </c>
      <c r="C38" s="56" t="s">
        <v>73</v>
      </c>
      <c r="D38" s="56">
        <v>1190</v>
      </c>
      <c r="E38" s="56">
        <v>65</v>
      </c>
      <c r="G38" s="50"/>
      <c r="H38" s="50"/>
      <c r="K38" s="61"/>
    </row>
    <row r="39" s="50" customFormat="1" ht="24.95" customHeight="1" spans="1:5">
      <c r="A39" s="53">
        <v>36</v>
      </c>
      <c r="B39" s="56" t="s">
        <v>74</v>
      </c>
      <c r="C39" s="56" t="s">
        <v>75</v>
      </c>
      <c r="D39" s="56">
        <v>1380</v>
      </c>
      <c r="E39" s="56">
        <v>52</v>
      </c>
    </row>
    <row r="40" s="1" customFormat="1" ht="24.95" customHeight="1" spans="1:5">
      <c r="A40" s="53">
        <v>37</v>
      </c>
      <c r="B40" s="56" t="s">
        <v>76</v>
      </c>
      <c r="C40" s="56" t="s">
        <v>77</v>
      </c>
      <c r="D40" s="56">
        <v>1311</v>
      </c>
      <c r="E40" s="56">
        <v>58</v>
      </c>
    </row>
    <row r="41" s="1" customFormat="1" ht="24.95" customHeight="1" spans="1:5">
      <c r="A41" s="53">
        <v>38</v>
      </c>
      <c r="B41" s="56" t="s">
        <v>78</v>
      </c>
      <c r="C41" s="56" t="s">
        <v>79</v>
      </c>
      <c r="D41" s="56">
        <v>587</v>
      </c>
      <c r="E41" s="56">
        <v>21</v>
      </c>
    </row>
    <row r="42" s="1" customFormat="1" ht="45" customHeight="1" spans="1:5">
      <c r="A42" s="53">
        <v>39</v>
      </c>
      <c r="B42" s="55" t="s">
        <v>80</v>
      </c>
      <c r="C42" s="55" t="s">
        <v>81</v>
      </c>
      <c r="D42" s="56">
        <v>286</v>
      </c>
      <c r="E42" s="56">
        <v>12</v>
      </c>
    </row>
    <row r="43" s="1" customFormat="1" ht="43.5" customHeight="1" spans="1:5">
      <c r="A43" s="53">
        <v>40</v>
      </c>
      <c r="B43" s="56" t="s">
        <v>82</v>
      </c>
      <c r="C43" s="56" t="s">
        <v>83</v>
      </c>
      <c r="D43" s="56">
        <v>255</v>
      </c>
      <c r="E43" s="56">
        <v>13</v>
      </c>
    </row>
    <row r="44" s="1" customFormat="1" ht="30" customHeight="1" spans="1:5">
      <c r="A44" s="53">
        <v>41</v>
      </c>
      <c r="B44" s="56" t="s">
        <v>84</v>
      </c>
      <c r="C44" s="56" t="s">
        <v>85</v>
      </c>
      <c r="D44" s="56">
        <v>195</v>
      </c>
      <c r="E44" s="56">
        <v>9</v>
      </c>
    </row>
    <row r="45" s="1" customFormat="1" ht="30" customHeight="1" spans="1:5">
      <c r="A45" s="53">
        <v>42</v>
      </c>
      <c r="B45" s="56" t="s">
        <v>86</v>
      </c>
      <c r="C45" s="56" t="s">
        <v>85</v>
      </c>
      <c r="D45" s="56">
        <v>145.5</v>
      </c>
      <c r="E45" s="56">
        <v>8</v>
      </c>
    </row>
    <row r="46" s="1" customFormat="1" ht="30" customHeight="1" spans="1:5">
      <c r="A46" s="53">
        <v>43</v>
      </c>
      <c r="B46" s="56" t="s">
        <v>87</v>
      </c>
      <c r="C46" s="56" t="s">
        <v>85</v>
      </c>
      <c r="D46" s="56">
        <v>225.4</v>
      </c>
      <c r="E46" s="56">
        <v>6</v>
      </c>
    </row>
    <row r="47" s="1" customFormat="1" ht="30" customHeight="1" spans="1:5">
      <c r="A47" s="53">
        <v>44</v>
      </c>
      <c r="B47" s="56" t="s">
        <v>88</v>
      </c>
      <c r="C47" s="56" t="s">
        <v>85</v>
      </c>
      <c r="D47" s="56">
        <v>169.1</v>
      </c>
      <c r="E47" s="56">
        <v>6</v>
      </c>
    </row>
    <row r="48" s="1" customFormat="1" ht="30" customHeight="1" spans="1:5">
      <c r="A48" s="53">
        <v>45</v>
      </c>
      <c r="B48" s="56" t="s">
        <v>89</v>
      </c>
      <c r="C48" s="56" t="s">
        <v>90</v>
      </c>
      <c r="D48" s="56">
        <v>356</v>
      </c>
      <c r="E48" s="56">
        <v>10</v>
      </c>
    </row>
    <row r="49" s="1" customFormat="1" ht="30" customHeight="1" spans="1:5">
      <c r="A49" s="53">
        <v>46</v>
      </c>
      <c r="B49" s="56" t="s">
        <v>91</v>
      </c>
      <c r="C49" s="56" t="s">
        <v>85</v>
      </c>
      <c r="D49" s="60">
        <v>130</v>
      </c>
      <c r="E49" s="56">
        <v>6</v>
      </c>
    </row>
    <row r="50" s="1" customFormat="1" ht="30" customHeight="1" spans="1:5">
      <c r="A50" s="53">
        <v>47</v>
      </c>
      <c r="B50" s="56" t="s">
        <v>92</v>
      </c>
      <c r="C50" s="56" t="s">
        <v>85</v>
      </c>
      <c r="D50" s="60">
        <v>140</v>
      </c>
      <c r="E50" s="56">
        <v>6</v>
      </c>
    </row>
    <row r="51" s="1" customFormat="1" ht="30" customHeight="1" spans="1:5">
      <c r="A51" s="53">
        <v>48</v>
      </c>
      <c r="B51" s="56" t="s">
        <v>93</v>
      </c>
      <c r="C51" s="56" t="s">
        <v>85</v>
      </c>
      <c r="D51" s="60">
        <v>98</v>
      </c>
      <c r="E51" s="56">
        <v>5</v>
      </c>
    </row>
    <row r="52" s="1" customFormat="1" ht="32.25" customHeight="1" spans="1:5">
      <c r="A52" s="53">
        <v>49</v>
      </c>
      <c r="B52" s="56" t="s">
        <v>94</v>
      </c>
      <c r="C52" s="56" t="s">
        <v>95</v>
      </c>
      <c r="D52" s="56">
        <v>140</v>
      </c>
      <c r="E52" s="56">
        <v>8</v>
      </c>
    </row>
    <row r="53" s="1" customFormat="1" ht="32.25" customHeight="1" spans="1:5">
      <c r="A53" s="53">
        <v>50</v>
      </c>
      <c r="B53" s="56" t="s">
        <v>96</v>
      </c>
      <c r="C53" s="56" t="s">
        <v>97</v>
      </c>
      <c r="D53" s="56">
        <v>251</v>
      </c>
      <c r="E53" s="56">
        <v>9</v>
      </c>
    </row>
    <row r="54" s="1" customFormat="1" ht="33.75" customHeight="1" spans="1:5">
      <c r="A54" s="53">
        <v>51</v>
      </c>
      <c r="B54" s="56" t="s">
        <v>98</v>
      </c>
      <c r="C54" s="56" t="s">
        <v>99</v>
      </c>
      <c r="D54" s="56">
        <v>1147</v>
      </c>
      <c r="E54" s="56">
        <v>49</v>
      </c>
    </row>
    <row r="55" s="1" customFormat="1" ht="33.75" customHeight="1" spans="1:6">
      <c r="A55" s="53">
        <v>52</v>
      </c>
      <c r="B55" s="62" t="s">
        <v>100</v>
      </c>
      <c r="C55" s="63" t="s">
        <v>101</v>
      </c>
      <c r="D55" s="64">
        <v>238</v>
      </c>
      <c r="E55" s="64">
        <v>12</v>
      </c>
      <c r="F55" s="49" t="s">
        <v>102</v>
      </c>
    </row>
    <row r="56" s="1" customFormat="1" ht="33.75" customHeight="1" spans="1:6">
      <c r="A56" s="53">
        <v>53</v>
      </c>
      <c r="B56" s="62" t="s">
        <v>47</v>
      </c>
      <c r="C56" s="63" t="s">
        <v>103</v>
      </c>
      <c r="D56" s="64">
        <v>877</v>
      </c>
      <c r="E56" s="64">
        <v>34</v>
      </c>
      <c r="F56" s="49" t="s">
        <v>102</v>
      </c>
    </row>
    <row r="57" s="1" customFormat="1" ht="33.75" customHeight="1" spans="1:6">
      <c r="A57" s="53">
        <v>54</v>
      </c>
      <c r="B57" s="62" t="s">
        <v>104</v>
      </c>
      <c r="C57" s="63" t="s">
        <v>105</v>
      </c>
      <c r="D57" s="64">
        <v>520</v>
      </c>
      <c r="E57" s="64">
        <v>22</v>
      </c>
      <c r="F57" s="49" t="s">
        <v>102</v>
      </c>
    </row>
    <row r="58" s="1" customFormat="1" ht="33.75" customHeight="1" spans="1:6">
      <c r="A58" s="53">
        <v>55</v>
      </c>
      <c r="B58" s="62" t="s">
        <v>106</v>
      </c>
      <c r="C58" s="63" t="s">
        <v>107</v>
      </c>
      <c r="D58" s="64">
        <v>405</v>
      </c>
      <c r="E58" s="64">
        <v>20</v>
      </c>
      <c r="F58" s="49" t="s">
        <v>102</v>
      </c>
    </row>
    <row r="59" s="1" customFormat="1" ht="33.75" customHeight="1" spans="1:6">
      <c r="A59" s="53">
        <v>56</v>
      </c>
      <c r="B59" s="65" t="s">
        <v>108</v>
      </c>
      <c r="C59" s="65" t="s">
        <v>109</v>
      </c>
      <c r="D59" s="65">
        <v>474</v>
      </c>
      <c r="E59" s="65">
        <v>16</v>
      </c>
      <c r="F59" s="66" t="s">
        <v>110</v>
      </c>
    </row>
    <row r="60" s="1" customFormat="1" ht="24.95" customHeight="1" spans="1:6">
      <c r="A60" s="53">
        <v>57</v>
      </c>
      <c r="B60" s="65" t="s">
        <v>8</v>
      </c>
      <c r="C60" s="65" t="s">
        <v>111</v>
      </c>
      <c r="D60" s="65">
        <v>245</v>
      </c>
      <c r="E60" s="65">
        <v>7</v>
      </c>
      <c r="F60" s="66" t="s">
        <v>110</v>
      </c>
    </row>
    <row r="61" s="1" customFormat="1" ht="48" customHeight="1" spans="1:6">
      <c r="A61" s="53">
        <v>58</v>
      </c>
      <c r="B61" s="67" t="s">
        <v>12</v>
      </c>
      <c r="C61" s="68" t="s">
        <v>112</v>
      </c>
      <c r="D61" s="65">
        <v>450</v>
      </c>
      <c r="E61" s="65">
        <v>12</v>
      </c>
      <c r="F61" s="66" t="s">
        <v>110</v>
      </c>
    </row>
    <row r="62" s="1" customFormat="1" ht="24.95" customHeight="1" spans="1:6">
      <c r="A62" s="53">
        <v>59</v>
      </c>
      <c r="B62" s="65" t="s">
        <v>12</v>
      </c>
      <c r="C62" s="65" t="s">
        <v>113</v>
      </c>
      <c r="D62" s="65">
        <v>390</v>
      </c>
      <c r="E62" s="65">
        <v>13</v>
      </c>
      <c r="F62" s="66" t="s">
        <v>110</v>
      </c>
    </row>
    <row r="63" s="1" customFormat="1" ht="30.75" customHeight="1" spans="1:5">
      <c r="A63" s="53">
        <v>60</v>
      </c>
      <c r="B63" s="65" t="s">
        <v>114</v>
      </c>
      <c r="C63" s="65" t="s">
        <v>115</v>
      </c>
      <c r="D63" s="65">
        <v>828</v>
      </c>
      <c r="E63" s="65">
        <v>27</v>
      </c>
    </row>
    <row r="64" s="1" customFormat="1" ht="37.5" customHeight="1" spans="1:6">
      <c r="A64" s="53">
        <v>61</v>
      </c>
      <c r="B64" s="65" t="s">
        <v>116</v>
      </c>
      <c r="C64" s="65" t="s">
        <v>117</v>
      </c>
      <c r="D64" s="65">
        <v>100</v>
      </c>
      <c r="E64" s="65">
        <v>3</v>
      </c>
      <c r="F64" s="66" t="s">
        <v>110</v>
      </c>
    </row>
    <row r="65" s="1" customFormat="1" ht="39.75" customHeight="1" spans="1:6">
      <c r="A65" s="53">
        <v>62</v>
      </c>
      <c r="B65" s="65" t="s">
        <v>118</v>
      </c>
      <c r="C65" s="65" t="s">
        <v>119</v>
      </c>
      <c r="D65" s="65">
        <v>182.8</v>
      </c>
      <c r="E65" s="65">
        <v>6</v>
      </c>
      <c r="F65" s="66" t="s">
        <v>110</v>
      </c>
    </row>
    <row r="66" s="1" customFormat="1" ht="24.95" customHeight="1" spans="1:8">
      <c r="A66" s="53">
        <v>63</v>
      </c>
      <c r="B66" s="65" t="s">
        <v>120</v>
      </c>
      <c r="C66" s="65" t="s">
        <v>121</v>
      </c>
      <c r="D66" s="65">
        <v>141</v>
      </c>
      <c r="E66" s="65">
        <v>4</v>
      </c>
      <c r="G66" s="50"/>
      <c r="H66" s="50"/>
    </row>
    <row r="67" s="1" customFormat="1" ht="24.95" customHeight="1" spans="1:6">
      <c r="A67" s="53">
        <v>64</v>
      </c>
      <c r="B67" s="69" t="s">
        <v>122</v>
      </c>
      <c r="C67" s="68" t="s">
        <v>123</v>
      </c>
      <c r="D67" s="65">
        <v>415</v>
      </c>
      <c r="E67" s="65">
        <v>12</v>
      </c>
      <c r="F67" s="66" t="s">
        <v>110</v>
      </c>
    </row>
    <row r="68" s="50" customFormat="1" ht="42.75" customHeight="1" spans="1:6">
      <c r="A68" s="53">
        <v>65</v>
      </c>
      <c r="B68" s="65" t="s">
        <v>74</v>
      </c>
      <c r="C68" s="65" t="s">
        <v>124</v>
      </c>
      <c r="D68" s="65">
        <v>207</v>
      </c>
      <c r="E68" s="65">
        <v>5</v>
      </c>
      <c r="F68" s="66" t="s">
        <v>110</v>
      </c>
    </row>
    <row r="69" s="1" customFormat="1" ht="24.95" customHeight="1" spans="1:6">
      <c r="A69" s="53">
        <v>66</v>
      </c>
      <c r="B69" s="68" t="s">
        <v>74</v>
      </c>
      <c r="C69" s="68" t="s">
        <v>125</v>
      </c>
      <c r="D69" s="65">
        <v>363</v>
      </c>
      <c r="E69" s="65">
        <v>11</v>
      </c>
      <c r="F69" s="66" t="s">
        <v>110</v>
      </c>
    </row>
    <row r="70" s="1" customFormat="1" ht="24.95" customHeight="1" spans="1:6">
      <c r="A70" s="53"/>
      <c r="B70" s="68"/>
      <c r="C70" s="68"/>
      <c r="D70" s="65"/>
      <c r="E70" s="65"/>
      <c r="F70" s="66"/>
    </row>
    <row r="71" s="1" customFormat="1" ht="24.95" customHeight="1" spans="1:6">
      <c r="A71" s="53"/>
      <c r="B71" s="68"/>
      <c r="C71" s="68"/>
      <c r="D71" s="65"/>
      <c r="E71" s="65"/>
      <c r="F71" s="66"/>
    </row>
    <row r="72" s="1" customFormat="1" ht="24.95" customHeight="1" spans="1:5">
      <c r="A72" s="14"/>
      <c r="B72" s="5" t="s">
        <v>126</v>
      </c>
      <c r="C72" s="7"/>
      <c r="D72" s="70">
        <f>SUM(D4:D71)</f>
        <v>44888.1</v>
      </c>
      <c r="E72" s="71">
        <f>SUM(E4:E71)</f>
        <v>1827</v>
      </c>
    </row>
    <row r="73" s="1" customFormat="1" ht="24.95" customHeight="1" spans="1:5">
      <c r="A73" s="6"/>
      <c r="B73" s="6"/>
      <c r="C73" s="6"/>
      <c r="D73" s="72"/>
      <c r="E73" s="73"/>
    </row>
    <row r="74" s="1" customFormat="1" ht="22.5" customHeight="1" spans="1:4">
      <c r="A74" s="74" t="s">
        <v>127</v>
      </c>
      <c r="B74" s="74"/>
      <c r="C74" s="74"/>
      <c r="D74" s="74"/>
    </row>
    <row r="75" s="2" customFormat="1" ht="24" customHeight="1" spans="1:4">
      <c r="A75" s="75"/>
      <c r="B75" s="76" t="s">
        <v>128</v>
      </c>
      <c r="C75" s="76" t="s">
        <v>129</v>
      </c>
      <c r="D75" s="54" t="s">
        <v>7</v>
      </c>
    </row>
    <row r="76" s="2" customFormat="1" ht="19.5" customHeight="1" spans="1:4">
      <c r="A76" s="14">
        <v>1</v>
      </c>
      <c r="B76" s="76" t="s">
        <v>130</v>
      </c>
      <c r="C76" s="76" t="s">
        <v>131</v>
      </c>
      <c r="D76" s="54">
        <v>1</v>
      </c>
    </row>
    <row r="77" s="2" customFormat="1" ht="18.75" customHeight="1" spans="1:4">
      <c r="A77" s="14">
        <v>2</v>
      </c>
      <c r="B77" s="76" t="s">
        <v>132</v>
      </c>
      <c r="C77" s="76" t="s">
        <v>133</v>
      </c>
      <c r="D77" s="54">
        <v>1</v>
      </c>
    </row>
    <row r="78" s="2" customFormat="1" ht="21" customHeight="1" spans="1:4">
      <c r="A78" s="14"/>
      <c r="B78" s="76"/>
      <c r="C78" s="76"/>
      <c r="D78" s="54"/>
    </row>
    <row r="79" s="2" customFormat="1"/>
    <row r="80" s="2" customFormat="1"/>
  </sheetData>
  <mergeCells count="6">
    <mergeCell ref="A1:E1"/>
    <mergeCell ref="B72:C72"/>
    <mergeCell ref="A74:D74"/>
    <mergeCell ref="A2:A3"/>
    <mergeCell ref="B2:B3"/>
    <mergeCell ref="C2:C3"/>
  </mergeCell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M7" sqref="M7"/>
    </sheetView>
  </sheetViews>
  <sheetFormatPr defaultColWidth="9" defaultRowHeight="13.5"/>
  <cols>
    <col min="1" max="1" width="4.5" customWidth="1"/>
    <col min="2" max="2" width="9.125" customWidth="1"/>
    <col min="3" max="3" width="15" customWidth="1"/>
    <col min="4" max="4" width="10.125" customWidth="1"/>
    <col min="5" max="5" width="11.5" customWidth="1"/>
    <col min="6" max="6" width="10.5" customWidth="1"/>
    <col min="7" max="7" width="9.5" customWidth="1"/>
    <col min="8" max="8" width="6.75" customWidth="1"/>
    <col min="9" max="9" width="7.5" customWidth="1"/>
    <col min="10" max="10" width="8.5" customWidth="1"/>
    <col min="11" max="11" width="17.375" customWidth="1"/>
  </cols>
  <sheetData>
    <row r="1" s="1" customFormat="1" ht="54.75" customHeight="1" spans="1:10">
      <c r="A1" s="3" t="s">
        <v>134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9.25" customHeight="1" spans="1:10">
      <c r="A2" s="4" t="s">
        <v>1</v>
      </c>
      <c r="B2" s="4" t="s">
        <v>2</v>
      </c>
      <c r="C2" s="4" t="s">
        <v>3</v>
      </c>
      <c r="D2" s="5" t="s">
        <v>135</v>
      </c>
      <c r="E2" s="6"/>
      <c r="F2" s="6"/>
      <c r="G2" s="7"/>
      <c r="H2" s="8" t="s">
        <v>136</v>
      </c>
      <c r="I2" s="6"/>
      <c r="J2" s="7"/>
    </row>
    <row r="3" s="1" customFormat="1" ht="51" customHeight="1" spans="1:10">
      <c r="A3" s="4"/>
      <c r="B3" s="4"/>
      <c r="C3" s="4"/>
      <c r="D3" s="9" t="s">
        <v>137</v>
      </c>
      <c r="E3" s="10" t="s">
        <v>138</v>
      </c>
      <c r="F3" s="11" t="s">
        <v>139</v>
      </c>
      <c r="G3" s="12" t="s">
        <v>140</v>
      </c>
      <c r="H3" s="13" t="s">
        <v>141</v>
      </c>
      <c r="I3" s="11" t="s">
        <v>142</v>
      </c>
      <c r="J3" s="11" t="s">
        <v>143</v>
      </c>
    </row>
    <row r="4" s="1" customFormat="1" ht="42.95" customHeight="1" spans="1:10">
      <c r="A4" s="14">
        <v>1</v>
      </c>
      <c r="B4" s="15" t="s">
        <v>18</v>
      </c>
      <c r="C4" s="16" t="s">
        <v>19</v>
      </c>
      <c r="D4" s="17">
        <v>191.85</v>
      </c>
      <c r="E4" s="18">
        <v>751.99</v>
      </c>
      <c r="F4" s="19"/>
      <c r="G4" s="20">
        <v>322</v>
      </c>
      <c r="H4" s="21">
        <v>29</v>
      </c>
      <c r="I4" s="46">
        <v>46</v>
      </c>
      <c r="J4" s="46">
        <v>46</v>
      </c>
    </row>
    <row r="5" s="1" customFormat="1" ht="42.95" customHeight="1" spans="1:10">
      <c r="A5" s="14">
        <v>2</v>
      </c>
      <c r="B5" s="15" t="s">
        <v>51</v>
      </c>
      <c r="C5" s="16" t="s">
        <v>52</v>
      </c>
      <c r="D5" s="17"/>
      <c r="E5" s="18">
        <v>472</v>
      </c>
      <c r="F5" s="18">
        <v>46</v>
      </c>
      <c r="G5" s="20">
        <v>168</v>
      </c>
      <c r="H5" s="21">
        <v>22</v>
      </c>
      <c r="I5" s="46">
        <v>24</v>
      </c>
      <c r="J5" s="46">
        <v>24</v>
      </c>
    </row>
    <row r="6" s="1" customFormat="1" ht="42.95" customHeight="1" spans="1:10">
      <c r="A6" s="22">
        <v>3</v>
      </c>
      <c r="B6" s="15" t="s">
        <v>47</v>
      </c>
      <c r="C6" s="16" t="s">
        <v>48</v>
      </c>
      <c r="D6" s="17"/>
      <c r="E6" s="18">
        <v>223</v>
      </c>
      <c r="F6" s="18">
        <v>202</v>
      </c>
      <c r="G6" s="20">
        <v>92</v>
      </c>
      <c r="H6" s="21">
        <v>16</v>
      </c>
      <c r="I6" s="46">
        <v>20</v>
      </c>
      <c r="J6" s="46">
        <v>20</v>
      </c>
    </row>
    <row r="7" s="1" customFormat="1" ht="42.95" customHeight="1" spans="1:10">
      <c r="A7" s="14">
        <v>4</v>
      </c>
      <c r="B7" s="15" t="s">
        <v>49</v>
      </c>
      <c r="C7" s="16" t="s">
        <v>50</v>
      </c>
      <c r="D7" s="17"/>
      <c r="E7" s="18">
        <v>397.36</v>
      </c>
      <c r="F7" s="18"/>
      <c r="G7" s="20">
        <v>83</v>
      </c>
      <c r="H7" s="21">
        <v>15</v>
      </c>
      <c r="I7" s="46">
        <v>16</v>
      </c>
      <c r="J7" s="46">
        <v>16</v>
      </c>
    </row>
    <row r="8" s="1" customFormat="1" ht="42.95" customHeight="1" spans="1:10">
      <c r="A8" s="14">
        <v>5</v>
      </c>
      <c r="B8" s="15" t="s">
        <v>45</v>
      </c>
      <c r="C8" s="16" t="s">
        <v>144</v>
      </c>
      <c r="D8" s="17"/>
      <c r="E8" s="18">
        <v>742</v>
      </c>
      <c r="F8" s="18">
        <v>0</v>
      </c>
      <c r="G8" s="20">
        <v>260.8</v>
      </c>
      <c r="H8" s="21">
        <v>22</v>
      </c>
      <c r="I8" s="46">
        <v>32</v>
      </c>
      <c r="J8" s="46">
        <v>32</v>
      </c>
    </row>
    <row r="9" s="1" customFormat="1" ht="42.95" customHeight="1" spans="1:10">
      <c r="A9" s="22">
        <v>6</v>
      </c>
      <c r="B9" s="15" t="s">
        <v>84</v>
      </c>
      <c r="C9" s="15"/>
      <c r="D9" s="17">
        <v>255.2</v>
      </c>
      <c r="E9" s="18">
        <v>190.6</v>
      </c>
      <c r="F9" s="19"/>
      <c r="G9" s="20"/>
      <c r="H9" s="21">
        <v>36</v>
      </c>
      <c r="I9" s="46">
        <v>12</v>
      </c>
      <c r="J9" s="46">
        <v>12</v>
      </c>
    </row>
    <row r="10" s="1" customFormat="1" ht="42.95" customHeight="1" spans="1:10">
      <c r="A10" s="14">
        <v>7</v>
      </c>
      <c r="B10" s="15" t="s">
        <v>86</v>
      </c>
      <c r="C10" s="15"/>
      <c r="D10" s="17">
        <v>208.6</v>
      </c>
      <c r="E10" s="18">
        <v>160.7</v>
      </c>
      <c r="F10" s="19"/>
      <c r="G10" s="20"/>
      <c r="H10" s="21">
        <v>31</v>
      </c>
      <c r="I10" s="46">
        <v>12</v>
      </c>
      <c r="J10" s="46">
        <v>12</v>
      </c>
    </row>
    <row r="11" s="1" customFormat="1" ht="42.95" customHeight="1" spans="1:10">
      <c r="A11" s="14">
        <v>8</v>
      </c>
      <c r="B11" s="15" t="s">
        <v>87</v>
      </c>
      <c r="C11" s="15"/>
      <c r="D11" s="17">
        <v>422.2</v>
      </c>
      <c r="E11" s="18"/>
      <c r="F11" s="19"/>
      <c r="G11" s="20"/>
      <c r="H11" s="21">
        <v>34</v>
      </c>
      <c r="I11" s="46">
        <v>7</v>
      </c>
      <c r="J11" s="46">
        <v>7</v>
      </c>
    </row>
    <row r="12" s="1" customFormat="1" ht="42.95" customHeight="1" spans="1:10">
      <c r="A12" s="22">
        <v>9</v>
      </c>
      <c r="B12" s="15" t="s">
        <v>88</v>
      </c>
      <c r="C12" s="15"/>
      <c r="D12" s="17">
        <v>166.1</v>
      </c>
      <c r="E12" s="18">
        <v>211.7</v>
      </c>
      <c r="F12" s="19"/>
      <c r="G12" s="20"/>
      <c r="H12" s="21">
        <v>35</v>
      </c>
      <c r="I12" s="46">
        <v>10</v>
      </c>
      <c r="J12" s="46">
        <v>10</v>
      </c>
    </row>
    <row r="13" s="1" customFormat="1" ht="42.95" customHeight="1" spans="1:10">
      <c r="A13" s="14">
        <v>10</v>
      </c>
      <c r="B13" s="15" t="s">
        <v>145</v>
      </c>
      <c r="C13" s="15"/>
      <c r="D13" s="17">
        <v>348.4</v>
      </c>
      <c r="E13" s="18"/>
      <c r="F13" s="19"/>
      <c r="G13" s="20"/>
      <c r="H13" s="21">
        <v>17</v>
      </c>
      <c r="I13" s="46">
        <v>6</v>
      </c>
      <c r="J13" s="46">
        <v>6</v>
      </c>
    </row>
    <row r="14" s="1" customFormat="1" ht="42.95" customHeight="1" spans="1:10">
      <c r="A14" s="14">
        <v>11</v>
      </c>
      <c r="B14" s="15" t="s">
        <v>91</v>
      </c>
      <c r="C14" s="16" t="s">
        <v>146</v>
      </c>
      <c r="D14" s="17">
        <v>17</v>
      </c>
      <c r="E14" s="18">
        <v>220</v>
      </c>
      <c r="F14" s="18"/>
      <c r="G14" s="20"/>
      <c r="H14" s="21">
        <v>14</v>
      </c>
      <c r="I14" s="46">
        <v>9</v>
      </c>
      <c r="J14" s="46">
        <v>9</v>
      </c>
    </row>
    <row r="15" s="1" customFormat="1" ht="42.95" customHeight="1" spans="1:10">
      <c r="A15" s="22">
        <v>12</v>
      </c>
      <c r="B15" s="15" t="s">
        <v>92</v>
      </c>
      <c r="C15" s="16" t="s">
        <v>147</v>
      </c>
      <c r="D15" s="17"/>
      <c r="E15" s="18">
        <v>290</v>
      </c>
      <c r="F15" s="18">
        <v>42</v>
      </c>
      <c r="G15" s="20"/>
      <c r="H15" s="21">
        <v>17</v>
      </c>
      <c r="I15" s="46">
        <v>8</v>
      </c>
      <c r="J15" s="46">
        <v>8</v>
      </c>
    </row>
    <row r="16" s="1" customFormat="1" ht="42.95" customHeight="1" spans="1:10">
      <c r="A16" s="14">
        <v>13</v>
      </c>
      <c r="B16" s="15" t="s">
        <v>93</v>
      </c>
      <c r="C16" s="16" t="s">
        <v>148</v>
      </c>
      <c r="D16" s="17">
        <v>197</v>
      </c>
      <c r="E16" s="18"/>
      <c r="F16" s="18"/>
      <c r="G16" s="20"/>
      <c r="H16" s="21">
        <v>14</v>
      </c>
      <c r="I16" s="46">
        <v>1</v>
      </c>
      <c r="J16" s="46">
        <v>1</v>
      </c>
    </row>
    <row r="17" s="1" customFormat="1" ht="42.95" customHeight="1" spans="1:10">
      <c r="A17" s="14">
        <v>14</v>
      </c>
      <c r="B17" s="16" t="s">
        <v>74</v>
      </c>
      <c r="C17" s="16" t="s">
        <v>75</v>
      </c>
      <c r="D17" s="17"/>
      <c r="E17" s="18">
        <v>208</v>
      </c>
      <c r="F17" s="18">
        <v>2255</v>
      </c>
      <c r="G17" s="20">
        <v>487</v>
      </c>
      <c r="H17" s="21">
        <v>90</v>
      </c>
      <c r="I17" s="46">
        <v>144</v>
      </c>
      <c r="J17" s="46">
        <v>144</v>
      </c>
    </row>
    <row r="18" s="1" customFormat="1" ht="42.95" customHeight="1" spans="1:10">
      <c r="A18" s="22">
        <v>15</v>
      </c>
      <c r="B18" s="23" t="s">
        <v>98</v>
      </c>
      <c r="C18" s="24" t="s">
        <v>99</v>
      </c>
      <c r="D18" s="17"/>
      <c r="E18" s="25">
        <v>138</v>
      </c>
      <c r="F18" s="26">
        <v>744</v>
      </c>
      <c r="G18" s="27">
        <v>813</v>
      </c>
      <c r="H18" s="28">
        <v>50</v>
      </c>
      <c r="I18" s="46">
        <v>62</v>
      </c>
      <c r="J18" s="46">
        <v>62</v>
      </c>
    </row>
    <row r="19" s="1" customFormat="1" ht="42.95" customHeight="1" spans="1:11">
      <c r="A19" s="14">
        <v>16</v>
      </c>
      <c r="B19" s="29" t="s">
        <v>89</v>
      </c>
      <c r="C19" s="29" t="s">
        <v>90</v>
      </c>
      <c r="D19" s="30">
        <v>1803.2</v>
      </c>
      <c r="E19" s="31">
        <v>4462.6</v>
      </c>
      <c r="F19" s="32"/>
      <c r="G19" s="33">
        <v>1920.3</v>
      </c>
      <c r="H19" s="34">
        <v>293</v>
      </c>
      <c r="I19" s="47">
        <v>100</v>
      </c>
      <c r="J19" s="47">
        <v>100</v>
      </c>
      <c r="K19" s="48" t="s">
        <v>110</v>
      </c>
    </row>
    <row r="20" s="1" customFormat="1" ht="42.95" customHeight="1" spans="1:11">
      <c r="A20" s="14">
        <v>17</v>
      </c>
      <c r="B20" s="23" t="s">
        <v>16</v>
      </c>
      <c r="C20" s="35" t="s">
        <v>149</v>
      </c>
      <c r="D20" s="17"/>
      <c r="E20" s="25">
        <v>311.18</v>
      </c>
      <c r="F20" s="26"/>
      <c r="G20" s="27">
        <v>214</v>
      </c>
      <c r="H20" s="28">
        <v>17</v>
      </c>
      <c r="I20" s="46">
        <v>12</v>
      </c>
      <c r="J20" s="46">
        <v>12</v>
      </c>
      <c r="K20" s="48"/>
    </row>
    <row r="21" s="1" customFormat="1" ht="42.95" customHeight="1" spans="1:11">
      <c r="A21" s="22">
        <v>18</v>
      </c>
      <c r="B21" s="23" t="s">
        <v>16</v>
      </c>
      <c r="C21" s="35" t="s">
        <v>150</v>
      </c>
      <c r="D21" s="17"/>
      <c r="E21" s="25">
        <v>335.85</v>
      </c>
      <c r="F21" s="26"/>
      <c r="G21" s="27">
        <v>176</v>
      </c>
      <c r="H21" s="28">
        <v>17</v>
      </c>
      <c r="I21" s="46">
        <v>12</v>
      </c>
      <c r="J21" s="46">
        <v>12</v>
      </c>
      <c r="K21" s="48"/>
    </row>
    <row r="22" s="1" customFormat="1" ht="42.95" customHeight="1" spans="1:11">
      <c r="A22" s="14">
        <v>19</v>
      </c>
      <c r="B22" s="23" t="s">
        <v>16</v>
      </c>
      <c r="C22" s="35" t="s">
        <v>151</v>
      </c>
      <c r="D22" s="17"/>
      <c r="E22" s="25">
        <v>620</v>
      </c>
      <c r="F22" s="26"/>
      <c r="G22" s="27">
        <v>352</v>
      </c>
      <c r="H22" s="28">
        <v>28</v>
      </c>
      <c r="I22" s="46">
        <v>25</v>
      </c>
      <c r="J22" s="46">
        <v>25</v>
      </c>
      <c r="K22" s="48"/>
    </row>
    <row r="23" s="1" customFormat="1" ht="42.95" customHeight="1" spans="1:11">
      <c r="A23" s="14">
        <v>20</v>
      </c>
      <c r="B23" s="23" t="s">
        <v>16</v>
      </c>
      <c r="C23" s="35" t="s">
        <v>144</v>
      </c>
      <c r="D23" s="17"/>
      <c r="E23" s="25">
        <v>199</v>
      </c>
      <c r="F23" s="26">
        <v>205</v>
      </c>
      <c r="G23" s="27">
        <v>200</v>
      </c>
      <c r="H23" s="28">
        <v>18</v>
      </c>
      <c r="I23" s="46">
        <v>16</v>
      </c>
      <c r="J23" s="46">
        <v>16</v>
      </c>
      <c r="K23" s="48"/>
    </row>
    <row r="24" s="1" customFormat="1" ht="42.95" customHeight="1" spans="1:11">
      <c r="A24" s="22">
        <v>21</v>
      </c>
      <c r="B24" s="23" t="s">
        <v>100</v>
      </c>
      <c r="C24" s="35" t="s">
        <v>101</v>
      </c>
      <c r="D24" s="17"/>
      <c r="E24" s="25"/>
      <c r="F24" s="26">
        <v>224</v>
      </c>
      <c r="G24" s="27">
        <v>154</v>
      </c>
      <c r="H24" s="28">
        <v>14</v>
      </c>
      <c r="I24" s="46">
        <v>16</v>
      </c>
      <c r="J24" s="46">
        <v>16</v>
      </c>
      <c r="K24" s="49" t="s">
        <v>102</v>
      </c>
    </row>
    <row r="25" s="1" customFormat="1" ht="42.95" customHeight="1" spans="1:11">
      <c r="A25" s="14">
        <v>22</v>
      </c>
      <c r="B25" s="23" t="s">
        <v>47</v>
      </c>
      <c r="C25" s="35" t="s">
        <v>103</v>
      </c>
      <c r="D25" s="17"/>
      <c r="E25" s="25"/>
      <c r="F25" s="26">
        <f>417.5+272+80</f>
        <v>769.5</v>
      </c>
      <c r="G25" s="27">
        <v>580.5</v>
      </c>
      <c r="H25" s="28">
        <v>39</v>
      </c>
      <c r="I25" s="46">
        <v>44</v>
      </c>
      <c r="J25" s="46">
        <v>44</v>
      </c>
      <c r="K25" s="49" t="s">
        <v>102</v>
      </c>
    </row>
    <row r="26" s="1" customFormat="1" ht="42.95" customHeight="1" spans="1:11">
      <c r="A26" s="14">
        <v>23</v>
      </c>
      <c r="B26" s="23" t="s">
        <v>104</v>
      </c>
      <c r="C26" s="35" t="s">
        <v>105</v>
      </c>
      <c r="D26" s="17"/>
      <c r="E26" s="25"/>
      <c r="F26" s="26">
        <v>430</v>
      </c>
      <c r="G26" s="27">
        <v>260</v>
      </c>
      <c r="H26" s="28">
        <v>25</v>
      </c>
      <c r="I26" s="46">
        <v>32</v>
      </c>
      <c r="J26" s="46">
        <v>32</v>
      </c>
      <c r="K26" s="49" t="s">
        <v>102</v>
      </c>
    </row>
    <row r="27" s="1" customFormat="1" ht="42.95" customHeight="1" spans="1:11">
      <c r="A27" s="22">
        <v>24</v>
      </c>
      <c r="B27" s="23" t="s">
        <v>106</v>
      </c>
      <c r="C27" s="35" t="s">
        <v>107</v>
      </c>
      <c r="D27" s="17"/>
      <c r="E27" s="25"/>
      <c r="F27" s="26">
        <v>453</v>
      </c>
      <c r="G27" s="27">
        <v>225</v>
      </c>
      <c r="H27" s="28">
        <v>27</v>
      </c>
      <c r="I27" s="46">
        <v>24</v>
      </c>
      <c r="J27" s="46">
        <v>24</v>
      </c>
      <c r="K27" s="49" t="s">
        <v>102</v>
      </c>
    </row>
    <row r="28" s="1" customFormat="1" ht="42.95" customHeight="1" spans="1:10">
      <c r="A28" s="14"/>
      <c r="B28" s="23"/>
      <c r="C28" s="35"/>
      <c r="D28" s="17"/>
      <c r="E28" s="25"/>
      <c r="F28" s="26"/>
      <c r="G28" s="27"/>
      <c r="H28" s="28"/>
      <c r="I28" s="46"/>
      <c r="J28" s="46"/>
    </row>
    <row r="29" s="1" customFormat="1" ht="42.95" customHeight="1" spans="1:10">
      <c r="A29" s="14"/>
      <c r="B29" s="14" t="s">
        <v>126</v>
      </c>
      <c r="C29" s="14"/>
      <c r="D29" s="36">
        <f t="shared" ref="D29:J29" si="0">SUM(D4:D28)</f>
        <v>3609.55</v>
      </c>
      <c r="E29" s="37">
        <f t="shared" si="0"/>
        <v>9933.98</v>
      </c>
      <c r="F29" s="36">
        <f t="shared" si="0"/>
        <v>5370.5</v>
      </c>
      <c r="G29" s="38">
        <f t="shared" si="0"/>
        <v>6307.6</v>
      </c>
      <c r="H29" s="36">
        <f t="shared" si="0"/>
        <v>920</v>
      </c>
      <c r="I29" s="36">
        <f t="shared" si="0"/>
        <v>690</v>
      </c>
      <c r="J29" s="36">
        <f t="shared" si="0"/>
        <v>690</v>
      </c>
    </row>
    <row r="30" s="1" customFormat="1" spans="4:4">
      <c r="D30" s="39"/>
    </row>
    <row r="31" s="1" customFormat="1" ht="21" customHeight="1" spans="4:10">
      <c r="D31" s="40">
        <v>3609.55</v>
      </c>
      <c r="E31" s="41">
        <v>9933.98</v>
      </c>
      <c r="F31" s="42">
        <v>5370.5</v>
      </c>
      <c r="G31" s="27">
        <v>6307.6</v>
      </c>
      <c r="H31" s="28">
        <v>920</v>
      </c>
      <c r="I31" s="46">
        <v>690</v>
      </c>
      <c r="J31" s="46">
        <v>690</v>
      </c>
    </row>
    <row r="32" s="1" customFormat="1" spans="4:4">
      <c r="D32" s="39"/>
    </row>
    <row r="33" s="1" customFormat="1" ht="22.5" customHeight="1" spans="4:6">
      <c r="D33" s="39"/>
      <c r="E33" s="43">
        <f>D31+E31+F31</f>
        <v>18914.03</v>
      </c>
      <c r="F33" s="2"/>
    </row>
    <row r="34" s="2" customFormat="1"/>
    <row r="35" s="2" customFormat="1"/>
    <row r="36" s="2" customFormat="1" ht="14.25" spans="4:6">
      <c r="D36" s="44" t="s">
        <v>152</v>
      </c>
      <c r="E36" s="45"/>
      <c r="F36" s="45"/>
    </row>
    <row r="37" s="2" customFormat="1"/>
    <row r="38" s="2" customFormat="1"/>
  </sheetData>
  <mergeCells count="8">
    <mergeCell ref="A1:J1"/>
    <mergeCell ref="D2:G2"/>
    <mergeCell ref="H2:J2"/>
    <mergeCell ref="B29:C29"/>
    <mergeCell ref="D36:F36"/>
    <mergeCell ref="A2:A3"/>
    <mergeCell ref="B2:B3"/>
    <mergeCell ref="C2:C3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污水</vt:lpstr>
      <vt:lpstr>雨水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明</cp:lastModifiedBy>
  <dcterms:created xsi:type="dcterms:W3CDTF">2020-10-19T05:57:00Z</dcterms:created>
  <cp:lastPrinted>2022-09-14T05:52:00Z</cp:lastPrinted>
  <dcterms:modified xsi:type="dcterms:W3CDTF">2024-11-25T02:10:13Z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6419C1E30AF74CEEA98EA0229276D76F_12</vt:lpwstr>
  </property>
  <property fmtid="{D5CDD505-2E9C-101B-9397-08002B2CF9AE}" pid="3" name="KSOProductBuildVer">
    <vt:lpwstr>2052-12.1.0.18912</vt:lpwstr>
  </property>
</Properties>
</file>