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污水" sheetId="1" r:id="rId1"/>
    <sheet name="雨水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<sst xmlns="http://schemas.openxmlformats.org/spreadsheetml/2006/main" count="213" uniqueCount="134">
  <si>
    <t>2025-2027年浦江镇镇管市政污水设施（南片）                         长效管养设施量明细表</t>
  </si>
  <si>
    <t>序号</t>
  </si>
  <si>
    <t>路名</t>
  </si>
  <si>
    <t>路段</t>
  </si>
  <si>
    <t>污水管道</t>
  </si>
  <si>
    <t>污水窨井</t>
  </si>
  <si>
    <t>长度
（米）</t>
  </si>
  <si>
    <t>数量
（座）</t>
  </si>
  <si>
    <t>汇北路</t>
  </si>
  <si>
    <t>闸航路—跃进河</t>
  </si>
  <si>
    <t>汇红路</t>
  </si>
  <si>
    <t>汇东大道（从友大道）</t>
  </si>
  <si>
    <t>鲁南路-闸航路</t>
  </si>
  <si>
    <t>北环路(支路一)</t>
  </si>
  <si>
    <t>西环路--三鲁路--东环路</t>
  </si>
  <si>
    <t>西环路</t>
  </si>
  <si>
    <t>东城一路--鲁南路</t>
  </si>
  <si>
    <t>西环路
（镇西路)</t>
  </si>
  <si>
    <t>鲁南路--闸航路</t>
  </si>
  <si>
    <t>北徐路（共青北路）</t>
  </si>
  <si>
    <t>三鲁路-汇北路,北徐村南灌溉泵站-先新路</t>
  </si>
  <si>
    <t>徐治路</t>
  </si>
  <si>
    <t>东城一路--北徐路</t>
  </si>
  <si>
    <t>北徐支路</t>
  </si>
  <si>
    <t>三鲁路-村委东三鲁公路928弄95号</t>
  </si>
  <si>
    <t>东城一路</t>
  </si>
  <si>
    <t>新蒲泾--徐治路</t>
  </si>
  <si>
    <t>东城二路</t>
  </si>
  <si>
    <t>新蒲泾--三鲁路</t>
  </si>
  <si>
    <t>东晨南路</t>
  </si>
  <si>
    <t>鲁南路-东城二路</t>
  </si>
  <si>
    <t>东晨西路</t>
  </si>
  <si>
    <t>东城一路-先进河</t>
  </si>
  <si>
    <t>东晨一路</t>
  </si>
  <si>
    <t>东晨二路</t>
  </si>
  <si>
    <t>东城一路--东城二路</t>
  </si>
  <si>
    <t>东晨三路</t>
  </si>
  <si>
    <t>新港河路</t>
  </si>
  <si>
    <t>浦业路～闸航路</t>
  </si>
  <si>
    <t>跃进河路</t>
  </si>
  <si>
    <t>永翠路-新港河路</t>
  </si>
  <si>
    <t>永跃路</t>
  </si>
  <si>
    <t>永杰路</t>
  </si>
  <si>
    <t>胜朗路</t>
  </si>
  <si>
    <t>永恩路-跃进河路</t>
  </si>
  <si>
    <t>规划十三路（胜秀路）</t>
  </si>
  <si>
    <t>浦业路--规划四路（跃进河路）</t>
  </si>
  <si>
    <t>永恩路</t>
  </si>
  <si>
    <t>新港河路-闸航路</t>
  </si>
  <si>
    <t>永翠路</t>
  </si>
  <si>
    <t>永高路</t>
  </si>
  <si>
    <t>鲁南路-鲁建路</t>
  </si>
  <si>
    <t>永颂路</t>
  </si>
  <si>
    <t>盐铁塘路-永翠路</t>
  </si>
  <si>
    <t>胜乐路</t>
  </si>
  <si>
    <t>浦锦路-永颂路</t>
  </si>
  <si>
    <t>胜晓路</t>
  </si>
  <si>
    <t>永杰路-浦锦路</t>
  </si>
  <si>
    <t>永寨路</t>
  </si>
  <si>
    <t>盐铁塘路</t>
  </si>
  <si>
    <t>永寨路鲁建路-永高路鲁建路</t>
  </si>
  <si>
    <t>汇舒路</t>
  </si>
  <si>
    <t>鲁康路-鲁建路</t>
  </si>
  <si>
    <t>汇秋路</t>
  </si>
  <si>
    <t>鲁坤路-鲁建路</t>
  </si>
  <si>
    <t>鲁坤路</t>
  </si>
  <si>
    <t>鲁康路-新浦泾</t>
  </si>
  <si>
    <t>鲁建路</t>
  </si>
  <si>
    <t>汇秋路-规划恒南路</t>
  </si>
  <si>
    <t>鲁宁路</t>
  </si>
  <si>
    <t>汇延路-汇臻路</t>
  </si>
  <si>
    <t>汇延路</t>
  </si>
  <si>
    <t>闸航路-汇雄路</t>
  </si>
  <si>
    <t>浦航路</t>
  </si>
  <si>
    <t>三鲁路--汇驰路</t>
  </si>
  <si>
    <t>江航南路</t>
  </si>
  <si>
    <t>先新路--盐铁塘</t>
  </si>
  <si>
    <t>闵驰一路</t>
  </si>
  <si>
    <t>浦航路--汇驰路</t>
  </si>
  <si>
    <t>闵驰二路</t>
  </si>
  <si>
    <t>浦航路--召楼路</t>
  </si>
  <si>
    <t>浦涛路</t>
  </si>
  <si>
    <t>汇驰路-召楼路（三鲁河）</t>
  </si>
  <si>
    <t>召楼路（三鲁河）--三鲁路</t>
  </si>
  <si>
    <t>轨道8号线汇臻路站</t>
  </si>
  <si>
    <t>鲁南路--汇臻路</t>
  </si>
  <si>
    <t>轨道8号线东城一路站</t>
  </si>
  <si>
    <t>东城一路--三鲁路</t>
  </si>
  <si>
    <t>轨道8号线浦航路站</t>
  </si>
  <si>
    <t>浦航路--三鲁路</t>
  </si>
  <si>
    <t>牛肠泾西岸沿线</t>
  </si>
  <si>
    <t>闵瑞路-先新路</t>
  </si>
  <si>
    <t>永南路</t>
  </si>
  <si>
    <r>
      <rPr>
        <sz val="10"/>
        <color theme="1"/>
        <rFont val="宋体"/>
        <charset val="134"/>
      </rPr>
      <t>林海公路</t>
    </r>
    <r>
      <rPr>
        <sz val="10"/>
        <rFont val="宋体"/>
        <charset val="134"/>
      </rPr>
      <t>～</t>
    </r>
    <r>
      <rPr>
        <sz val="10"/>
        <rFont val="宋体"/>
        <charset val="134"/>
      </rPr>
      <t>中南河桥西</t>
    </r>
  </si>
  <si>
    <t>汇臻路</t>
  </si>
  <si>
    <t>鲁南路-鲁康路</t>
  </si>
  <si>
    <t>鲁康路-规划先进河</t>
  </si>
  <si>
    <t>规划先进河-鲁建路</t>
  </si>
  <si>
    <t>鲁康路</t>
  </si>
  <si>
    <r>
      <rPr>
        <sz val="10"/>
        <color theme="1"/>
        <rFont val="宋体"/>
        <charset val="134"/>
      </rPr>
      <t>鲁坤路</t>
    </r>
    <r>
      <rPr>
        <sz val="10"/>
        <rFont val="宋体"/>
        <charset val="134"/>
      </rPr>
      <t>～</t>
    </r>
    <r>
      <rPr>
        <sz val="10"/>
        <rFont val="宋体"/>
        <charset val="134"/>
      </rPr>
      <t>新浦达泾</t>
    </r>
  </si>
  <si>
    <t>汇红支路</t>
  </si>
  <si>
    <t>闸航路北汇红路往西支路</t>
  </si>
  <si>
    <t>汇红路南段支路</t>
  </si>
  <si>
    <t>闸航路车家沟东岸往南</t>
  </si>
  <si>
    <t>召泰路南段支路</t>
  </si>
  <si>
    <t>闸航路—大治河</t>
  </si>
  <si>
    <t>南环路</t>
  </si>
  <si>
    <t>三鲁公路-东环路公厕</t>
  </si>
  <si>
    <t>菖蒲楼北岸沿河截污管</t>
  </si>
  <si>
    <t>汇龙花苑小区23号-西环路</t>
  </si>
  <si>
    <t>北徐路（老管）</t>
  </si>
  <si>
    <t>三鲁路--徐治路</t>
  </si>
  <si>
    <t>三鲁路823-831号支路</t>
  </si>
  <si>
    <t>三鲁路-先进河</t>
  </si>
  <si>
    <t>盐铁路</t>
  </si>
  <si>
    <t>三鲁路西--建新村</t>
  </si>
  <si>
    <t>建浦路</t>
  </si>
  <si>
    <t>合计：</t>
  </si>
  <si>
    <t>2025年浦江镇镇管市政排水设施（南片）长效管养设施量明细表</t>
  </si>
  <si>
    <t>雨水管道长度（米）</t>
  </si>
  <si>
    <t>雨水窨井、进水口（座）</t>
  </si>
  <si>
    <t>Ø&lt;600</t>
  </si>
  <si>
    <t>Ø∈［600-1000)</t>
  </si>
  <si>
    <t>Ø∈［1000-1500)</t>
  </si>
  <si>
    <t>连管</t>
  </si>
  <si>
    <t>窨井</t>
  </si>
  <si>
    <t>进水口</t>
  </si>
  <si>
    <t>进水口    截污挂篮</t>
  </si>
  <si>
    <t>浦星公路-规划恒南路</t>
  </si>
  <si>
    <t>鲁建路-鲁南路</t>
  </si>
  <si>
    <t>中南河桥西～村道路口</t>
  </si>
  <si>
    <t>鲁坤路～新浦达泾</t>
  </si>
  <si>
    <t>汇驰路-三鲁河</t>
  </si>
  <si>
    <t>三鲁河--三鲁路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</si>
</sst>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>
      <alignment vertical="center"/>
    </xf>
    <xf numFmtId="0" fontId="35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127" applyFont="1" applyFill="1" applyBorder="1" applyAlignment="1">
      <alignment horizontal="center" vertical="center" wrapText="1"/>
    </xf>
    <xf numFmtId="0" fontId="3" fillId="0" borderId="2" xfId="127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2" borderId="2" xfId="50" applyFont="1" applyFill="1" applyBorder="1" applyAlignment="1">
      <alignment horizontal="center" vertical="center" wrapText="1"/>
    </xf>
    <xf numFmtId="0" fontId="4" fillId="2" borderId="5" xfId="60" applyFont="1" applyFill="1" applyBorder="1" applyAlignment="1">
      <alignment horizontal="center" vertical="center" wrapText="1"/>
    </xf>
    <xf numFmtId="0" fontId="4" fillId="2" borderId="2" xfId="60" applyFont="1" applyFill="1" applyBorder="1" applyAlignment="1">
      <alignment horizontal="center" vertical="center" wrapText="1"/>
    </xf>
    <xf numFmtId="0" fontId="5" fillId="2" borderId="2" xfId="61" applyFont="1" applyFill="1" applyBorder="1" applyAlignment="1">
      <alignment horizontal="center" vertical="center" wrapText="1"/>
    </xf>
    <xf numFmtId="0" fontId="4" fillId="2" borderId="2" xfId="94" applyFont="1" applyFill="1" applyBorder="1" applyAlignment="1">
      <alignment horizontal="center" vertical="center" wrapText="1"/>
    </xf>
    <xf numFmtId="0" fontId="4" fillId="2" borderId="2" xfId="61" applyFont="1" applyFill="1" applyBorder="1" applyAlignment="1">
      <alignment horizontal="center" vertical="center" wrapText="1"/>
    </xf>
    <xf numFmtId="0" fontId="4" fillId="2" borderId="2" xfId="95" applyFont="1" applyFill="1" applyBorder="1" applyAlignment="1">
      <alignment horizontal="center" vertical="center" wrapText="1"/>
    </xf>
    <xf numFmtId="0" fontId="4" fillId="2" borderId="2" xfId="63" applyFont="1" applyFill="1" applyBorder="1" applyAlignment="1">
      <alignment horizontal="center" vertical="center" wrapText="1"/>
    </xf>
    <xf numFmtId="0" fontId="4" fillId="2" borderId="2" xfId="63" applyFont="1" applyFill="1" applyBorder="1" applyAlignment="1">
      <alignment horizontal="center" vertical="center"/>
    </xf>
    <xf numFmtId="0" fontId="5" fillId="2" borderId="2" xfId="63" applyFont="1" applyFill="1" applyBorder="1" applyAlignment="1">
      <alignment horizontal="center" vertical="center"/>
    </xf>
    <xf numFmtId="0" fontId="4" fillId="2" borderId="2" xfId="51" applyFont="1" applyFill="1" applyBorder="1" applyAlignment="1">
      <alignment horizontal="center" vertical="center" wrapText="1"/>
    </xf>
    <xf numFmtId="0" fontId="5" fillId="2" borderId="2" xfId="60" applyFont="1" applyFill="1" applyBorder="1" applyAlignment="1">
      <alignment horizontal="center" vertical="center" wrapText="1"/>
    </xf>
    <xf numFmtId="0" fontId="4" fillId="2" borderId="2" xfId="128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6" fillId="0" borderId="5" xfId="60" applyFont="1" applyFill="1" applyBorder="1" applyAlignment="1">
      <alignment horizontal="center" vertical="center" wrapText="1"/>
    </xf>
    <xf numFmtId="0" fontId="6" fillId="0" borderId="2" xfId="60" applyFont="1" applyFill="1" applyBorder="1" applyAlignment="1">
      <alignment horizontal="center" vertical="center" wrapText="1"/>
    </xf>
    <xf numFmtId="0" fontId="6" fillId="2" borderId="2" xfId="61" applyFont="1" applyFill="1" applyBorder="1" applyAlignment="1">
      <alignment horizontal="center" vertical="center" wrapText="1"/>
    </xf>
    <xf numFmtId="0" fontId="6" fillId="0" borderId="2" xfId="95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6" fillId="3" borderId="2" xfId="60" applyFont="1" applyFill="1" applyBorder="1" applyAlignment="1">
      <alignment horizontal="center" vertical="center" wrapText="1"/>
    </xf>
    <xf numFmtId="0" fontId="6" fillId="3" borderId="2" xfId="61" applyFont="1" applyFill="1" applyBorder="1" applyAlignment="1">
      <alignment horizontal="center" vertical="center" wrapText="1"/>
    </xf>
    <xf numFmtId="0" fontId="6" fillId="0" borderId="2" xfId="127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2" xfId="94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2" borderId="2" xfId="51" applyFont="1" applyFill="1" applyBorder="1" applyAlignment="1">
      <alignment horizontal="center" vertical="center" wrapText="1"/>
    </xf>
    <xf numFmtId="0" fontId="9" fillId="2" borderId="2" xfId="53" applyFont="1" applyFill="1" applyBorder="1" applyAlignment="1">
      <alignment horizontal="center" vertical="center" wrapText="1"/>
    </xf>
    <xf numFmtId="0" fontId="9" fillId="2" borderId="2" xfId="55" applyFont="1" applyFill="1" applyBorder="1" applyAlignment="1">
      <alignment horizontal="center" vertical="center" wrapText="1"/>
    </xf>
    <xf numFmtId="0" fontId="9" fillId="2" borderId="2" xfId="50" applyFont="1" applyFill="1" applyBorder="1" applyAlignment="1">
      <alignment horizontal="center" vertical="center" wrapText="1"/>
    </xf>
    <xf numFmtId="0" fontId="9" fillId="2" borderId="2" xfId="62" applyFont="1" applyFill="1" applyBorder="1" applyAlignment="1">
      <alignment horizontal="center" vertical="center"/>
    </xf>
    <xf numFmtId="0" fontId="9" fillId="2" borderId="2" xfId="62" applyFont="1" applyFill="1" applyBorder="1" applyAlignment="1">
      <alignment horizontal="center" vertical="center" wrapText="1"/>
    </xf>
    <xf numFmtId="0" fontId="9" fillId="2" borderId="2" xfId="56" applyFont="1" applyFill="1" applyBorder="1" applyAlignment="1">
      <alignment horizontal="center" vertical="center" wrapText="1"/>
    </xf>
    <xf numFmtId="0" fontId="10" fillId="2" borderId="2" xfId="51" applyFont="1" applyFill="1" applyBorder="1" applyAlignment="1">
      <alignment horizontal="center" vertical="center" wrapText="1"/>
    </xf>
    <xf numFmtId="0" fontId="11" fillId="2" borderId="2" xfId="62" applyFont="1" applyFill="1" applyBorder="1" applyAlignment="1">
      <alignment horizontal="center" vertical="center" wrapText="1"/>
    </xf>
    <xf numFmtId="0" fontId="10" fillId="2" borderId="2" xfId="57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2" xfId="5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2" xfId="57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9" fillId="0" borderId="2" xfId="53" applyFont="1" applyFill="1" applyBorder="1" applyAlignment="1">
      <alignment horizontal="center" vertical="center" wrapText="1"/>
    </xf>
    <xf numFmtId="0" fontId="9" fillId="0" borderId="2" xfId="56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 wrapText="1"/>
    </xf>
    <xf numFmtId="0" fontId="9" fillId="3" borderId="2" xfId="53" applyFont="1" applyFill="1" applyBorder="1" applyAlignment="1">
      <alignment horizontal="center" vertical="center" wrapText="1"/>
    </xf>
    <xf numFmtId="0" fontId="9" fillId="3" borderId="2" xfId="55" applyFont="1" applyFill="1" applyBorder="1" applyAlignment="1">
      <alignment horizontal="center" vertical="center" wrapText="1"/>
    </xf>
  </cellXfs>
  <cellStyles count="12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1 2" xfId="51"/>
    <cellStyle name="常规 12" xfId="52"/>
    <cellStyle name="常规 12 2" xfId="53"/>
    <cellStyle name="常规 13" xfId="54"/>
    <cellStyle name="常规 14" xfId="55"/>
    <cellStyle name="常规 14 2" xfId="56"/>
    <cellStyle name="常规 15" xfId="57"/>
    <cellStyle name="常规 16" xfId="58"/>
    <cellStyle name="常规 17" xfId="59"/>
    <cellStyle name="常规 18" xfId="60"/>
    <cellStyle name="常规 19" xfId="61"/>
    <cellStyle name="常规 2" xfId="62"/>
    <cellStyle name="常规 2 10" xfId="63"/>
    <cellStyle name="常规 2 10 2" xfId="64"/>
    <cellStyle name="常规 2 10 3" xfId="65"/>
    <cellStyle name="常规 2 10 4" xfId="66"/>
    <cellStyle name="常规 2 11" xfId="67"/>
    <cellStyle name="常规 2 11 2" xfId="68"/>
    <cellStyle name="常规 2 11 3" xfId="69"/>
    <cellStyle name="常规 2 11 4" xfId="70"/>
    <cellStyle name="常规 2 12" xfId="71"/>
    <cellStyle name="常规 2 12 2" xfId="72"/>
    <cellStyle name="常规 2 12 3" xfId="73"/>
    <cellStyle name="常规 2 12 4" xfId="74"/>
    <cellStyle name="常规 2 13" xfId="75"/>
    <cellStyle name="常规 2 13 2" xfId="76"/>
    <cellStyle name="常规 2 13 3" xfId="77"/>
    <cellStyle name="常规 2 13 4" xfId="78"/>
    <cellStyle name="常规 2 14" xfId="79"/>
    <cellStyle name="常规 2 14 2" xfId="80"/>
    <cellStyle name="常规 2 14 3" xfId="81"/>
    <cellStyle name="常规 2 14 4" xfId="82"/>
    <cellStyle name="常规 2 2" xfId="83"/>
    <cellStyle name="常规 2 3" xfId="84"/>
    <cellStyle name="常规 2 4" xfId="85"/>
    <cellStyle name="常规 2 5" xfId="86"/>
    <cellStyle name="常规 2 6" xfId="87"/>
    <cellStyle name="常规 2 7" xfId="88"/>
    <cellStyle name="常规 2 8" xfId="89"/>
    <cellStyle name="常规 2 9" xfId="90"/>
    <cellStyle name="常规 2 9 2" xfId="91"/>
    <cellStyle name="常规 2 9 3" xfId="92"/>
    <cellStyle name="常规 2 9 4" xfId="93"/>
    <cellStyle name="常规 20" xfId="94"/>
    <cellStyle name="常规 21" xfId="95"/>
    <cellStyle name="常规 22" xfId="96"/>
    <cellStyle name="常规 23" xfId="97"/>
    <cellStyle name="常规 24" xfId="98"/>
    <cellStyle name="常规 25" xfId="99"/>
    <cellStyle name="常规 26" xfId="100"/>
    <cellStyle name="常规 27" xfId="101"/>
    <cellStyle name="常规 3" xfId="102"/>
    <cellStyle name="常规 3 2" xfId="103"/>
    <cellStyle name="常规 3 3" xfId="104"/>
    <cellStyle name="常规 3 4" xfId="105"/>
    <cellStyle name="常规 4" xfId="106"/>
    <cellStyle name="常规 4 2" xfId="107"/>
    <cellStyle name="常规 4 3" xfId="108"/>
    <cellStyle name="常规 4 4" xfId="109"/>
    <cellStyle name="常规 5" xfId="110"/>
    <cellStyle name="常规 5 2" xfId="111"/>
    <cellStyle name="常规 5 3" xfId="112"/>
    <cellStyle name="常规 5 4" xfId="113"/>
    <cellStyle name="常规 6" xfId="114"/>
    <cellStyle name="常规 6 2" xfId="115"/>
    <cellStyle name="常规 6 3" xfId="116"/>
    <cellStyle name="常规 6 4" xfId="117"/>
    <cellStyle name="常规 7" xfId="118"/>
    <cellStyle name="常规 7 2" xfId="119"/>
    <cellStyle name="常规 7 3" xfId="120"/>
    <cellStyle name="常规 7 4" xfId="121"/>
    <cellStyle name="常规 8" xfId="122"/>
    <cellStyle name="常规 8 2" xfId="123"/>
    <cellStyle name="常规 8 3" xfId="124"/>
    <cellStyle name="常规 8 4" xfId="125"/>
    <cellStyle name="常规 9" xfId="126"/>
    <cellStyle name="常规_090927君莲设施量统计、经费测算（2008定额） 2" xfId="127"/>
    <cellStyle name="常规_090927君莲设施量统计、经费测算（2008定额） 5" xfId="12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"/>
  <sheetViews>
    <sheetView tabSelected="1" workbookViewId="0">
      <selection activeCell="C5" sqref="C5"/>
    </sheetView>
  </sheetViews>
  <sheetFormatPr defaultColWidth="9" defaultRowHeight="13.5" outlineLevelCol="5"/>
  <cols>
    <col min="1" max="1" width="8.375" customWidth="1"/>
    <col min="2" max="2" width="23.5" customWidth="1"/>
    <col min="3" max="3" width="36.375" customWidth="1"/>
    <col min="4" max="4" width="13.625" customWidth="1"/>
    <col min="5" max="5" width="10.5" customWidth="1"/>
    <col min="6" max="6" width="12.625" customWidth="1"/>
  </cols>
  <sheetData>
    <row r="1" ht="60.75" customHeight="1" spans="1:5">
      <c r="A1" s="39" t="s">
        <v>0</v>
      </c>
      <c r="B1" s="40"/>
      <c r="C1" s="40"/>
      <c r="D1" s="40"/>
      <c r="E1" s="40"/>
    </row>
    <row r="2" spans="1:6">
      <c r="A2" s="41" t="s">
        <v>1</v>
      </c>
      <c r="B2" s="41" t="s">
        <v>2</v>
      </c>
      <c r="C2" s="41" t="s">
        <v>3</v>
      </c>
      <c r="D2" s="41" t="s">
        <v>4</v>
      </c>
      <c r="E2" s="41" t="s">
        <v>5</v>
      </c>
      <c r="F2" s="1"/>
    </row>
    <row r="3" ht="24" spans="1:6">
      <c r="A3" s="41"/>
      <c r="B3" s="41"/>
      <c r="C3" s="41"/>
      <c r="D3" s="42" t="s">
        <v>6</v>
      </c>
      <c r="E3" s="42" t="s">
        <v>7</v>
      </c>
      <c r="F3" s="1"/>
    </row>
    <row r="4" spans="1:6">
      <c r="A4" s="43">
        <v>1</v>
      </c>
      <c r="B4" s="44" t="s">
        <v>8</v>
      </c>
      <c r="C4" s="44" t="s">
        <v>9</v>
      </c>
      <c r="D4" s="45">
        <v>329</v>
      </c>
      <c r="E4" s="46">
        <v>18</v>
      </c>
      <c r="F4" s="1"/>
    </row>
    <row r="5" spans="1:6">
      <c r="A5" s="43">
        <v>2</v>
      </c>
      <c r="B5" s="44" t="s">
        <v>10</v>
      </c>
      <c r="C5" s="44" t="s">
        <v>9</v>
      </c>
      <c r="D5" s="45">
        <v>355</v>
      </c>
      <c r="E5" s="46">
        <v>22</v>
      </c>
      <c r="F5" s="1"/>
    </row>
    <row r="6" spans="1:6">
      <c r="A6" s="43">
        <v>3</v>
      </c>
      <c r="B6" s="44" t="s">
        <v>11</v>
      </c>
      <c r="C6" s="44" t="s">
        <v>12</v>
      </c>
      <c r="D6" s="45">
        <v>507</v>
      </c>
      <c r="E6" s="46">
        <v>20</v>
      </c>
      <c r="F6" s="1"/>
    </row>
    <row r="7" spans="1:6">
      <c r="A7" s="43">
        <v>4</v>
      </c>
      <c r="B7" s="47" t="s">
        <v>13</v>
      </c>
      <c r="C7" s="47" t="s">
        <v>14</v>
      </c>
      <c r="D7" s="45">
        <v>360</v>
      </c>
      <c r="E7" s="46">
        <v>18</v>
      </c>
      <c r="F7" s="1"/>
    </row>
    <row r="8" spans="1:6">
      <c r="A8" s="43">
        <v>5</v>
      </c>
      <c r="B8" s="47" t="s">
        <v>15</v>
      </c>
      <c r="C8" s="47" t="s">
        <v>16</v>
      </c>
      <c r="D8" s="45">
        <v>460</v>
      </c>
      <c r="E8" s="46">
        <v>18</v>
      </c>
      <c r="F8" s="1"/>
    </row>
    <row r="9" ht="24" spans="1:6">
      <c r="A9" s="43">
        <v>6</v>
      </c>
      <c r="B9" s="47" t="s">
        <v>17</v>
      </c>
      <c r="C9" s="47" t="s">
        <v>18</v>
      </c>
      <c r="D9" s="45">
        <v>582.61</v>
      </c>
      <c r="E9" s="46">
        <v>29</v>
      </c>
      <c r="F9" s="1"/>
    </row>
    <row r="10" spans="1:6">
      <c r="A10" s="43">
        <v>7</v>
      </c>
      <c r="B10" s="47" t="s">
        <v>19</v>
      </c>
      <c r="C10" s="47" t="s">
        <v>20</v>
      </c>
      <c r="D10" s="45">
        <v>797.5</v>
      </c>
      <c r="E10" s="46">
        <v>20</v>
      </c>
      <c r="F10" s="1"/>
    </row>
    <row r="11" spans="1:6">
      <c r="A11" s="43">
        <v>8</v>
      </c>
      <c r="B11" s="47" t="s">
        <v>21</v>
      </c>
      <c r="C11" s="47" t="s">
        <v>22</v>
      </c>
      <c r="D11" s="45">
        <v>443</v>
      </c>
      <c r="E11" s="46">
        <v>22</v>
      </c>
      <c r="F11" s="1"/>
    </row>
    <row r="12" spans="1:6">
      <c r="A12" s="43">
        <v>9</v>
      </c>
      <c r="B12" s="47" t="s">
        <v>23</v>
      </c>
      <c r="C12" s="47" t="s">
        <v>24</v>
      </c>
      <c r="D12" s="45">
        <v>195</v>
      </c>
      <c r="E12" s="46">
        <v>7</v>
      </c>
      <c r="F12" s="1"/>
    </row>
    <row r="13" spans="1:6">
      <c r="A13" s="43">
        <v>10</v>
      </c>
      <c r="B13" s="47" t="s">
        <v>25</v>
      </c>
      <c r="C13" s="47" t="s">
        <v>26</v>
      </c>
      <c r="D13" s="45">
        <v>963.85</v>
      </c>
      <c r="E13" s="46">
        <v>49</v>
      </c>
      <c r="F13" s="1"/>
    </row>
    <row r="14" spans="1:6">
      <c r="A14" s="43">
        <v>11</v>
      </c>
      <c r="B14" s="47" t="s">
        <v>27</v>
      </c>
      <c r="C14" s="47" t="s">
        <v>28</v>
      </c>
      <c r="D14" s="45">
        <v>517.9</v>
      </c>
      <c r="E14" s="46">
        <v>19</v>
      </c>
      <c r="F14" s="1"/>
    </row>
    <row r="15" spans="1:6">
      <c r="A15" s="43">
        <v>12</v>
      </c>
      <c r="B15" s="47" t="s">
        <v>29</v>
      </c>
      <c r="C15" s="47" t="s">
        <v>30</v>
      </c>
      <c r="D15" s="45">
        <v>275</v>
      </c>
      <c r="E15" s="46">
        <v>18</v>
      </c>
      <c r="F15" s="1"/>
    </row>
    <row r="16" spans="1:6">
      <c r="A16" s="43">
        <v>13</v>
      </c>
      <c r="B16" s="47" t="s">
        <v>31</v>
      </c>
      <c r="C16" s="47" t="s">
        <v>32</v>
      </c>
      <c r="D16" s="45">
        <v>283</v>
      </c>
      <c r="E16" s="46">
        <v>17</v>
      </c>
      <c r="F16" s="1"/>
    </row>
    <row r="17" spans="1:6">
      <c r="A17" s="43">
        <v>14</v>
      </c>
      <c r="B17" s="47" t="s">
        <v>33</v>
      </c>
      <c r="C17" s="47" t="s">
        <v>32</v>
      </c>
      <c r="D17" s="45">
        <v>391</v>
      </c>
      <c r="E17" s="46">
        <v>22</v>
      </c>
      <c r="F17" s="1"/>
    </row>
    <row r="18" spans="1:6">
      <c r="A18" s="43">
        <v>15</v>
      </c>
      <c r="B18" s="47" t="s">
        <v>34</v>
      </c>
      <c r="C18" s="47" t="s">
        <v>35</v>
      </c>
      <c r="D18" s="45">
        <v>339</v>
      </c>
      <c r="E18" s="46">
        <v>23</v>
      </c>
      <c r="F18" s="1"/>
    </row>
    <row r="19" spans="1:6">
      <c r="A19" s="43">
        <v>16</v>
      </c>
      <c r="B19" s="47" t="s">
        <v>36</v>
      </c>
      <c r="C19" s="47" t="s">
        <v>35</v>
      </c>
      <c r="D19" s="45">
        <v>337</v>
      </c>
      <c r="E19" s="46">
        <v>26</v>
      </c>
      <c r="F19" s="1"/>
    </row>
    <row r="20" spans="1:6">
      <c r="A20" s="43">
        <v>17</v>
      </c>
      <c r="B20" s="48" t="s">
        <v>37</v>
      </c>
      <c r="C20" s="49" t="s">
        <v>38</v>
      </c>
      <c r="D20" s="45">
        <v>1866.8</v>
      </c>
      <c r="E20" s="46">
        <v>68</v>
      </c>
      <c r="F20" s="1"/>
    </row>
    <row r="21" spans="1:6">
      <c r="A21" s="43">
        <v>18</v>
      </c>
      <c r="B21" s="47" t="s">
        <v>39</v>
      </c>
      <c r="C21" s="47" t="s">
        <v>40</v>
      </c>
      <c r="D21" s="45">
        <v>553.7</v>
      </c>
      <c r="E21" s="46">
        <v>24</v>
      </c>
      <c r="F21" s="1"/>
    </row>
    <row r="22" spans="1:6">
      <c r="A22" s="43">
        <v>19</v>
      </c>
      <c r="B22" s="47" t="s">
        <v>41</v>
      </c>
      <c r="C22" s="47" t="s">
        <v>12</v>
      </c>
      <c r="D22" s="45">
        <v>451</v>
      </c>
      <c r="E22" s="50">
        <v>21</v>
      </c>
      <c r="F22" s="1"/>
    </row>
    <row r="23" spans="1:6">
      <c r="A23" s="43">
        <v>20</v>
      </c>
      <c r="B23" s="51" t="s">
        <v>42</v>
      </c>
      <c r="C23" s="51" t="s">
        <v>12</v>
      </c>
      <c r="D23" s="45">
        <v>557.4</v>
      </c>
      <c r="E23" s="46">
        <v>25</v>
      </c>
      <c r="F23" s="1"/>
    </row>
    <row r="24" spans="1:6">
      <c r="A24" s="43">
        <v>21</v>
      </c>
      <c r="B24" s="47" t="s">
        <v>43</v>
      </c>
      <c r="C24" s="47" t="s">
        <v>44</v>
      </c>
      <c r="D24" s="45">
        <v>313.7</v>
      </c>
      <c r="E24" s="46">
        <v>13</v>
      </c>
      <c r="F24" s="1"/>
    </row>
    <row r="25" spans="1:6">
      <c r="A25" s="43">
        <v>22</v>
      </c>
      <c r="B25" s="52" t="s">
        <v>45</v>
      </c>
      <c r="C25" s="52" t="s">
        <v>46</v>
      </c>
      <c r="D25" s="45">
        <v>269.1</v>
      </c>
      <c r="E25" s="46">
        <v>9</v>
      </c>
      <c r="F25" s="1"/>
    </row>
    <row r="26" spans="1:6">
      <c r="A26" s="43">
        <v>23</v>
      </c>
      <c r="B26" s="47" t="s">
        <v>47</v>
      </c>
      <c r="C26" s="47" t="s">
        <v>48</v>
      </c>
      <c r="D26" s="45">
        <v>499.9</v>
      </c>
      <c r="E26" s="46">
        <v>19</v>
      </c>
      <c r="F26" s="1"/>
    </row>
    <row r="27" spans="1:6">
      <c r="A27" s="43">
        <v>24</v>
      </c>
      <c r="B27" s="47" t="s">
        <v>49</v>
      </c>
      <c r="C27" s="47" t="s">
        <v>48</v>
      </c>
      <c r="D27" s="45">
        <v>327.5</v>
      </c>
      <c r="E27" s="46">
        <v>15</v>
      </c>
      <c r="F27" s="1"/>
    </row>
    <row r="28" spans="1:6">
      <c r="A28" s="43">
        <v>25</v>
      </c>
      <c r="B28" s="47" t="s">
        <v>50</v>
      </c>
      <c r="C28" s="47" t="s">
        <v>51</v>
      </c>
      <c r="D28" s="45">
        <v>667.1</v>
      </c>
      <c r="E28" s="46">
        <v>25</v>
      </c>
      <c r="F28" s="1"/>
    </row>
    <row r="29" spans="1:6">
      <c r="A29" s="43">
        <v>26</v>
      </c>
      <c r="B29" s="47" t="s">
        <v>52</v>
      </c>
      <c r="C29" s="47" t="s">
        <v>53</v>
      </c>
      <c r="D29" s="45">
        <v>1193</v>
      </c>
      <c r="E29" s="46">
        <v>46</v>
      </c>
      <c r="F29" s="1"/>
    </row>
    <row r="30" spans="1:6">
      <c r="A30" s="43">
        <v>27</v>
      </c>
      <c r="B30" s="47" t="s">
        <v>54</v>
      </c>
      <c r="C30" s="47" t="s">
        <v>55</v>
      </c>
      <c r="D30" s="45">
        <v>238.8</v>
      </c>
      <c r="E30" s="46">
        <v>10</v>
      </c>
      <c r="F30" s="1"/>
    </row>
    <row r="31" spans="1:6">
      <c r="A31" s="43">
        <v>28</v>
      </c>
      <c r="B31" s="47" t="s">
        <v>56</v>
      </c>
      <c r="C31" s="47" t="s">
        <v>57</v>
      </c>
      <c r="D31" s="45">
        <v>223</v>
      </c>
      <c r="E31" s="46">
        <v>10</v>
      </c>
      <c r="F31" s="1"/>
    </row>
    <row r="32" spans="1:6">
      <c r="A32" s="43">
        <v>29</v>
      </c>
      <c r="B32" s="47" t="s">
        <v>58</v>
      </c>
      <c r="C32" s="47" t="s">
        <v>51</v>
      </c>
      <c r="D32" s="45">
        <v>499.1</v>
      </c>
      <c r="E32" s="46">
        <v>18</v>
      </c>
      <c r="F32" s="1"/>
    </row>
    <row r="33" spans="1:6">
      <c r="A33" s="43">
        <v>30</v>
      </c>
      <c r="B33" s="47" t="s">
        <v>59</v>
      </c>
      <c r="C33" s="47" t="s">
        <v>60</v>
      </c>
      <c r="D33" s="45">
        <v>1233.8</v>
      </c>
      <c r="E33" s="46">
        <v>50</v>
      </c>
      <c r="F33" s="1"/>
    </row>
    <row r="34" spans="1:6">
      <c r="A34" s="43">
        <v>31</v>
      </c>
      <c r="B34" s="47" t="s">
        <v>61</v>
      </c>
      <c r="C34" s="47" t="s">
        <v>62</v>
      </c>
      <c r="D34" s="45">
        <v>526</v>
      </c>
      <c r="E34" s="46">
        <v>19</v>
      </c>
      <c r="F34" s="1"/>
    </row>
    <row r="35" spans="1:6">
      <c r="A35" s="43">
        <v>32</v>
      </c>
      <c r="B35" s="47" t="s">
        <v>63</v>
      </c>
      <c r="C35" s="47" t="s">
        <v>64</v>
      </c>
      <c r="D35" s="45">
        <v>286</v>
      </c>
      <c r="E35" s="46">
        <v>10</v>
      </c>
      <c r="F35" s="1"/>
    </row>
    <row r="36" spans="1:6">
      <c r="A36" s="43">
        <v>33</v>
      </c>
      <c r="B36" s="47" t="s">
        <v>65</v>
      </c>
      <c r="C36" s="47" t="s">
        <v>66</v>
      </c>
      <c r="D36" s="45">
        <v>662</v>
      </c>
      <c r="E36" s="46">
        <v>23</v>
      </c>
      <c r="F36" s="1"/>
    </row>
    <row r="37" spans="1:6">
      <c r="A37" s="43">
        <v>34</v>
      </c>
      <c r="B37" s="47" t="s">
        <v>67</v>
      </c>
      <c r="C37" s="47" t="s">
        <v>68</v>
      </c>
      <c r="D37" s="45">
        <v>690.47</v>
      </c>
      <c r="E37" s="46">
        <v>18</v>
      </c>
      <c r="F37" s="1"/>
    </row>
    <row r="38" spans="1:6">
      <c r="A38" s="43">
        <v>35</v>
      </c>
      <c r="B38" s="47" t="s">
        <v>69</v>
      </c>
      <c r="C38" s="47" t="s">
        <v>70</v>
      </c>
      <c r="D38" s="45">
        <v>622</v>
      </c>
      <c r="E38" s="46">
        <v>22</v>
      </c>
      <c r="F38" s="1"/>
    </row>
    <row r="39" spans="1:6">
      <c r="A39" s="43">
        <v>36</v>
      </c>
      <c r="B39" s="47" t="s">
        <v>71</v>
      </c>
      <c r="C39" s="47" t="s">
        <v>72</v>
      </c>
      <c r="D39" s="45">
        <v>387</v>
      </c>
      <c r="E39" s="46">
        <v>17</v>
      </c>
      <c r="F39" s="1"/>
    </row>
    <row r="40" spans="1:6">
      <c r="A40" s="43">
        <v>37</v>
      </c>
      <c r="B40" s="53" t="s">
        <v>73</v>
      </c>
      <c r="C40" s="53" t="s">
        <v>74</v>
      </c>
      <c r="D40" s="45">
        <v>1821.1</v>
      </c>
      <c r="E40" s="46">
        <v>61</v>
      </c>
      <c r="F40" s="1"/>
    </row>
    <row r="41" spans="1:6">
      <c r="A41" s="43">
        <v>38</v>
      </c>
      <c r="B41" s="47" t="s">
        <v>75</v>
      </c>
      <c r="C41" s="47" t="s">
        <v>76</v>
      </c>
      <c r="D41" s="45">
        <v>713</v>
      </c>
      <c r="E41" s="46">
        <v>27</v>
      </c>
      <c r="F41" s="1"/>
    </row>
    <row r="42" spans="1:6">
      <c r="A42" s="43">
        <v>39</v>
      </c>
      <c r="B42" s="47" t="s">
        <v>77</v>
      </c>
      <c r="C42" s="47" t="s">
        <v>78</v>
      </c>
      <c r="D42" s="45">
        <v>1152.75</v>
      </c>
      <c r="E42" s="46">
        <v>47</v>
      </c>
      <c r="F42" s="1"/>
    </row>
    <row r="43" spans="1:6">
      <c r="A43" s="43">
        <v>40</v>
      </c>
      <c r="B43" s="47" t="s">
        <v>79</v>
      </c>
      <c r="C43" s="47" t="s">
        <v>80</v>
      </c>
      <c r="D43" s="45">
        <v>736</v>
      </c>
      <c r="E43" s="46">
        <v>29</v>
      </c>
      <c r="F43" s="1"/>
    </row>
    <row r="44" spans="1:6">
      <c r="A44" s="43">
        <v>41</v>
      </c>
      <c r="B44" s="47" t="s">
        <v>81</v>
      </c>
      <c r="C44" s="47" t="s">
        <v>82</v>
      </c>
      <c r="D44" s="45">
        <v>393.25</v>
      </c>
      <c r="E44" s="46">
        <v>14</v>
      </c>
      <c r="F44" s="1"/>
    </row>
    <row r="45" spans="1:6">
      <c r="A45" s="43">
        <v>42</v>
      </c>
      <c r="B45" s="47" t="s">
        <v>81</v>
      </c>
      <c r="C45" s="47" t="s">
        <v>83</v>
      </c>
      <c r="D45" s="45">
        <v>1233</v>
      </c>
      <c r="E45" s="46">
        <v>53</v>
      </c>
      <c r="F45" s="1"/>
    </row>
    <row r="46" spans="1:6">
      <c r="A46" s="43">
        <v>43</v>
      </c>
      <c r="B46" s="51" t="s">
        <v>84</v>
      </c>
      <c r="C46" s="51" t="s">
        <v>85</v>
      </c>
      <c r="D46" s="45">
        <v>101</v>
      </c>
      <c r="E46" s="50">
        <v>6</v>
      </c>
      <c r="F46" s="1"/>
    </row>
    <row r="47" spans="1:6">
      <c r="A47" s="43">
        <v>44</v>
      </c>
      <c r="B47" s="51" t="s">
        <v>86</v>
      </c>
      <c r="C47" s="51" t="s">
        <v>87</v>
      </c>
      <c r="D47" s="45">
        <v>48</v>
      </c>
      <c r="E47" s="50">
        <v>3</v>
      </c>
      <c r="F47" s="1"/>
    </row>
    <row r="48" spans="1:6">
      <c r="A48" s="43">
        <v>45</v>
      </c>
      <c r="B48" s="51" t="s">
        <v>88</v>
      </c>
      <c r="C48" s="51" t="s">
        <v>89</v>
      </c>
      <c r="D48" s="45">
        <v>110</v>
      </c>
      <c r="E48" s="50">
        <v>6</v>
      </c>
      <c r="F48" s="1"/>
    </row>
    <row r="49" spans="1:6">
      <c r="A49" s="43">
        <v>46</v>
      </c>
      <c r="B49" s="51" t="s">
        <v>90</v>
      </c>
      <c r="C49" s="51" t="s">
        <v>91</v>
      </c>
      <c r="D49" s="45">
        <v>1065</v>
      </c>
      <c r="E49" s="46">
        <v>22</v>
      </c>
      <c r="F49" s="1"/>
    </row>
    <row r="50" spans="1:6">
      <c r="A50" s="43">
        <v>47</v>
      </c>
      <c r="B50" s="54" t="s">
        <v>92</v>
      </c>
      <c r="C50" s="51" t="s">
        <v>93</v>
      </c>
      <c r="D50" s="45">
        <v>1067</v>
      </c>
      <c r="E50" s="46">
        <v>31</v>
      </c>
      <c r="F50" s="1"/>
    </row>
    <row r="51" spans="1:6">
      <c r="A51" s="43">
        <v>48</v>
      </c>
      <c r="B51" s="55" t="s">
        <v>94</v>
      </c>
      <c r="C51" s="51" t="s">
        <v>95</v>
      </c>
      <c r="D51" s="45">
        <v>218</v>
      </c>
      <c r="E51" s="50">
        <v>8</v>
      </c>
      <c r="F51" s="1"/>
    </row>
    <row r="52" spans="1:6">
      <c r="A52" s="43">
        <v>49</v>
      </c>
      <c r="B52" s="55" t="s">
        <v>94</v>
      </c>
      <c r="C52" s="51" t="s">
        <v>96</v>
      </c>
      <c r="D52" s="45">
        <v>679</v>
      </c>
      <c r="E52" s="50">
        <v>25</v>
      </c>
      <c r="F52" s="1"/>
    </row>
    <row r="53" spans="1:6">
      <c r="A53" s="43">
        <v>50</v>
      </c>
      <c r="B53" s="55" t="s">
        <v>94</v>
      </c>
      <c r="C53" s="51" t="s">
        <v>97</v>
      </c>
      <c r="D53" s="45">
        <v>116</v>
      </c>
      <c r="E53" s="50">
        <v>5</v>
      </c>
      <c r="F53" s="1"/>
    </row>
    <row r="54" spans="1:6">
      <c r="A54" s="43">
        <v>51</v>
      </c>
      <c r="B54" s="54" t="s">
        <v>98</v>
      </c>
      <c r="C54" s="51" t="s">
        <v>99</v>
      </c>
      <c r="D54" s="45">
        <v>364</v>
      </c>
      <c r="E54" s="50">
        <v>20</v>
      </c>
      <c r="F54" s="1"/>
    </row>
    <row r="55" ht="14.25" spans="1:6">
      <c r="A55" s="43">
        <v>52</v>
      </c>
      <c r="B55" s="21" t="s">
        <v>100</v>
      </c>
      <c r="C55" s="21" t="s">
        <v>101</v>
      </c>
      <c r="D55" s="56">
        <v>120</v>
      </c>
      <c r="E55" s="50">
        <v>7</v>
      </c>
      <c r="F55" s="57"/>
    </row>
    <row r="56" ht="14.25" spans="1:6">
      <c r="A56" s="43">
        <v>53</v>
      </c>
      <c r="B56" s="21" t="s">
        <v>102</v>
      </c>
      <c r="C56" s="21" t="s">
        <v>103</v>
      </c>
      <c r="D56" s="56">
        <v>105</v>
      </c>
      <c r="E56" s="50">
        <v>5</v>
      </c>
      <c r="F56" s="57"/>
    </row>
    <row r="57" ht="14.25" spans="1:6">
      <c r="A57" s="43">
        <v>54</v>
      </c>
      <c r="B57" s="21" t="s">
        <v>104</v>
      </c>
      <c r="C57" s="21" t="s">
        <v>105</v>
      </c>
      <c r="D57" s="56">
        <v>100</v>
      </c>
      <c r="E57" s="50">
        <v>4</v>
      </c>
      <c r="F57" s="57"/>
    </row>
    <row r="58" ht="14.25" spans="1:6">
      <c r="A58" s="43">
        <v>55</v>
      </c>
      <c r="B58" s="21" t="s">
        <v>106</v>
      </c>
      <c r="C58" s="21" t="s">
        <v>107</v>
      </c>
      <c r="D58" s="56">
        <v>455</v>
      </c>
      <c r="E58" s="50">
        <v>20</v>
      </c>
      <c r="F58" s="57"/>
    </row>
    <row r="59" ht="14.25" spans="1:6">
      <c r="A59" s="43">
        <v>56</v>
      </c>
      <c r="B59" s="25" t="s">
        <v>108</v>
      </c>
      <c r="C59" s="21" t="s">
        <v>109</v>
      </c>
      <c r="D59" s="56">
        <v>180</v>
      </c>
      <c r="E59" s="50">
        <v>5</v>
      </c>
      <c r="F59" s="57"/>
    </row>
    <row r="60" ht="14.25" spans="1:6">
      <c r="A60" s="43">
        <v>57</v>
      </c>
      <c r="B60" s="11" t="s">
        <v>110</v>
      </c>
      <c r="C60" s="11" t="s">
        <v>111</v>
      </c>
      <c r="D60" s="56">
        <v>209.4</v>
      </c>
      <c r="E60" s="50">
        <v>7</v>
      </c>
      <c r="F60" s="57"/>
    </row>
    <row r="61" ht="14.25" spans="1:6">
      <c r="A61" s="43">
        <v>58</v>
      </c>
      <c r="B61" s="58" t="s">
        <v>112</v>
      </c>
      <c r="C61" s="58" t="s">
        <v>113</v>
      </c>
      <c r="D61" s="56">
        <v>142</v>
      </c>
      <c r="E61" s="50">
        <v>9</v>
      </c>
      <c r="F61" s="57"/>
    </row>
    <row r="62" ht="14.25" spans="1:6">
      <c r="A62" s="43">
        <v>59</v>
      </c>
      <c r="B62" s="58" t="s">
        <v>114</v>
      </c>
      <c r="C62" s="58" t="s">
        <v>115</v>
      </c>
      <c r="D62" s="56">
        <v>446.2</v>
      </c>
      <c r="E62" s="50">
        <v>11</v>
      </c>
      <c r="F62" s="57"/>
    </row>
    <row r="63" ht="14.25" spans="1:6">
      <c r="A63" s="43">
        <v>60</v>
      </c>
      <c r="B63" s="58" t="s">
        <v>116</v>
      </c>
      <c r="C63" s="58" t="s">
        <v>91</v>
      </c>
      <c r="D63" s="56">
        <v>890</v>
      </c>
      <c r="E63" s="50">
        <v>35</v>
      </c>
      <c r="F63" s="57"/>
    </row>
    <row r="64" spans="1:6">
      <c r="A64" s="10"/>
      <c r="B64" s="59"/>
      <c r="C64" s="60"/>
      <c r="D64" s="61"/>
      <c r="E64" s="62"/>
      <c r="F64" s="1"/>
    </row>
    <row r="65" ht="14.25" spans="1:6">
      <c r="A65" s="10"/>
      <c r="B65" s="63" t="s">
        <v>117</v>
      </c>
      <c r="C65" s="64"/>
      <c r="D65" s="65">
        <f>SUM(D4:D64)</f>
        <v>31667.93</v>
      </c>
      <c r="E65" s="66">
        <f>SUM(E4:E64)</f>
        <v>1270</v>
      </c>
      <c r="F65" s="1"/>
    </row>
    <row r="66" spans="1:6">
      <c r="A66" s="1"/>
      <c r="B66" s="1"/>
      <c r="C66" s="1"/>
      <c r="D66" s="1"/>
      <c r="E66" s="1"/>
      <c r="F66" s="1"/>
    </row>
  </sheetData>
  <mergeCells count="4">
    <mergeCell ref="A1:E1"/>
    <mergeCell ref="A2:A3"/>
    <mergeCell ref="B2:B3"/>
    <mergeCell ref="C2:C3"/>
  </mergeCells>
  <pageMargins left="0.25" right="0.2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21" workbookViewId="0">
      <selection activeCell="H45" sqref="H45"/>
    </sheetView>
  </sheetViews>
  <sheetFormatPr defaultColWidth="9" defaultRowHeight="13.5"/>
  <cols>
    <col min="1" max="1" width="5.125" customWidth="1"/>
    <col min="2" max="2" width="11" customWidth="1"/>
    <col min="3" max="3" width="18" customWidth="1"/>
    <col min="4" max="4" width="9" customWidth="1"/>
    <col min="5" max="5" width="9.875" customWidth="1"/>
    <col min="6" max="6" width="9.75" customWidth="1"/>
    <col min="7" max="7" width="10.25" customWidth="1"/>
    <col min="8" max="8" width="7.375" customWidth="1"/>
    <col min="9" max="9" width="8" customWidth="1"/>
    <col min="10" max="10" width="8.125" customWidth="1"/>
    <col min="11" max="11" width="12" customWidth="1"/>
  </cols>
  <sheetData>
    <row r="1" ht="39.75" customHeight="1" spans="1:10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</row>
    <row r="2" ht="21.75" customHeight="1" spans="1:10">
      <c r="A2" s="3" t="s">
        <v>1</v>
      </c>
      <c r="B2" s="3" t="s">
        <v>2</v>
      </c>
      <c r="C2" s="3" t="s">
        <v>3</v>
      </c>
      <c r="D2" s="4" t="s">
        <v>119</v>
      </c>
      <c r="E2" s="5"/>
      <c r="F2" s="5"/>
      <c r="G2" s="5"/>
      <c r="H2" s="6" t="s">
        <v>120</v>
      </c>
      <c r="I2" s="5"/>
      <c r="J2" s="33"/>
    </row>
    <row r="3" ht="44.25" customHeight="1" spans="1:10">
      <c r="A3" s="3"/>
      <c r="B3" s="3"/>
      <c r="C3" s="3"/>
      <c r="D3" s="7" t="s">
        <v>121</v>
      </c>
      <c r="E3" s="8" t="s">
        <v>122</v>
      </c>
      <c r="F3" s="8" t="s">
        <v>123</v>
      </c>
      <c r="G3" s="9" t="s">
        <v>124</v>
      </c>
      <c r="H3" s="9" t="s">
        <v>125</v>
      </c>
      <c r="I3" s="36" t="s">
        <v>126</v>
      </c>
      <c r="J3" s="36" t="s">
        <v>127</v>
      </c>
    </row>
    <row r="4" s="1" customFormat="1" ht="14.25" spans="1:10">
      <c r="A4" s="10">
        <v>1</v>
      </c>
      <c r="B4" s="11" t="s">
        <v>61</v>
      </c>
      <c r="C4" s="11" t="s">
        <v>62</v>
      </c>
      <c r="D4" s="12">
        <v>41</v>
      </c>
      <c r="E4" s="13">
        <v>401</v>
      </c>
      <c r="F4" s="13">
        <v>71</v>
      </c>
      <c r="G4" s="14">
        <v>203.54</v>
      </c>
      <c r="H4" s="15">
        <v>22</v>
      </c>
      <c r="I4" s="15">
        <v>26</v>
      </c>
      <c r="J4" s="15">
        <v>26</v>
      </c>
    </row>
    <row r="5" s="1" customFormat="1" spans="1:10">
      <c r="A5" s="10">
        <v>2</v>
      </c>
      <c r="B5" s="11" t="s">
        <v>63</v>
      </c>
      <c r="C5" s="11" t="s">
        <v>64</v>
      </c>
      <c r="D5" s="12"/>
      <c r="E5" s="13">
        <v>313</v>
      </c>
      <c r="F5" s="13"/>
      <c r="G5" s="16">
        <v>199</v>
      </c>
      <c r="H5" s="15">
        <v>13</v>
      </c>
      <c r="I5" s="15">
        <v>18</v>
      </c>
      <c r="J5" s="15">
        <v>18</v>
      </c>
    </row>
    <row r="6" s="1" customFormat="1" spans="1:10">
      <c r="A6" s="10">
        <v>3</v>
      </c>
      <c r="B6" s="11" t="s">
        <v>65</v>
      </c>
      <c r="C6" s="11" t="s">
        <v>66</v>
      </c>
      <c r="D6" s="12"/>
      <c r="E6" s="13">
        <v>384</v>
      </c>
      <c r="F6" s="13">
        <v>359</v>
      </c>
      <c r="G6" s="16">
        <v>462</v>
      </c>
      <c r="H6" s="15">
        <v>28</v>
      </c>
      <c r="I6" s="15">
        <v>30</v>
      </c>
      <c r="J6" s="15">
        <v>30</v>
      </c>
    </row>
    <row r="7" s="1" customFormat="1" spans="1:10">
      <c r="A7" s="10">
        <v>4</v>
      </c>
      <c r="B7" s="11" t="s">
        <v>67</v>
      </c>
      <c r="C7" s="11" t="s">
        <v>128</v>
      </c>
      <c r="D7" s="12"/>
      <c r="E7" s="13">
        <v>140</v>
      </c>
      <c r="F7" s="13">
        <v>1128.4</v>
      </c>
      <c r="G7" s="16">
        <v>655.42</v>
      </c>
      <c r="H7" s="15">
        <v>41</v>
      </c>
      <c r="I7" s="15">
        <v>103</v>
      </c>
      <c r="J7" s="15">
        <v>103</v>
      </c>
    </row>
    <row r="8" s="1" customFormat="1" spans="1:10">
      <c r="A8" s="10">
        <v>5</v>
      </c>
      <c r="B8" s="11" t="s">
        <v>69</v>
      </c>
      <c r="C8" s="11" t="s">
        <v>70</v>
      </c>
      <c r="D8" s="12"/>
      <c r="E8" s="13">
        <v>496</v>
      </c>
      <c r="F8" s="13">
        <v>65</v>
      </c>
      <c r="G8" s="16">
        <v>216</v>
      </c>
      <c r="H8" s="15">
        <v>23</v>
      </c>
      <c r="I8" s="15">
        <v>34</v>
      </c>
      <c r="J8" s="15">
        <v>34</v>
      </c>
    </row>
    <row r="9" s="1" customFormat="1" spans="1:10">
      <c r="A9" s="10">
        <v>6</v>
      </c>
      <c r="B9" s="11" t="s">
        <v>71</v>
      </c>
      <c r="C9" s="11" t="s">
        <v>72</v>
      </c>
      <c r="D9" s="12"/>
      <c r="E9" s="13">
        <v>371</v>
      </c>
      <c r="F9" s="13">
        <v>370</v>
      </c>
      <c r="G9" s="16">
        <v>216</v>
      </c>
      <c r="H9" s="15">
        <v>27</v>
      </c>
      <c r="I9" s="15">
        <v>32</v>
      </c>
      <c r="J9" s="15">
        <v>32</v>
      </c>
    </row>
    <row r="10" s="1" customFormat="1" ht="24" spans="1:10">
      <c r="A10" s="10">
        <v>7</v>
      </c>
      <c r="B10" s="11" t="s">
        <v>59</v>
      </c>
      <c r="C10" s="11" t="s">
        <v>60</v>
      </c>
      <c r="D10" s="12">
        <v>0</v>
      </c>
      <c r="E10" s="13">
        <v>1236.9</v>
      </c>
      <c r="F10" s="13">
        <v>391.7</v>
      </c>
      <c r="G10" s="16">
        <v>779.8</v>
      </c>
      <c r="H10" s="15">
        <v>62</v>
      </c>
      <c r="I10" s="15">
        <v>84</v>
      </c>
      <c r="J10" s="15">
        <v>84</v>
      </c>
    </row>
    <row r="11" s="1" customFormat="1" spans="1:10">
      <c r="A11" s="10">
        <v>8</v>
      </c>
      <c r="B11" s="11" t="s">
        <v>58</v>
      </c>
      <c r="C11" s="11" t="s">
        <v>129</v>
      </c>
      <c r="D11" s="12">
        <v>0</v>
      </c>
      <c r="E11" s="13">
        <v>483.2</v>
      </c>
      <c r="F11" s="13">
        <v>252.5</v>
      </c>
      <c r="G11" s="16">
        <v>377.6</v>
      </c>
      <c r="H11" s="15">
        <v>26</v>
      </c>
      <c r="I11" s="15">
        <v>46</v>
      </c>
      <c r="J11" s="15">
        <v>46</v>
      </c>
    </row>
    <row r="12" s="1" customFormat="1" spans="1:10">
      <c r="A12" s="10">
        <v>9</v>
      </c>
      <c r="B12" s="11" t="s">
        <v>52</v>
      </c>
      <c r="C12" s="11" t="s">
        <v>53</v>
      </c>
      <c r="D12" s="12">
        <v>0</v>
      </c>
      <c r="E12" s="13">
        <v>794.5</v>
      </c>
      <c r="F12" s="13">
        <v>827.2</v>
      </c>
      <c r="G12" s="16">
        <v>1088.4</v>
      </c>
      <c r="H12" s="15">
        <v>53</v>
      </c>
      <c r="I12" s="15">
        <v>93</v>
      </c>
      <c r="J12" s="15">
        <v>93</v>
      </c>
    </row>
    <row r="13" s="1" customFormat="1" spans="1:10">
      <c r="A13" s="10">
        <v>10</v>
      </c>
      <c r="B13" s="11" t="s">
        <v>50</v>
      </c>
      <c r="C13" s="11" t="s">
        <v>129</v>
      </c>
      <c r="D13" s="12">
        <v>0</v>
      </c>
      <c r="E13" s="13">
        <v>452.5</v>
      </c>
      <c r="F13" s="13">
        <v>429.2</v>
      </c>
      <c r="G13" s="16">
        <v>324.4</v>
      </c>
      <c r="H13" s="15">
        <v>31</v>
      </c>
      <c r="I13" s="15">
        <v>50</v>
      </c>
      <c r="J13" s="15">
        <v>50</v>
      </c>
    </row>
    <row r="14" s="1" customFormat="1" spans="1:10">
      <c r="A14" s="10">
        <v>11</v>
      </c>
      <c r="B14" s="11" t="s">
        <v>54</v>
      </c>
      <c r="C14" s="11" t="s">
        <v>55</v>
      </c>
      <c r="D14" s="12">
        <v>0</v>
      </c>
      <c r="E14" s="13">
        <v>295.9</v>
      </c>
      <c r="F14" s="13">
        <v>0</v>
      </c>
      <c r="G14" s="16">
        <v>123.7</v>
      </c>
      <c r="H14" s="15">
        <v>12</v>
      </c>
      <c r="I14" s="15">
        <v>18</v>
      </c>
      <c r="J14" s="15">
        <v>18</v>
      </c>
    </row>
    <row r="15" s="1" customFormat="1" spans="1:10">
      <c r="A15" s="10">
        <v>12</v>
      </c>
      <c r="B15" s="11" t="s">
        <v>56</v>
      </c>
      <c r="C15" s="11" t="s">
        <v>57</v>
      </c>
      <c r="D15" s="12">
        <v>0</v>
      </c>
      <c r="E15" s="13">
        <v>315.1</v>
      </c>
      <c r="F15" s="13">
        <v>0</v>
      </c>
      <c r="G15" s="16">
        <v>136.4</v>
      </c>
      <c r="H15" s="15">
        <v>13</v>
      </c>
      <c r="I15" s="15">
        <v>20</v>
      </c>
      <c r="J15" s="15">
        <v>20</v>
      </c>
    </row>
    <row r="16" s="1" customFormat="1" spans="1:10">
      <c r="A16" s="10">
        <v>13</v>
      </c>
      <c r="B16" s="11" t="s">
        <v>47</v>
      </c>
      <c r="C16" s="11" t="s">
        <v>48</v>
      </c>
      <c r="D16" s="12">
        <v>0</v>
      </c>
      <c r="E16" s="13">
        <v>292.1</v>
      </c>
      <c r="F16" s="13">
        <v>308.7</v>
      </c>
      <c r="G16" s="16">
        <v>361.6</v>
      </c>
      <c r="H16" s="17">
        <v>21</v>
      </c>
      <c r="I16" s="15">
        <v>68</v>
      </c>
      <c r="J16" s="15">
        <v>68</v>
      </c>
    </row>
    <row r="17" s="1" customFormat="1" spans="1:10">
      <c r="A17" s="10">
        <v>14</v>
      </c>
      <c r="B17" s="11" t="s">
        <v>49</v>
      </c>
      <c r="C17" s="11" t="s">
        <v>48</v>
      </c>
      <c r="D17" s="12">
        <v>0</v>
      </c>
      <c r="E17" s="13">
        <v>364.6</v>
      </c>
      <c r="F17" s="13">
        <v>115.9</v>
      </c>
      <c r="G17" s="16">
        <v>316.4</v>
      </c>
      <c r="H17" s="17">
        <v>19</v>
      </c>
      <c r="I17" s="15">
        <v>39</v>
      </c>
      <c r="J17" s="15">
        <v>39</v>
      </c>
    </row>
    <row r="18" s="1" customFormat="1" spans="1:10">
      <c r="A18" s="10">
        <v>15</v>
      </c>
      <c r="B18" s="11" t="s">
        <v>43</v>
      </c>
      <c r="C18" s="11" t="s">
        <v>44</v>
      </c>
      <c r="D18" s="12">
        <v>0</v>
      </c>
      <c r="E18" s="13">
        <v>297.7</v>
      </c>
      <c r="F18" s="13">
        <v>0</v>
      </c>
      <c r="G18" s="16">
        <v>175.2</v>
      </c>
      <c r="H18" s="17">
        <v>13</v>
      </c>
      <c r="I18" s="15">
        <v>19</v>
      </c>
      <c r="J18" s="15">
        <v>19</v>
      </c>
    </row>
    <row r="19" s="1" customFormat="1" ht="24" spans="1:10">
      <c r="A19" s="10">
        <v>16</v>
      </c>
      <c r="B19" s="11" t="s">
        <v>45</v>
      </c>
      <c r="C19" s="11" t="s">
        <v>46</v>
      </c>
      <c r="D19" s="12">
        <v>0</v>
      </c>
      <c r="E19" s="18">
        <v>471.2</v>
      </c>
      <c r="F19" s="13">
        <v>0</v>
      </c>
      <c r="G19" s="18">
        <v>282</v>
      </c>
      <c r="H19" s="15">
        <v>17</v>
      </c>
      <c r="I19" s="15">
        <v>30</v>
      </c>
      <c r="J19" s="15">
        <v>30</v>
      </c>
    </row>
    <row r="20" s="1" customFormat="1" spans="1:10">
      <c r="A20" s="10">
        <v>17</v>
      </c>
      <c r="B20" s="11" t="s">
        <v>39</v>
      </c>
      <c r="C20" s="11" t="s">
        <v>40</v>
      </c>
      <c r="D20" s="12">
        <v>0</v>
      </c>
      <c r="E20" s="13">
        <v>643.8</v>
      </c>
      <c r="F20" s="13">
        <v>228.8</v>
      </c>
      <c r="G20" s="16">
        <v>462.8</v>
      </c>
      <c r="H20" s="17">
        <v>33</v>
      </c>
      <c r="I20" s="15">
        <v>51</v>
      </c>
      <c r="J20" s="15">
        <v>51</v>
      </c>
    </row>
    <row r="21" s="1" customFormat="1" ht="14.25" spans="1:10">
      <c r="A21" s="10">
        <v>18</v>
      </c>
      <c r="B21" s="19" t="s">
        <v>37</v>
      </c>
      <c r="C21" s="18" t="s">
        <v>38</v>
      </c>
      <c r="D21" s="12">
        <v>42.5</v>
      </c>
      <c r="E21" s="20">
        <v>1374.2</v>
      </c>
      <c r="F21" s="20">
        <v>638.49</v>
      </c>
      <c r="G21" s="20">
        <v>1450</v>
      </c>
      <c r="H21" s="17">
        <v>75</v>
      </c>
      <c r="I21" s="15">
        <v>138</v>
      </c>
      <c r="J21" s="15">
        <v>138</v>
      </c>
    </row>
    <row r="22" s="1" customFormat="1" spans="1:10">
      <c r="A22" s="10">
        <v>19</v>
      </c>
      <c r="B22" s="19" t="s">
        <v>41</v>
      </c>
      <c r="C22" s="18" t="s">
        <v>12</v>
      </c>
      <c r="D22" s="12">
        <v>0</v>
      </c>
      <c r="E22" s="13">
        <v>232</v>
      </c>
      <c r="F22" s="13">
        <v>460</v>
      </c>
      <c r="G22" s="16">
        <v>360</v>
      </c>
      <c r="H22" s="17">
        <v>25</v>
      </c>
      <c r="I22" s="15">
        <v>36</v>
      </c>
      <c r="J22" s="15">
        <v>36</v>
      </c>
    </row>
    <row r="23" s="1" customFormat="1" spans="1:10">
      <c r="A23" s="10">
        <v>20</v>
      </c>
      <c r="B23" s="21" t="s">
        <v>42</v>
      </c>
      <c r="C23" s="21" t="s">
        <v>12</v>
      </c>
      <c r="D23" s="12">
        <v>0</v>
      </c>
      <c r="E23" s="13">
        <v>329.4</v>
      </c>
      <c r="F23" s="13">
        <v>386.2</v>
      </c>
      <c r="G23" s="16">
        <v>382.4</v>
      </c>
      <c r="H23" s="17">
        <v>29</v>
      </c>
      <c r="I23" s="15">
        <v>42</v>
      </c>
      <c r="J23" s="15">
        <v>42</v>
      </c>
    </row>
    <row r="24" s="1" customFormat="1" ht="14.25" spans="1:10">
      <c r="A24" s="10">
        <v>21</v>
      </c>
      <c r="B24" s="21" t="s">
        <v>75</v>
      </c>
      <c r="C24" s="21" t="s">
        <v>76</v>
      </c>
      <c r="D24" s="12"/>
      <c r="E24" s="22">
        <v>780.74</v>
      </c>
      <c r="F24" s="13">
        <v>0</v>
      </c>
      <c r="G24" s="14">
        <v>358.49</v>
      </c>
      <c r="H24" s="15">
        <v>31</v>
      </c>
      <c r="I24" s="15">
        <v>32</v>
      </c>
      <c r="J24" s="15">
        <v>32</v>
      </c>
    </row>
    <row r="25" s="1" customFormat="1" ht="14.25" spans="1:10">
      <c r="A25" s="10">
        <v>22</v>
      </c>
      <c r="B25" s="21" t="s">
        <v>77</v>
      </c>
      <c r="C25" s="21" t="s">
        <v>78</v>
      </c>
      <c r="D25" s="12"/>
      <c r="E25" s="22">
        <v>737.26</v>
      </c>
      <c r="F25" s="22">
        <v>474.3</v>
      </c>
      <c r="G25" s="14">
        <v>451.2</v>
      </c>
      <c r="H25" s="15">
        <v>52</v>
      </c>
      <c r="I25" s="15">
        <v>54</v>
      </c>
      <c r="J25" s="15">
        <v>54</v>
      </c>
    </row>
    <row r="26" s="1" customFormat="1" spans="1:10">
      <c r="A26" s="10">
        <v>23</v>
      </c>
      <c r="B26" s="21" t="s">
        <v>79</v>
      </c>
      <c r="C26" s="21" t="s">
        <v>80</v>
      </c>
      <c r="D26" s="12"/>
      <c r="E26" s="13">
        <v>523</v>
      </c>
      <c r="F26" s="13"/>
      <c r="G26" s="16">
        <v>418</v>
      </c>
      <c r="H26" s="15">
        <v>28</v>
      </c>
      <c r="I26" s="15">
        <v>38</v>
      </c>
      <c r="J26" s="15">
        <v>38</v>
      </c>
    </row>
    <row r="27" s="1" customFormat="1" spans="1:10">
      <c r="A27" s="10">
        <v>24</v>
      </c>
      <c r="B27" s="21" t="s">
        <v>73</v>
      </c>
      <c r="C27" s="21" t="s">
        <v>74</v>
      </c>
      <c r="D27" s="12">
        <v>26</v>
      </c>
      <c r="E27" s="13">
        <v>541</v>
      </c>
      <c r="F27" s="13">
        <v>710</v>
      </c>
      <c r="G27" s="16">
        <v>700</v>
      </c>
      <c r="H27" s="15">
        <v>55</v>
      </c>
      <c r="I27" s="15">
        <v>63</v>
      </c>
      <c r="J27" s="15">
        <v>63</v>
      </c>
    </row>
    <row r="28" s="1" customFormat="1" ht="24" spans="1:10">
      <c r="A28" s="10">
        <v>25</v>
      </c>
      <c r="B28" s="21" t="s">
        <v>84</v>
      </c>
      <c r="C28" s="21" t="s">
        <v>85</v>
      </c>
      <c r="D28" s="12">
        <v>226</v>
      </c>
      <c r="E28" s="13"/>
      <c r="F28" s="23"/>
      <c r="G28" s="16"/>
      <c r="H28" s="15">
        <v>20</v>
      </c>
      <c r="I28" s="15">
        <v>5</v>
      </c>
      <c r="J28" s="15">
        <v>5</v>
      </c>
    </row>
    <row r="29" s="1" customFormat="1" ht="24" spans="1:10">
      <c r="A29" s="10">
        <v>26</v>
      </c>
      <c r="B29" s="21" t="s">
        <v>86</v>
      </c>
      <c r="C29" s="21" t="s">
        <v>87</v>
      </c>
      <c r="D29" s="12">
        <v>141</v>
      </c>
      <c r="E29" s="13"/>
      <c r="F29" s="23"/>
      <c r="G29" s="16"/>
      <c r="H29" s="15">
        <v>14</v>
      </c>
      <c r="I29" s="15">
        <v>4</v>
      </c>
      <c r="J29" s="15">
        <v>4</v>
      </c>
    </row>
    <row r="30" s="1" customFormat="1" ht="24" spans="1:10">
      <c r="A30" s="10">
        <v>27</v>
      </c>
      <c r="B30" s="21" t="s">
        <v>88</v>
      </c>
      <c r="C30" s="21" t="s">
        <v>89</v>
      </c>
      <c r="D30" s="12">
        <v>228</v>
      </c>
      <c r="E30" s="13"/>
      <c r="F30" s="23"/>
      <c r="G30" s="16"/>
      <c r="H30" s="15">
        <v>20</v>
      </c>
      <c r="I30" s="15">
        <v>4</v>
      </c>
      <c r="J30" s="15">
        <v>4</v>
      </c>
    </row>
    <row r="31" s="1" customFormat="1" spans="1:10">
      <c r="A31" s="10">
        <v>28</v>
      </c>
      <c r="B31" s="21" t="s">
        <v>92</v>
      </c>
      <c r="C31" s="21" t="s">
        <v>130</v>
      </c>
      <c r="D31" s="12"/>
      <c r="E31" s="13"/>
      <c r="F31" s="24">
        <v>262</v>
      </c>
      <c r="G31" s="16">
        <v>193.5</v>
      </c>
      <c r="H31" s="15">
        <v>11</v>
      </c>
      <c r="I31" s="15">
        <v>20</v>
      </c>
      <c r="J31" s="15">
        <v>20</v>
      </c>
    </row>
    <row r="32" s="1" customFormat="1" spans="1:10">
      <c r="A32" s="10">
        <v>29</v>
      </c>
      <c r="B32" s="24" t="s">
        <v>94</v>
      </c>
      <c r="C32" s="21" t="s">
        <v>95</v>
      </c>
      <c r="D32" s="24"/>
      <c r="E32" s="24"/>
      <c r="F32" s="24">
        <v>178</v>
      </c>
      <c r="G32" s="16">
        <v>209</v>
      </c>
      <c r="H32" s="15">
        <v>11</v>
      </c>
      <c r="I32" s="15">
        <v>16</v>
      </c>
      <c r="J32" s="15">
        <v>16</v>
      </c>
    </row>
    <row r="33" s="1" customFormat="1" spans="1:10">
      <c r="A33" s="10">
        <v>30</v>
      </c>
      <c r="B33" s="24" t="s">
        <v>94</v>
      </c>
      <c r="C33" s="21" t="s">
        <v>96</v>
      </c>
      <c r="D33" s="24"/>
      <c r="E33" s="24"/>
      <c r="F33" s="24">
        <v>508</v>
      </c>
      <c r="G33" s="16">
        <v>653</v>
      </c>
      <c r="H33" s="15">
        <v>26</v>
      </c>
      <c r="I33" s="15">
        <v>51</v>
      </c>
      <c r="J33" s="15">
        <v>51</v>
      </c>
    </row>
    <row r="34" s="1" customFormat="1" spans="1:10">
      <c r="A34" s="10">
        <v>31</v>
      </c>
      <c r="B34" s="24" t="s">
        <v>94</v>
      </c>
      <c r="C34" s="21" t="s">
        <v>97</v>
      </c>
      <c r="D34" s="24"/>
      <c r="E34" s="24"/>
      <c r="F34" s="24">
        <v>86</v>
      </c>
      <c r="G34" s="16">
        <v>135</v>
      </c>
      <c r="H34" s="15">
        <v>6</v>
      </c>
      <c r="I34" s="15">
        <v>10</v>
      </c>
      <c r="J34" s="15">
        <v>10</v>
      </c>
    </row>
    <row r="35" s="1" customFormat="1" spans="1:10">
      <c r="A35" s="10">
        <v>32</v>
      </c>
      <c r="B35" s="25" t="s">
        <v>98</v>
      </c>
      <c r="C35" s="21" t="s">
        <v>131</v>
      </c>
      <c r="D35" s="26">
        <v>123</v>
      </c>
      <c r="E35" s="24">
        <f>61+92</f>
        <v>153</v>
      </c>
      <c r="F35" s="24">
        <v>365</v>
      </c>
      <c r="G35" s="16">
        <v>448</v>
      </c>
      <c r="H35" s="15">
        <v>21</v>
      </c>
      <c r="I35" s="15">
        <v>30</v>
      </c>
      <c r="J35" s="15">
        <v>30</v>
      </c>
    </row>
    <row r="36" s="1" customFormat="1" spans="1:10">
      <c r="A36" s="10">
        <v>33</v>
      </c>
      <c r="B36" s="25" t="s">
        <v>81</v>
      </c>
      <c r="C36" s="21" t="s">
        <v>132</v>
      </c>
      <c r="D36" s="26"/>
      <c r="E36" s="24">
        <v>291</v>
      </c>
      <c r="F36" s="24">
        <v>152</v>
      </c>
      <c r="G36" s="16">
        <v>235</v>
      </c>
      <c r="H36" s="15">
        <v>23</v>
      </c>
      <c r="I36" s="15">
        <v>26</v>
      </c>
      <c r="J36" s="15">
        <v>26</v>
      </c>
    </row>
    <row r="37" s="1" customFormat="1" spans="1:10">
      <c r="A37" s="10">
        <v>34</v>
      </c>
      <c r="B37" s="25" t="s">
        <v>81</v>
      </c>
      <c r="C37" s="11" t="s">
        <v>133</v>
      </c>
      <c r="D37" s="26"/>
      <c r="E37" s="24">
        <v>491</v>
      </c>
      <c r="F37" s="24">
        <v>552</v>
      </c>
      <c r="G37" s="16">
        <v>563</v>
      </c>
      <c r="H37" s="15">
        <v>44</v>
      </c>
      <c r="I37" s="15">
        <v>49</v>
      </c>
      <c r="J37" s="15">
        <v>49</v>
      </c>
    </row>
    <row r="38" s="1" customFormat="1" ht="24" spans="1:11">
      <c r="A38" s="10">
        <v>35</v>
      </c>
      <c r="B38" s="21" t="s">
        <v>112</v>
      </c>
      <c r="C38" s="21" t="s">
        <v>113</v>
      </c>
      <c r="D38" s="12">
        <v>115</v>
      </c>
      <c r="E38" s="13">
        <v>0</v>
      </c>
      <c r="F38" s="23">
        <v>0</v>
      </c>
      <c r="G38" s="16">
        <v>0</v>
      </c>
      <c r="H38" s="15">
        <v>2</v>
      </c>
      <c r="I38" s="15"/>
      <c r="J38" s="15"/>
      <c r="K38" s="37"/>
    </row>
    <row r="39" s="1" customFormat="1" spans="1:10">
      <c r="A39" s="10"/>
      <c r="B39" s="27"/>
      <c r="C39" s="27"/>
      <c r="D39" s="28"/>
      <c r="E39" s="29"/>
      <c r="F39" s="29"/>
      <c r="G39" s="30"/>
      <c r="H39" s="31"/>
      <c r="I39" s="38"/>
      <c r="J39" s="38"/>
    </row>
    <row r="40" s="1" customFormat="1" spans="1:10">
      <c r="A40" s="32"/>
      <c r="B40" s="4" t="s">
        <v>117</v>
      </c>
      <c r="C40" s="33"/>
      <c r="D40" s="34">
        <f>SUM(D4:D39)</f>
        <v>942.5</v>
      </c>
      <c r="E40" s="34">
        <f t="shared" ref="E40:J40" si="0">SUM(E4:E39)</f>
        <v>13205.1</v>
      </c>
      <c r="F40" s="34">
        <f t="shared" si="0"/>
        <v>9319.39</v>
      </c>
      <c r="G40" s="35">
        <f t="shared" si="0"/>
        <v>12936.85</v>
      </c>
      <c r="H40" s="35">
        <f t="shared" si="0"/>
        <v>947</v>
      </c>
      <c r="I40" s="35">
        <f t="shared" si="0"/>
        <v>1379</v>
      </c>
      <c r="J40" s="35">
        <f t="shared" si="0"/>
        <v>1379</v>
      </c>
    </row>
    <row r="41" s="1" customFormat="1"/>
    <row r="42" s="1" customFormat="1"/>
  </sheetData>
  <mergeCells count="7">
    <mergeCell ref="A1:J1"/>
    <mergeCell ref="D2:G2"/>
    <mergeCell ref="H2:J2"/>
    <mergeCell ref="B40:C40"/>
    <mergeCell ref="A2:A3"/>
    <mergeCell ref="B2:B3"/>
    <mergeCell ref="C2:C3"/>
  </mergeCell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污水</vt:lpstr>
      <vt:lpstr>雨水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明</cp:lastModifiedBy>
  <dcterms:created xsi:type="dcterms:W3CDTF">2020-10-19T06:10:00Z</dcterms:created>
  <cp:lastPrinted>2024-09-20T04:56:00Z</cp:lastPrinted>
  <dcterms:modified xsi:type="dcterms:W3CDTF">2024-11-25T02:11:04Z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72C924A0B6574903AD2E6A8D3551C92C_12</vt:lpwstr>
  </property>
  <property fmtid="{D5CDD505-2E9C-101B-9397-08002B2CF9AE}" pid="3" name="KSOProductBuildVer">
    <vt:lpwstr>2052-12.1.0.18912</vt:lpwstr>
  </property>
</Properties>
</file>