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 activeTab="4"/>
  </bookViews>
  <sheets>
    <sheet name="道路污水" sheetId="1" r:id="rId1"/>
    <sheet name="道路雨水" sheetId="2" r:id="rId2"/>
    <sheet name="事业单位" sheetId="3" r:id="rId3"/>
    <sheet name="小区" sheetId="4" r:id="rId4"/>
    <sheet name="提升泵站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<sst xmlns="http://schemas.openxmlformats.org/spreadsheetml/2006/main" count="380" uniqueCount="323">
  <si>
    <t>2025年浦江镇镇级以下市政排水设施及43家事业单位、24家小区内部排水设施长效管养项目  市政污水管养设施量明细表</t>
  </si>
  <si>
    <t>序号</t>
  </si>
  <si>
    <t>路名</t>
  </si>
  <si>
    <t>路段</t>
  </si>
  <si>
    <t>污水管道</t>
  </si>
  <si>
    <t>窨井</t>
  </si>
  <si>
    <t>长度
（米）</t>
  </si>
  <si>
    <t>数量
（座）</t>
  </si>
  <si>
    <t>南环路（原水厂路）</t>
  </si>
  <si>
    <t>三鲁支路（西）-闸航路2725弄58号（莘祥电力）</t>
  </si>
  <si>
    <t>三鲁支路（西）</t>
  </si>
  <si>
    <t>闸航路南公共厕所-南环路</t>
  </si>
  <si>
    <t>东环路（支路三）</t>
  </si>
  <si>
    <t>北环路-鲁汇菜场南公共场所</t>
  </si>
  <si>
    <t>闸航支路</t>
  </si>
  <si>
    <t>闸航路-浦江三中门口</t>
  </si>
  <si>
    <t>朋雅美路（支路二）</t>
  </si>
  <si>
    <t>闸航路－大治河</t>
  </si>
  <si>
    <t>闸航路-江晨百货后-北环路</t>
  </si>
  <si>
    <t>北环支路</t>
  </si>
  <si>
    <t>北环路--鲁汇敬老院</t>
  </si>
  <si>
    <t>西环支路</t>
  </si>
  <si>
    <t>东城一路-先进河</t>
  </si>
  <si>
    <t>张行路延伸段</t>
  </si>
  <si>
    <t>鹤鸣浴室-滨江路</t>
  </si>
  <si>
    <t>江文路</t>
  </si>
  <si>
    <t>召楼路——汇驰路</t>
  </si>
  <si>
    <t>鹤坡南路</t>
  </si>
  <si>
    <t>姚家浜—江纬路</t>
  </si>
  <si>
    <t>江玮路</t>
  </si>
  <si>
    <t>姚家浜—三鲁路</t>
  </si>
  <si>
    <t>江协路</t>
  </si>
  <si>
    <t>江玮路—S32高速</t>
  </si>
  <si>
    <t>水务站支路</t>
  </si>
  <si>
    <t>沈杜公路-站门口(站内托管)</t>
  </si>
  <si>
    <t>鹤坡路84弄小区道路</t>
  </si>
  <si>
    <t>鹤坡路--三鲁路</t>
  </si>
  <si>
    <t>悦鑫路原群益村委</t>
  </si>
  <si>
    <t>三鲁路—向阳河（三鲁路2868弄）</t>
  </si>
  <si>
    <t>群益老村委路</t>
  </si>
  <si>
    <r>
      <rPr>
        <sz val="11"/>
        <color theme="1"/>
        <rFont val="宋体"/>
        <charset val="134"/>
        <scheme val="minor"/>
      </rPr>
      <t>三鲁路-淳纯水厂东</t>
    </r>
    <r>
      <rPr>
        <sz val="11"/>
        <color theme="1"/>
        <rFont val="宋体"/>
        <charset val="134"/>
      </rPr>
      <t>119号（三鲁路2690弄）</t>
    </r>
  </si>
  <si>
    <t>群益菜场</t>
  </si>
  <si>
    <r>
      <rPr>
        <sz val="11"/>
        <color theme="1"/>
        <rFont val="宋体"/>
        <charset val="134"/>
        <scheme val="minor"/>
      </rPr>
      <t>三鲁路—虹韵服饰28号门口</t>
    </r>
    <r>
      <rPr>
        <sz val="11"/>
        <color theme="1"/>
        <rFont val="宋体"/>
        <charset val="134"/>
      </rPr>
      <t>（三鲁路2646弄）</t>
    </r>
  </si>
  <si>
    <t>沈庄塘沿线</t>
  </si>
  <si>
    <t>向阳河-群益村委后-村委前-三鲁公路</t>
  </si>
  <si>
    <t>江潮路</t>
  </si>
  <si>
    <t>向阳河—华灵工具厂-悦鑫路</t>
  </si>
  <si>
    <t>三叶路</t>
  </si>
  <si>
    <t>竹园路-三达支路</t>
  </si>
  <si>
    <t>恒南路</t>
  </si>
  <si>
    <t>沈庄塘--康华路</t>
  </si>
  <si>
    <t>三友路</t>
  </si>
  <si>
    <t>三友河-恒西路西厂门口道闸</t>
  </si>
  <si>
    <t>三跃路</t>
  </si>
  <si>
    <t>恒南路-浦星公路</t>
  </si>
  <si>
    <t>江凯路</t>
  </si>
  <si>
    <t>恒南路--三鲁路</t>
  </si>
  <si>
    <t>东乡路</t>
  </si>
  <si>
    <t>青岛啤酒南老姚家浜45号桥--革新路</t>
  </si>
  <si>
    <t>革新路</t>
  </si>
  <si>
    <t>沈杜公路--东乡路</t>
  </si>
  <si>
    <t>召楼古镇支管</t>
  </si>
  <si>
    <t>图二</t>
  </si>
  <si>
    <t>秦裕伯路</t>
  </si>
  <si>
    <t>沈杜公路-西乡路、礼园路</t>
  </si>
  <si>
    <t>牧场路（范家宅路）</t>
  </si>
  <si>
    <t>沈杜公路-畜牧场</t>
  </si>
  <si>
    <t>汇红工业园（召泰路鲁南路北侧东西路）</t>
  </si>
  <si>
    <t>召泰路-汇红7组30号门口</t>
  </si>
  <si>
    <t>原鲁通混凝土厂</t>
  </si>
  <si>
    <t>汇红村委会门口西侧格栅井-泵站-西侧闸航路支路-闸航路</t>
  </si>
  <si>
    <t>闸航路支路（汇北村委东侧道路往南近大治河边）</t>
  </si>
  <si>
    <t>闸航路-上海菲菲鞋业实业有限公司</t>
  </si>
  <si>
    <t>闸航路支路（原得利化工助剂厂里秦桥路）</t>
  </si>
  <si>
    <t>闸航路-汇东村委门前路-华麟汽修1169号</t>
  </si>
  <si>
    <t>2025年浦江镇镇级以下市政排水设施及43家事业单位、24家小区内部排水设施长效管养项目       市政雨水管养设施量明细表</t>
  </si>
  <si>
    <t>雨水主、支管</t>
  </si>
  <si>
    <t>连管</t>
  </si>
  <si>
    <t>雨水  进水口</t>
  </si>
  <si>
    <t>进水口   截污挂篮</t>
  </si>
  <si>
    <t>长度（米）</t>
  </si>
  <si>
    <t>数量（座）</t>
  </si>
  <si>
    <t>北环路-鲁汇菜场南</t>
  </si>
  <si>
    <t>三鲁支路（西）-朋雅美路</t>
  </si>
  <si>
    <t>闸航路2725弄58号（莘祥电力）西-西环路</t>
  </si>
  <si>
    <t>三鲁路支路（西）（含三鲁支路（东）人行道东侧收水井托管）</t>
  </si>
  <si>
    <t>闸航路南公厕-大治河</t>
  </si>
  <si>
    <t>闸航路-浦江三中（包括门口东侧弄堂）</t>
  </si>
  <si>
    <t>闸航路-北环路</t>
  </si>
  <si>
    <t>北环路</t>
  </si>
  <si>
    <t>西环路--三鲁路--东引河</t>
  </si>
  <si>
    <t>北环支路鲁汇四村西侧弄堂</t>
  </si>
  <si>
    <t>北环路-跃进河</t>
  </si>
  <si>
    <t>西环路</t>
  </si>
  <si>
    <t>东城一路--闸航路</t>
  </si>
  <si>
    <t>闸航路2825弄望佳二村南门-大治河</t>
  </si>
  <si>
    <t>东城一路--先进河</t>
  </si>
  <si>
    <t>东城一路</t>
  </si>
  <si>
    <t>徐治路--新蒲达泾</t>
  </si>
  <si>
    <t>徐治路</t>
  </si>
  <si>
    <t>东城一路--北徐路</t>
  </si>
  <si>
    <t>东城二路</t>
  </si>
  <si>
    <t>三鲁路--新蒲达泾</t>
  </si>
  <si>
    <t>东晨南路</t>
  </si>
  <si>
    <t>东城二路--鲁南路</t>
  </si>
  <si>
    <t>东晨西路</t>
  </si>
  <si>
    <t>东晨一路</t>
  </si>
  <si>
    <t>东晨二路</t>
  </si>
  <si>
    <t>东城一路--东城二路</t>
  </si>
  <si>
    <t>东晨三路</t>
  </si>
  <si>
    <t>老街支路</t>
  </si>
  <si>
    <t>张行路-红卫河</t>
  </si>
  <si>
    <t>北弄里</t>
  </si>
  <si>
    <t>张行路-杨思桥-申嘉湖高速</t>
  </si>
  <si>
    <t>滨江支路</t>
  </si>
  <si>
    <t>滨江路-杜行中学</t>
  </si>
  <si>
    <t>杜行老街</t>
  </si>
  <si>
    <t>红卫河沿线南北两岸</t>
  </si>
  <si>
    <t>滨江路</t>
  </si>
  <si>
    <t>老姚家浜-新姚家浜</t>
  </si>
  <si>
    <t>宝邸三期支路一</t>
  </si>
  <si>
    <t>江文路-申嘉湖高速桥下</t>
  </si>
  <si>
    <t>宝邸三期支路二</t>
  </si>
  <si>
    <t>江文路-宝邸三期支路一</t>
  </si>
  <si>
    <t>姚家浜--江纬路</t>
  </si>
  <si>
    <t>姚家浜——三鲁路</t>
  </si>
  <si>
    <t>江玮路—S32高速公路</t>
  </si>
  <si>
    <t>沈杜公路-礼园路</t>
  </si>
  <si>
    <t>叶家桥路</t>
  </si>
  <si>
    <t>三鲁路--召楼路</t>
  </si>
  <si>
    <t>谈中路</t>
  </si>
  <si>
    <t>三鲁路－召楼路</t>
  </si>
  <si>
    <t>召楼路</t>
  </si>
  <si>
    <t>江月路-沈杜公路</t>
  </si>
  <si>
    <t>群益路</t>
  </si>
  <si>
    <t>沈杜公路--叶家桥路</t>
  </si>
  <si>
    <t>鹤坡路</t>
  </si>
  <si>
    <t>沈杜公路－叶家桥路</t>
  </si>
  <si>
    <t>沈杜公路-站门口</t>
  </si>
  <si>
    <t>昌达路</t>
  </si>
  <si>
    <t>竹园路--沈杜公路</t>
  </si>
  <si>
    <t>兴达路</t>
  </si>
  <si>
    <t>康华路--沈杜公路</t>
  </si>
  <si>
    <t>康华路</t>
  </si>
  <si>
    <t>杜行路--三鲁路</t>
  </si>
  <si>
    <t>联达路</t>
  </si>
  <si>
    <t>浦星公路--牛肠泾</t>
  </si>
  <si>
    <t>园区路（纬二路）</t>
  </si>
  <si>
    <t>兴达路--牛肠泾</t>
  </si>
  <si>
    <t>三达路</t>
  </si>
  <si>
    <t>三达支路</t>
  </si>
  <si>
    <t>竹园路以北T型路段</t>
  </si>
  <si>
    <t>竹园路</t>
  </si>
  <si>
    <t>浦星公路--三鲁路</t>
  </si>
  <si>
    <t>杜行路</t>
  </si>
  <si>
    <t>昌林路——竹园路</t>
  </si>
  <si>
    <t>三鲁路--向阳河</t>
  </si>
  <si>
    <t>浦顺路</t>
  </si>
  <si>
    <t>联航路-友谊河</t>
  </si>
  <si>
    <t>恒凯路</t>
  </si>
  <si>
    <t>浦顺路-恒南路</t>
  </si>
  <si>
    <t>康华路--沈庄塘</t>
  </si>
  <si>
    <t>立跃路－沈庄塘</t>
  </si>
  <si>
    <t>恒西路</t>
  </si>
  <si>
    <t>立跃路－江月路</t>
  </si>
  <si>
    <t>恒西路西厂门口道闸-三友河</t>
  </si>
  <si>
    <t>浦星公路--恒南路</t>
  </si>
  <si>
    <t>立民路</t>
  </si>
  <si>
    <t>立跃路南-机口河</t>
  </si>
  <si>
    <t>勤劳路</t>
  </si>
  <si>
    <t>立跃路--苏召路</t>
  </si>
  <si>
    <t>勤劳支路</t>
  </si>
  <si>
    <t>万芳路--勤劳路</t>
  </si>
  <si>
    <t>立跃路</t>
  </si>
  <si>
    <t>万芳路-三鲁河</t>
  </si>
  <si>
    <t>三鲁路-浦星公路</t>
  </si>
  <si>
    <t>2025年浦江镇镇级以下市政排水设施及43家事业单位、24家小区内部排水设施长效管养项目事业单位管养设施量</t>
  </si>
  <si>
    <t>序
号</t>
  </si>
  <si>
    <t>单  位  名  称</t>
  </si>
  <si>
    <t>排水户地址</t>
  </si>
  <si>
    <t>污水管道（米）</t>
  </si>
  <si>
    <t>污水监测井（座）</t>
  </si>
  <si>
    <t>雨水管道（米）</t>
  </si>
  <si>
    <t>备注</t>
  </si>
  <si>
    <t>浦江镇阳光家园</t>
  </si>
  <si>
    <t>竹园路455号</t>
  </si>
  <si>
    <t xml:space="preserve">浦江镇杜行居民委员会              </t>
  </si>
  <si>
    <t>鹤坡路89号</t>
  </si>
  <si>
    <t>上海泛洲（私企）            （原杜行派出所）</t>
  </si>
  <si>
    <t>鹤坡路88号</t>
  </si>
  <si>
    <t>杜行派出所（西）原址</t>
  </si>
  <si>
    <t>鹤坡路99号</t>
  </si>
  <si>
    <r>
      <rPr>
        <sz val="10"/>
        <rFont val="宋体"/>
        <charset val="134"/>
      </rPr>
      <t xml:space="preserve">社区党建服务中心 </t>
    </r>
    <r>
      <rPr>
        <sz val="10"/>
        <rFont val="宋体"/>
        <charset val="134"/>
      </rPr>
      <t>（北片）</t>
    </r>
  </si>
  <si>
    <t>鹤坡路19弄1号</t>
  </si>
  <si>
    <t>工业园区投资发展公司（政府）</t>
  </si>
  <si>
    <t>联航路1515号</t>
  </si>
  <si>
    <t>浦江镇城市综合管理所</t>
  </si>
  <si>
    <t>沈杜公路2788号</t>
  </si>
  <si>
    <t>交警六中队</t>
  </si>
  <si>
    <t>沈杜路3500号</t>
  </si>
  <si>
    <t>浦江水务管理站</t>
  </si>
  <si>
    <t>沈杜公路3359弄50号</t>
  </si>
  <si>
    <t>上海新浦江影剧院</t>
  </si>
  <si>
    <t>叶家桥路288号</t>
  </si>
  <si>
    <t>谈家港邻里中心</t>
  </si>
  <si>
    <t>叶家桥路283号</t>
  </si>
  <si>
    <r>
      <rPr>
        <sz val="10"/>
        <rFont val="宋体"/>
        <charset val="134"/>
      </rPr>
      <t xml:space="preserve">社区党建服务中心 </t>
    </r>
    <r>
      <rPr>
        <sz val="10"/>
        <rFont val="宋体"/>
        <charset val="134"/>
      </rPr>
      <t>（南片）</t>
    </r>
  </si>
  <si>
    <t>叶家桥路255号</t>
  </si>
  <si>
    <t>浦江镇文化体育发展中心</t>
  </si>
  <si>
    <t>叶家桥路296号</t>
  </si>
  <si>
    <t>浦江镇悦海托育园           原社区生活服务中心</t>
  </si>
  <si>
    <t>谈中路145号</t>
  </si>
  <si>
    <t>浦江镇鲁汇敬老院</t>
  </si>
  <si>
    <t>鲁汇四村57号</t>
  </si>
  <si>
    <t>浦江镇鲁汇居民委员会</t>
  </si>
  <si>
    <t>闸航路2688号</t>
  </si>
  <si>
    <t>鲁汇派出所原址</t>
  </si>
  <si>
    <t>浦江镇第二幼儿园</t>
  </si>
  <si>
    <t>群益路86号</t>
  </si>
  <si>
    <t>浦江第二幼儿园二分校</t>
  </si>
  <si>
    <t>江协路31号</t>
  </si>
  <si>
    <t>浦江镇第二小学</t>
  </si>
  <si>
    <t>谈中路128号</t>
  </si>
  <si>
    <t>浦江镇第二中学</t>
  </si>
  <si>
    <t>江协路151号</t>
  </si>
  <si>
    <t>闵行区浦瑞幼儿园</t>
  </si>
  <si>
    <t>江文路188号</t>
  </si>
  <si>
    <r>
      <rPr>
        <sz val="10"/>
        <color theme="1"/>
        <rFont val="宋体"/>
        <charset val="134"/>
      </rPr>
      <t xml:space="preserve">上海戏剧学校附属学校 </t>
    </r>
    <r>
      <rPr>
        <sz val="10"/>
        <color theme="1"/>
        <rFont val="宋体"/>
        <charset val="134"/>
      </rPr>
      <t xml:space="preserve">       </t>
    </r>
    <r>
      <rPr>
        <sz val="10"/>
        <color theme="1"/>
        <rFont val="宋体"/>
        <charset val="134"/>
      </rPr>
      <t>（原浦航小学）</t>
    </r>
  </si>
  <si>
    <t>闵瑞路301号</t>
  </si>
  <si>
    <t>浦江镇第三幼儿园</t>
  </si>
  <si>
    <t>汇臻路979号</t>
  </si>
  <si>
    <t>浦江镇第三中学</t>
  </si>
  <si>
    <t>闸航路2825弄2689号</t>
  </si>
  <si>
    <t>杜行派出所（新址）</t>
  </si>
  <si>
    <r>
      <rPr>
        <sz val="10"/>
        <rFont val="宋体"/>
        <charset val="134"/>
      </rPr>
      <t>召楼路2</t>
    </r>
    <r>
      <rPr>
        <sz val="10"/>
        <rFont val="宋体"/>
        <charset val="134"/>
      </rPr>
      <t>988-2990原</t>
    </r>
    <r>
      <rPr>
        <sz val="10"/>
        <rFont val="宋体"/>
        <charset val="134"/>
      </rPr>
      <t>2976号</t>
    </r>
  </si>
  <si>
    <t>文汇学校</t>
  </si>
  <si>
    <t>三鲁公路468弄10号</t>
  </si>
  <si>
    <t>浦航实验中学</t>
  </si>
  <si>
    <t>江航南路1051号</t>
  </si>
  <si>
    <r>
      <rPr>
        <sz val="10"/>
        <color theme="1"/>
        <rFont val="宋体"/>
        <charset val="134"/>
        <scheme val="minor"/>
      </rPr>
      <t xml:space="preserve">闵行区浦江宝坻幼儿园 </t>
    </r>
    <r>
      <rPr>
        <sz val="10"/>
        <color theme="1"/>
        <rFont val="宋体"/>
        <charset val="134"/>
        <scheme val="minor"/>
      </rPr>
      <t xml:space="preserve">       </t>
    </r>
    <r>
      <rPr>
        <sz val="10"/>
        <color theme="1"/>
        <rFont val="宋体"/>
        <charset val="134"/>
        <scheme val="minor"/>
      </rPr>
      <t>（瑞和园）</t>
    </r>
  </si>
  <si>
    <t>浦涛路560号</t>
  </si>
  <si>
    <r>
      <rPr>
        <sz val="10"/>
        <color theme="1"/>
        <rFont val="宋体"/>
        <charset val="134"/>
        <scheme val="minor"/>
      </rPr>
      <t xml:space="preserve">闵行区浦江宝坻幼儿园 </t>
    </r>
    <r>
      <rPr>
        <sz val="10"/>
        <color theme="1"/>
        <rFont val="宋体"/>
        <charset val="134"/>
        <scheme val="minor"/>
      </rPr>
      <t xml:space="preserve">       </t>
    </r>
    <r>
      <rPr>
        <sz val="10"/>
        <color theme="1"/>
        <rFont val="宋体"/>
        <charset val="134"/>
        <scheme val="minor"/>
      </rPr>
      <t>（水语园）</t>
    </r>
  </si>
  <si>
    <t>浦涛路722号</t>
  </si>
  <si>
    <t>浦江二小浦涛路校区</t>
  </si>
  <si>
    <t>浦涛路72号</t>
  </si>
  <si>
    <t>闵行区浦江第三小学</t>
  </si>
  <si>
    <t>鲁浩路350号</t>
  </si>
  <si>
    <t>上海中医药大学附属           浦江高级中学</t>
  </si>
  <si>
    <t>浦连路86号</t>
  </si>
  <si>
    <t>浦航幼儿园</t>
  </si>
  <si>
    <t>浦涛路86号</t>
  </si>
  <si>
    <t>浦航幼儿园分园</t>
  </si>
  <si>
    <t>浦连璐151号</t>
  </si>
  <si>
    <t>闵行区福山实验学校</t>
  </si>
  <si>
    <t>浦航路199号</t>
  </si>
  <si>
    <t>浦江瑞和城幼儿园</t>
  </si>
  <si>
    <t>鲁浩路281号</t>
  </si>
  <si>
    <t>浦江三幼浦润分园</t>
  </si>
  <si>
    <t>浦航路706号</t>
  </si>
  <si>
    <t>浦莲幼儿园</t>
  </si>
  <si>
    <t>鲁康路1000号</t>
  </si>
  <si>
    <t>浦莲幼儿园佳兴分园</t>
  </si>
  <si>
    <t>永跃路706号</t>
  </si>
  <si>
    <t>浦汇小学</t>
  </si>
  <si>
    <t>盐铁塘路281号</t>
  </si>
  <si>
    <t>闸航路幼儿园</t>
  </si>
  <si>
    <t>闸航路4290号</t>
  </si>
  <si>
    <t>闵行区浦航实验中学           （原浦江镇社区学校）</t>
  </si>
  <si>
    <t>闵驰二路122号</t>
  </si>
  <si>
    <t>2025年浦江镇镇级以下市政排水设施及43家事业单位、24家小区内部排水设施长效管养项目小区管养设施量</t>
  </si>
  <si>
    <t>接入点</t>
  </si>
  <si>
    <t>污水（米）</t>
  </si>
  <si>
    <t>雨水（米）</t>
  </si>
  <si>
    <t>闸航路2685弄</t>
  </si>
  <si>
    <t>闸航路</t>
  </si>
  <si>
    <t>闸航路2589弄</t>
  </si>
  <si>
    <t>东环路闸航路</t>
  </si>
  <si>
    <t>鲁汇新街                       闸航路2654-2682号</t>
  </si>
  <si>
    <t>鲁汇二村市政</t>
  </si>
  <si>
    <r>
      <rPr>
        <sz val="10"/>
        <rFont val="宋体"/>
        <charset val="134"/>
      </rPr>
      <t xml:space="preserve">鲁汇三宏公寓  </t>
    </r>
    <r>
      <rPr>
        <sz val="10"/>
        <rFont val="宋体"/>
        <charset val="134"/>
      </rPr>
      <t>闸航路2550弄15支弄(东环路-三鲁公路)</t>
    </r>
  </si>
  <si>
    <t>东环路</t>
  </si>
  <si>
    <t>鲁汇一村民房</t>
  </si>
  <si>
    <t>鲁汇二村</t>
  </si>
  <si>
    <t>鲁汇三村</t>
  </si>
  <si>
    <t>市政管道</t>
  </si>
  <si>
    <t>鲁汇四村</t>
  </si>
  <si>
    <t>鲁汇汇都公寓                   三鲁公路319弄</t>
  </si>
  <si>
    <t>绿竹苑                        三鲁公路531号</t>
  </si>
  <si>
    <t>三鲁路</t>
  </si>
  <si>
    <t>鲁汇叶茂别墅                   闸航路2388弄</t>
  </si>
  <si>
    <t>花苑一村一、二期                谈中路52弄</t>
  </si>
  <si>
    <t>花苑二村一期                   谈中路59弄</t>
  </si>
  <si>
    <t>花苑二村二期</t>
  </si>
  <si>
    <t>8栋农民集资房                   谈中路158弄</t>
  </si>
  <si>
    <t>谈中路二栋小房子               谈中路207-213-219号</t>
  </si>
  <si>
    <t>啤酒厂公寓                     谈中路239号</t>
  </si>
  <si>
    <t>谈家巷          生产河北岸沿线和沈杜公路门面房后</t>
  </si>
  <si>
    <t>鹤坡路84弄</t>
  </si>
  <si>
    <t>叶家桥路165弄</t>
  </si>
  <si>
    <t>11栋集资房                    沈杜公路2900弄</t>
  </si>
  <si>
    <t>沈杜公路</t>
  </si>
  <si>
    <t>两幢教师公房、公共厕所、北街87号、杜行五组200号</t>
  </si>
  <si>
    <t>杜行三号桥粮管所公房</t>
  </si>
  <si>
    <t>张行路</t>
  </si>
  <si>
    <t>谈中路商业一条街</t>
  </si>
  <si>
    <t>谈中路97弄</t>
  </si>
  <si>
    <t>闸航路2551弄十支弄</t>
  </si>
  <si>
    <t>三鲁公路-东环路</t>
  </si>
  <si>
    <t>2025-2027年浦江镇镇级以下市政污水提升泵站养护费用明细表</t>
  </si>
  <si>
    <t>镇级污水提升泵站名称</t>
  </si>
  <si>
    <t>地址</t>
  </si>
  <si>
    <t>闸航路汇红村委会门口泵站             （电费由村委支出）</t>
  </si>
  <si>
    <t>汇红村委会入口东侧闸航路南</t>
  </si>
  <si>
    <t>杜行老街红卫河北岸提升泵</t>
  </si>
  <si>
    <t>浦江镇跃进村五组11号地</t>
  </si>
  <si>
    <t>东环路闸航路南提升泵</t>
  </si>
  <si>
    <t>鲁汇菜场附近</t>
  </si>
  <si>
    <t>东环路闸航路北提升泵</t>
  </si>
  <si>
    <t>鲁汇卫生中心附近</t>
  </si>
  <si>
    <t>东城一路提升泵</t>
  </si>
  <si>
    <t>先进4组5号东</t>
  </si>
  <si>
    <t xml:space="preserve">谈中路52弄花苑一村提升泵                </t>
  </si>
  <si>
    <t>谈中路52弄花苑一村28号西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</si>
</sst>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_ "/>
  </numFmts>
  <fonts count="3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1" xfId="67" applyFont="1" applyBorder="1" applyAlignment="1">
      <alignment horizontal="center" vertical="center" wrapText="1"/>
    </xf>
    <xf numFmtId="0" fontId="6" fillId="3" borderId="2" xfId="67" applyFont="1" applyFill="1" applyBorder="1" applyAlignment="1">
      <alignment horizontal="center" vertical="center" wrapText="1"/>
    </xf>
    <xf numFmtId="0" fontId="6" fillId="4" borderId="2" xfId="67" applyFont="1" applyFill="1" applyBorder="1" applyAlignment="1">
      <alignment horizontal="center" vertical="center" wrapText="1"/>
    </xf>
    <xf numFmtId="0" fontId="6" fillId="3" borderId="2" xfId="67" applyFont="1" applyFill="1" applyBorder="1" applyAlignment="1">
      <alignment horizontal="center" vertical="center"/>
    </xf>
    <xf numFmtId="0" fontId="7" fillId="3" borderId="6" xfId="68" applyFont="1" applyFill="1" applyBorder="1" applyAlignment="1">
      <alignment horizontal="center" vertical="center" wrapText="1"/>
    </xf>
    <xf numFmtId="0" fontId="7" fillId="3" borderId="2" xfId="70" applyFont="1" applyFill="1" applyBorder="1" applyAlignment="1">
      <alignment horizontal="left" vertical="center" wrapText="1"/>
    </xf>
    <xf numFmtId="0" fontId="7" fillId="3" borderId="2" xfId="70" applyFont="1" applyFill="1" applyBorder="1" applyAlignment="1">
      <alignment horizontal="center" vertical="center" wrapText="1"/>
    </xf>
    <xf numFmtId="176" fontId="7" fillId="3" borderId="2" xfId="70" applyNumberFormat="1" applyFont="1" applyFill="1" applyBorder="1" applyAlignment="1">
      <alignment horizontal="center" vertical="center" wrapText="1"/>
    </xf>
    <xf numFmtId="0" fontId="7" fillId="4" borderId="2" xfId="68" applyFont="1" applyFill="1" applyBorder="1" applyAlignment="1">
      <alignment horizontal="center" vertical="center"/>
    </xf>
    <xf numFmtId="176" fontId="7" fillId="4" borderId="2" xfId="70" applyNumberFormat="1" applyFont="1" applyFill="1" applyBorder="1" applyAlignment="1">
      <alignment horizontal="center" vertical="center" wrapText="1"/>
    </xf>
    <xf numFmtId="0" fontId="7" fillId="3" borderId="2" xfId="69" applyFont="1" applyFill="1" applyBorder="1" applyAlignment="1">
      <alignment horizontal="center" vertical="center" wrapText="1"/>
    </xf>
    <xf numFmtId="0" fontId="7" fillId="3" borderId="2" xfId="69" applyFont="1" applyFill="1" applyBorder="1" applyAlignment="1">
      <alignment horizontal="left" vertical="center" wrapText="1"/>
    </xf>
    <xf numFmtId="176" fontId="7" fillId="3" borderId="2" xfId="69" applyNumberFormat="1" applyFont="1" applyFill="1" applyBorder="1" applyAlignment="1">
      <alignment horizontal="center" vertical="center"/>
    </xf>
    <xf numFmtId="176" fontId="7" fillId="4" borderId="2" xfId="69" applyNumberFormat="1" applyFont="1" applyFill="1" applyBorder="1" applyAlignment="1">
      <alignment horizontal="center" vertical="center"/>
    </xf>
    <xf numFmtId="0" fontId="8" fillId="3" borderId="2" xfId="69" applyFont="1" applyFill="1" applyBorder="1" applyAlignment="1">
      <alignment horizontal="left" vertical="center" wrapText="1"/>
    </xf>
    <xf numFmtId="0" fontId="8" fillId="3" borderId="2" xfId="69" applyFont="1" applyFill="1" applyBorder="1" applyAlignment="1">
      <alignment horizontal="center" vertical="center" wrapText="1"/>
    </xf>
    <xf numFmtId="176" fontId="8" fillId="3" borderId="2" xfId="69" applyNumberFormat="1" applyFont="1" applyFill="1" applyBorder="1" applyAlignment="1">
      <alignment horizontal="center" vertical="center"/>
    </xf>
    <xf numFmtId="0" fontId="8" fillId="4" borderId="2" xfId="68" applyFont="1" applyFill="1" applyBorder="1" applyAlignment="1">
      <alignment horizontal="center" vertical="center"/>
    </xf>
    <xf numFmtId="0" fontId="8" fillId="3" borderId="2" xfId="70" applyFont="1" applyFill="1" applyBorder="1" applyAlignment="1">
      <alignment horizontal="left" vertical="center" wrapText="1"/>
    </xf>
    <xf numFmtId="0" fontId="8" fillId="3" borderId="2" xfId="70" applyFont="1" applyFill="1" applyBorder="1" applyAlignment="1">
      <alignment horizontal="center" vertical="center" wrapText="1"/>
    </xf>
    <xf numFmtId="176" fontId="8" fillId="3" borderId="2" xfId="70" applyNumberFormat="1" applyFont="1" applyFill="1" applyBorder="1" applyAlignment="1">
      <alignment horizontal="center" vertical="center" wrapText="1"/>
    </xf>
    <xf numFmtId="0" fontId="8" fillId="3" borderId="2" xfId="68" applyFont="1" applyFill="1" applyBorder="1" applyAlignment="1">
      <alignment horizontal="left" vertical="center" wrapText="1"/>
    </xf>
    <xf numFmtId="0" fontId="8" fillId="3" borderId="2" xfId="68" applyFont="1" applyFill="1" applyBorder="1" applyAlignment="1">
      <alignment horizontal="center" vertical="center" wrapText="1"/>
    </xf>
    <xf numFmtId="176" fontId="8" fillId="4" borderId="2" xfId="68" applyNumberFormat="1" applyFont="1" applyFill="1" applyBorder="1" applyAlignment="1">
      <alignment horizontal="center" vertical="center"/>
    </xf>
    <xf numFmtId="176" fontId="7" fillId="4" borderId="2" xfId="68" applyNumberFormat="1" applyFont="1" applyFill="1" applyBorder="1" applyAlignment="1">
      <alignment horizontal="center" vertical="center"/>
    </xf>
    <xf numFmtId="0" fontId="7" fillId="3" borderId="2" xfId="71" applyFont="1" applyFill="1" applyBorder="1" applyAlignment="1">
      <alignment horizontal="left" vertical="center" wrapText="1"/>
    </xf>
    <xf numFmtId="0" fontId="7" fillId="3" borderId="2" xfId="71" applyFont="1" applyFill="1" applyBorder="1" applyAlignment="1">
      <alignment horizontal="center" vertical="center" wrapText="1"/>
    </xf>
    <xf numFmtId="176" fontId="7" fillId="3" borderId="2" xfId="71" applyNumberFormat="1" applyFont="1" applyFill="1" applyBorder="1" applyAlignment="1">
      <alignment horizontal="center" vertical="center"/>
    </xf>
    <xf numFmtId="176" fontId="7" fillId="4" borderId="2" xfId="71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176" fontId="7" fillId="3" borderId="2" xfId="0" applyNumberFormat="1" applyFont="1" applyFill="1" applyBorder="1" applyAlignment="1">
      <alignment horizontal="center" vertical="center" wrapText="1"/>
    </xf>
    <xf numFmtId="176" fontId="7" fillId="4" borderId="2" xfId="0" applyNumberFormat="1" applyFont="1" applyFill="1" applyBorder="1" applyAlignment="1">
      <alignment horizontal="center" vertical="center" wrapText="1"/>
    </xf>
    <xf numFmtId="0" fontId="7" fillId="3" borderId="2" xfId="72" applyFont="1" applyFill="1" applyBorder="1" applyAlignment="1">
      <alignment horizontal="left" vertical="center" wrapText="1"/>
    </xf>
    <xf numFmtId="0" fontId="7" fillId="3" borderId="2" xfId="72" applyFont="1" applyFill="1" applyBorder="1" applyAlignment="1">
      <alignment horizontal="center" vertical="center" wrapText="1"/>
    </xf>
    <xf numFmtId="176" fontId="7" fillId="3" borderId="2" xfId="72" applyNumberFormat="1" applyFont="1" applyFill="1" applyBorder="1" applyAlignment="1">
      <alignment horizontal="center" vertical="center"/>
    </xf>
    <xf numFmtId="176" fontId="7" fillId="4" borderId="2" xfId="72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176" fontId="7" fillId="4" borderId="2" xfId="0" applyNumberFormat="1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left" vertical="center" wrapText="1"/>
    </xf>
    <xf numFmtId="0" fontId="9" fillId="0" borderId="2" xfId="53" applyFont="1" applyFill="1" applyBorder="1" applyAlignment="1">
      <alignment horizontal="center" vertical="center" wrapText="1"/>
    </xf>
    <xf numFmtId="0" fontId="9" fillId="0" borderId="2" xfId="52" applyFont="1" applyFill="1" applyBorder="1" applyAlignment="1">
      <alignment horizontal="center" vertical="center" wrapText="1"/>
    </xf>
    <xf numFmtId="0" fontId="10" fillId="3" borderId="2" xfId="68" applyFont="1" applyFill="1" applyBorder="1" applyAlignment="1">
      <alignment horizontal="left" vertical="center" wrapText="1"/>
    </xf>
    <xf numFmtId="0" fontId="10" fillId="3" borderId="2" xfId="68" applyFont="1" applyFill="1" applyBorder="1" applyAlignment="1">
      <alignment horizontal="center" vertical="center" wrapText="1"/>
    </xf>
    <xf numFmtId="0" fontId="7" fillId="3" borderId="2" xfId="68" applyFont="1" applyFill="1" applyBorder="1" applyAlignment="1">
      <alignment horizontal="center" vertical="center"/>
    </xf>
    <xf numFmtId="0" fontId="11" fillId="3" borderId="2" xfId="68" applyFont="1" applyFill="1" applyBorder="1" applyAlignment="1">
      <alignment horizontal="left" vertical="center" wrapText="1"/>
    </xf>
    <xf numFmtId="0" fontId="10" fillId="4" borderId="2" xfId="68" applyFont="1" applyFill="1" applyBorder="1" applyAlignment="1">
      <alignment horizontal="center" vertical="center" wrapText="1"/>
    </xf>
    <xf numFmtId="0" fontId="7" fillId="3" borderId="2" xfId="68" applyFont="1" applyFill="1" applyBorder="1" applyAlignment="1">
      <alignment horizontal="left" vertical="center" wrapText="1"/>
    </xf>
    <xf numFmtId="0" fontId="11" fillId="3" borderId="2" xfId="68" applyFont="1" applyFill="1" applyBorder="1" applyAlignment="1">
      <alignment horizontal="center" vertical="center" wrapText="1"/>
    </xf>
    <xf numFmtId="0" fontId="11" fillId="4" borderId="2" xfId="68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4" borderId="1" xfId="66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8" fillId="3" borderId="4" xfId="53" applyFont="1" applyFill="1" applyBorder="1" applyAlignment="1">
      <alignment horizontal="center" vertical="center" wrapText="1"/>
    </xf>
    <xf numFmtId="0" fontId="8" fillId="4" borderId="2" xfId="53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8" fillId="4" borderId="2" xfId="53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53" applyFont="1" applyFill="1" applyBorder="1" applyAlignment="1">
      <alignment horizontal="center" vertical="center" wrapText="1"/>
    </xf>
    <xf numFmtId="0" fontId="8" fillId="4" borderId="2" xfId="54" applyFont="1" applyFill="1" applyBorder="1" applyAlignment="1">
      <alignment horizontal="center" vertical="center" wrapText="1"/>
    </xf>
    <xf numFmtId="0" fontId="8" fillId="4" borderId="2" xfId="54" applyFont="1" applyFill="1" applyBorder="1" applyAlignment="1">
      <alignment horizontal="center" vertical="center"/>
    </xf>
    <xf numFmtId="0" fontId="8" fillId="4" borderId="2" xfId="55" applyFont="1" applyFill="1" applyBorder="1" applyAlignment="1">
      <alignment horizontal="center" vertical="center" wrapText="1"/>
    </xf>
    <xf numFmtId="0" fontId="8" fillId="4" borderId="2" xfId="55" applyFont="1" applyFill="1" applyBorder="1" applyAlignment="1">
      <alignment horizontal="center" vertical="center"/>
    </xf>
    <xf numFmtId="0" fontId="8" fillId="4" borderId="2" xfId="51" applyFont="1" applyFill="1" applyBorder="1" applyAlignment="1">
      <alignment horizontal="center" vertical="center" wrapText="1"/>
    </xf>
    <xf numFmtId="0" fontId="8" fillId="4" borderId="2" xfId="59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0" fillId="4" borderId="2" xfId="53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4" fontId="18" fillId="2" borderId="0" xfId="0" applyNumberFormat="1" applyFont="1" applyFill="1" applyAlignment="1">
      <alignment horizontal="center" vertical="center"/>
    </xf>
    <xf numFmtId="0" fontId="0" fillId="0" borderId="0" xfId="0" applyAlignment="1"/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3" xfId="50"/>
    <cellStyle name="常规 15" xfId="51"/>
    <cellStyle name="常规 2" xfId="52"/>
    <cellStyle name="常规 2 10" xfId="53"/>
    <cellStyle name="常规 2 11" xfId="54"/>
    <cellStyle name="常规 2 12" xfId="55"/>
    <cellStyle name="常规 2 13" xfId="56"/>
    <cellStyle name="常规 2 14" xfId="57"/>
    <cellStyle name="常规 2 2" xfId="58"/>
    <cellStyle name="常规 2 2 2" xfId="59"/>
    <cellStyle name="常规 2 3" xfId="60"/>
    <cellStyle name="常规 2 4" xfId="61"/>
    <cellStyle name="常规 2 5" xfId="62"/>
    <cellStyle name="常规 2 6" xfId="63"/>
    <cellStyle name="常规 2 7" xfId="64"/>
    <cellStyle name="常规 2 8" xfId="65"/>
    <cellStyle name="常规 2 9" xfId="66"/>
    <cellStyle name="常规 3" xfId="67"/>
    <cellStyle name="常规 4" xfId="68"/>
    <cellStyle name="常规 5" xfId="69"/>
    <cellStyle name="常规 6" xfId="70"/>
    <cellStyle name="常规 7" xfId="71"/>
    <cellStyle name="常规 8" xfId="72"/>
    <cellStyle name="常规 9" xfId="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50"/>
  <sheetViews>
    <sheetView topLeftCell="A35" workbookViewId="0">
      <selection activeCell="C45" sqref="C45"/>
    </sheetView>
  </sheetViews>
  <sheetFormatPr defaultColWidth="9" defaultRowHeight="13.5"/>
  <cols>
    <col min="1" max="1" width="5.875" style="9" customWidth="1"/>
    <col min="2" max="2" width="25.5" customWidth="1"/>
    <col min="3" max="3" width="38.125" customWidth="1"/>
    <col min="4" max="4" width="11.875" customWidth="1"/>
    <col min="5" max="5" width="7.125" customWidth="1"/>
  </cols>
  <sheetData>
    <row r="1" ht="57" customHeight="1" spans="1:14">
      <c r="A1" s="68" t="s">
        <v>0</v>
      </c>
      <c r="B1" s="68"/>
      <c r="C1" s="68"/>
      <c r="D1" s="68"/>
      <c r="E1" s="68"/>
      <c r="H1" s="9"/>
      <c r="I1" s="9"/>
      <c r="J1" s="93"/>
      <c r="K1" s="93"/>
      <c r="L1" s="9"/>
      <c r="M1" s="9"/>
      <c r="N1" s="9"/>
    </row>
    <row r="2" ht="24" customHeight="1" spans="1:14">
      <c r="A2" s="63" t="s">
        <v>1</v>
      </c>
      <c r="B2" s="63" t="s">
        <v>2</v>
      </c>
      <c r="C2" s="63" t="s">
        <v>3</v>
      </c>
      <c r="D2" s="63" t="s">
        <v>4</v>
      </c>
      <c r="E2" s="63" t="s">
        <v>5</v>
      </c>
      <c r="F2" s="63"/>
      <c r="H2" s="9"/>
      <c r="I2" s="9"/>
      <c r="J2" s="93"/>
      <c r="K2" s="93"/>
      <c r="L2" s="9"/>
      <c r="M2" s="9"/>
      <c r="N2" s="9"/>
    </row>
    <row r="3" ht="34.5" customHeight="1" spans="1:14">
      <c r="A3" s="63"/>
      <c r="B3" s="63"/>
      <c r="C3" s="63"/>
      <c r="D3" s="64" t="s">
        <v>6</v>
      </c>
      <c r="E3" s="64" t="s">
        <v>7</v>
      </c>
      <c r="F3" s="64"/>
      <c r="G3"/>
      <c r="H3" s="9"/>
      <c r="I3" s="9"/>
      <c r="J3" s="93"/>
      <c r="K3" s="93"/>
      <c r="L3" s="9"/>
      <c r="M3" s="9"/>
      <c r="N3" s="9"/>
    </row>
    <row r="4" s="86" customFormat="1" ht="51.75" customHeight="1" spans="1:15">
      <c r="A4" s="87">
        <v>1</v>
      </c>
      <c r="B4" s="75" t="s">
        <v>8</v>
      </c>
      <c r="C4" s="75" t="s">
        <v>9</v>
      </c>
      <c r="D4" s="88">
        <v>447.7</v>
      </c>
      <c r="E4" s="88">
        <v>12</v>
      </c>
      <c r="F4" s="75"/>
      <c r="G4"/>
      <c r="H4" s="9"/>
      <c r="I4" s="9"/>
      <c r="J4" s="93"/>
      <c r="K4" s="93"/>
      <c r="L4" s="9"/>
      <c r="M4" s="9"/>
      <c r="N4" s="9"/>
      <c r="O4"/>
    </row>
    <row r="5" s="86" customFormat="1" ht="44.25" customHeight="1" spans="1:15">
      <c r="A5" s="87">
        <v>2</v>
      </c>
      <c r="B5" s="75" t="s">
        <v>10</v>
      </c>
      <c r="C5" s="75" t="s">
        <v>11</v>
      </c>
      <c r="D5" s="88">
        <v>207</v>
      </c>
      <c r="E5" s="88">
        <v>7</v>
      </c>
      <c r="F5" s="75"/>
      <c r="G5"/>
      <c r="H5" s="9"/>
      <c r="I5" s="9"/>
      <c r="J5" s="93"/>
      <c r="K5" s="93"/>
      <c r="L5" s="9"/>
      <c r="M5" s="9"/>
      <c r="N5" s="9"/>
      <c r="O5"/>
    </row>
    <row r="6" s="86" customFormat="1" ht="40.5" customHeight="1" spans="1:15">
      <c r="A6" s="87">
        <v>3</v>
      </c>
      <c r="B6" s="75" t="s">
        <v>12</v>
      </c>
      <c r="C6" s="75" t="s">
        <v>13</v>
      </c>
      <c r="D6" s="88">
        <v>339</v>
      </c>
      <c r="E6" s="88">
        <v>11</v>
      </c>
      <c r="F6" s="75"/>
      <c r="G6"/>
      <c r="H6" s="9"/>
      <c r="I6" s="9"/>
      <c r="J6" s="93"/>
      <c r="K6" s="93"/>
      <c r="L6" s="9"/>
      <c r="M6" s="9"/>
      <c r="N6" s="9"/>
      <c r="O6"/>
    </row>
    <row r="7" s="86" customFormat="1" ht="34.5" customHeight="1" spans="1:15">
      <c r="A7" s="87">
        <v>4</v>
      </c>
      <c r="B7" s="75" t="s">
        <v>14</v>
      </c>
      <c r="C7" s="75" t="s">
        <v>15</v>
      </c>
      <c r="D7" s="88">
        <v>35.2</v>
      </c>
      <c r="E7" s="88">
        <v>1</v>
      </c>
      <c r="F7" s="75"/>
      <c r="G7"/>
      <c r="H7" s="9"/>
      <c r="I7" s="9"/>
      <c r="J7" s="93"/>
      <c r="K7" s="93"/>
      <c r="L7" s="9"/>
      <c r="M7" s="9"/>
      <c r="N7" s="9"/>
      <c r="O7"/>
    </row>
    <row r="8" s="86" customFormat="1" ht="45.75" customHeight="1" spans="1:15">
      <c r="A8" s="87">
        <v>5</v>
      </c>
      <c r="B8" s="75" t="s">
        <v>16</v>
      </c>
      <c r="C8" s="75" t="s">
        <v>17</v>
      </c>
      <c r="D8" s="88">
        <v>348.6</v>
      </c>
      <c r="E8" s="88">
        <v>21</v>
      </c>
      <c r="F8" s="75"/>
      <c r="G8"/>
      <c r="H8" s="9"/>
      <c r="I8" s="9"/>
      <c r="J8" s="93"/>
      <c r="K8" s="93"/>
      <c r="L8" s="9"/>
      <c r="M8" s="9"/>
      <c r="N8" s="9"/>
      <c r="O8"/>
    </row>
    <row r="9" s="86" customFormat="1" ht="50.25" customHeight="1" spans="1:15">
      <c r="A9" s="87">
        <v>6</v>
      </c>
      <c r="B9" s="75" t="s">
        <v>16</v>
      </c>
      <c r="C9" s="75" t="s">
        <v>18</v>
      </c>
      <c r="D9" s="88">
        <v>133</v>
      </c>
      <c r="E9" s="88">
        <v>5</v>
      </c>
      <c r="F9" s="75"/>
      <c r="G9"/>
      <c r="H9" s="9"/>
      <c r="I9" s="9"/>
      <c r="J9" s="93"/>
      <c r="K9" s="93"/>
      <c r="L9" s="9"/>
      <c r="M9" s="9"/>
      <c r="N9" s="9"/>
      <c r="O9"/>
    </row>
    <row r="10" s="86" customFormat="1" ht="45" customHeight="1" spans="1:15">
      <c r="A10" s="87">
        <v>7</v>
      </c>
      <c r="B10" s="75" t="s">
        <v>19</v>
      </c>
      <c r="C10" s="75" t="s">
        <v>20</v>
      </c>
      <c r="D10" s="88">
        <v>107</v>
      </c>
      <c r="E10" s="88">
        <v>4</v>
      </c>
      <c r="F10" s="75"/>
      <c r="G10"/>
      <c r="H10" s="9"/>
      <c r="I10" s="9"/>
      <c r="J10" s="93"/>
      <c r="K10" s="93"/>
      <c r="L10" s="9"/>
      <c r="M10" s="9"/>
      <c r="N10" s="9"/>
      <c r="O10"/>
    </row>
    <row r="11" s="86" customFormat="1" ht="36.75" customHeight="1" spans="1:15">
      <c r="A11" s="87">
        <v>8</v>
      </c>
      <c r="B11" s="75" t="s">
        <v>21</v>
      </c>
      <c r="C11" s="75" t="s">
        <v>22</v>
      </c>
      <c r="D11" s="88">
        <v>30</v>
      </c>
      <c r="E11" s="88">
        <v>1</v>
      </c>
      <c r="F11" s="75"/>
      <c r="G11"/>
      <c r="H11" s="9"/>
      <c r="I11" s="9"/>
      <c r="J11" s="93"/>
      <c r="K11" s="93"/>
      <c r="L11" s="9"/>
      <c r="M11" s="9"/>
      <c r="N11" s="9"/>
      <c r="O11"/>
    </row>
    <row r="12" s="86" customFormat="1" ht="42" customHeight="1" spans="1:15">
      <c r="A12" s="87">
        <v>9</v>
      </c>
      <c r="B12" s="75" t="s">
        <v>23</v>
      </c>
      <c r="C12" s="75" t="s">
        <v>24</v>
      </c>
      <c r="D12" s="88">
        <v>192</v>
      </c>
      <c r="E12" s="88">
        <v>7</v>
      </c>
      <c r="F12" s="75"/>
      <c r="G12"/>
      <c r="H12" s="9"/>
      <c r="I12" s="9"/>
      <c r="J12" s="93"/>
      <c r="K12" s="93"/>
      <c r="L12" s="9"/>
      <c r="M12" s="9"/>
      <c r="N12" s="9"/>
      <c r="O12"/>
    </row>
    <row r="13" s="86" customFormat="1" ht="38.25" customHeight="1" spans="1:15">
      <c r="A13" s="87">
        <v>10</v>
      </c>
      <c r="B13" s="75" t="s">
        <v>25</v>
      </c>
      <c r="C13" s="75" t="s">
        <v>26</v>
      </c>
      <c r="D13" s="88">
        <v>942.62</v>
      </c>
      <c r="E13" s="88">
        <v>29</v>
      </c>
      <c r="F13" s="75"/>
      <c r="G13"/>
      <c r="H13" s="9"/>
      <c r="I13" s="9"/>
      <c r="J13" s="93"/>
      <c r="K13" s="93"/>
      <c r="L13" s="9"/>
      <c r="M13" s="9"/>
      <c r="N13" s="9"/>
      <c r="O13"/>
    </row>
    <row r="14" s="86" customFormat="1" ht="44.25" customHeight="1" spans="1:15">
      <c r="A14" s="87">
        <v>11</v>
      </c>
      <c r="B14" s="75" t="s">
        <v>27</v>
      </c>
      <c r="C14" s="75" t="s">
        <v>28</v>
      </c>
      <c r="D14" s="88">
        <v>372</v>
      </c>
      <c r="E14" s="88">
        <v>13</v>
      </c>
      <c r="F14" s="75"/>
      <c r="G14"/>
      <c r="H14" s="9"/>
      <c r="I14" s="9"/>
      <c r="J14" s="93"/>
      <c r="K14" s="93"/>
      <c r="L14" s="9"/>
      <c r="M14" s="9"/>
      <c r="N14" s="9"/>
      <c r="O14"/>
    </row>
    <row r="15" s="86" customFormat="1" ht="36" customHeight="1" spans="1:15">
      <c r="A15" s="87">
        <v>12</v>
      </c>
      <c r="B15" s="75" t="s">
        <v>29</v>
      </c>
      <c r="C15" s="75" t="s">
        <v>30</v>
      </c>
      <c r="D15" s="88">
        <v>894.56</v>
      </c>
      <c r="E15" s="88">
        <v>41</v>
      </c>
      <c r="F15" s="75"/>
      <c r="G15"/>
      <c r="H15" s="9"/>
      <c r="I15" s="9"/>
      <c r="J15" s="93"/>
      <c r="K15" s="93"/>
      <c r="L15" s="9"/>
      <c r="M15" s="9"/>
      <c r="N15" s="9"/>
      <c r="O15"/>
    </row>
    <row r="16" s="86" customFormat="1" ht="37.5" customHeight="1" spans="1:15">
      <c r="A16" s="87">
        <v>13</v>
      </c>
      <c r="B16" s="75" t="s">
        <v>31</v>
      </c>
      <c r="C16" s="75" t="s">
        <v>32</v>
      </c>
      <c r="D16" s="88">
        <v>148</v>
      </c>
      <c r="E16" s="88">
        <v>5</v>
      </c>
      <c r="F16" s="75"/>
      <c r="G16"/>
      <c r="H16" s="9"/>
      <c r="I16" s="9"/>
      <c r="J16" s="93"/>
      <c r="K16" s="93"/>
      <c r="L16" s="9"/>
      <c r="M16" s="9"/>
      <c r="N16" s="9"/>
      <c r="O16"/>
    </row>
    <row r="17" s="86" customFormat="1" ht="37.5" customHeight="1" spans="1:15">
      <c r="A17" s="87">
        <v>14</v>
      </c>
      <c r="B17" s="75" t="s">
        <v>33</v>
      </c>
      <c r="C17" s="75" t="s">
        <v>34</v>
      </c>
      <c r="D17" s="88">
        <v>99</v>
      </c>
      <c r="E17" s="88">
        <v>3</v>
      </c>
      <c r="F17" s="75"/>
      <c r="G17"/>
      <c r="H17" s="9"/>
      <c r="I17" s="9"/>
      <c r="J17" s="93"/>
      <c r="K17" s="93"/>
      <c r="L17" s="9"/>
      <c r="M17" s="9"/>
      <c r="N17" s="9"/>
      <c r="O17"/>
    </row>
    <row r="18" s="86" customFormat="1" ht="49.5" customHeight="1" spans="1:15">
      <c r="A18" s="87">
        <v>15</v>
      </c>
      <c r="B18" s="75" t="s">
        <v>35</v>
      </c>
      <c r="C18" s="75" t="s">
        <v>36</v>
      </c>
      <c r="D18" s="88">
        <v>250</v>
      </c>
      <c r="E18" s="88">
        <v>8</v>
      </c>
      <c r="F18" s="75"/>
      <c r="G18"/>
      <c r="H18" s="9"/>
      <c r="I18" s="9"/>
      <c r="J18" s="93"/>
      <c r="K18" s="93"/>
      <c r="L18" s="9"/>
      <c r="M18" s="9"/>
      <c r="N18" s="9"/>
      <c r="O18"/>
    </row>
    <row r="19" s="86" customFormat="1" ht="64.5" customHeight="1" spans="1:15">
      <c r="A19" s="87">
        <v>16</v>
      </c>
      <c r="B19" s="75" t="s">
        <v>37</v>
      </c>
      <c r="C19" s="75" t="s">
        <v>38</v>
      </c>
      <c r="D19" s="88">
        <v>364.1</v>
      </c>
      <c r="E19" s="88">
        <v>15</v>
      </c>
      <c r="F19" s="75"/>
      <c r="G19"/>
      <c r="H19" s="9"/>
      <c r="I19" s="9"/>
      <c r="J19" s="93"/>
      <c r="K19" s="93"/>
      <c r="L19" s="9"/>
      <c r="M19" s="9"/>
      <c r="N19" s="9"/>
      <c r="O19"/>
    </row>
    <row r="20" s="86" customFormat="1" ht="48.75" customHeight="1" spans="1:15">
      <c r="A20" s="87">
        <v>17</v>
      </c>
      <c r="B20" s="75" t="s">
        <v>39</v>
      </c>
      <c r="C20" s="75" t="s">
        <v>40</v>
      </c>
      <c r="D20" s="88">
        <v>217</v>
      </c>
      <c r="E20" s="88">
        <v>10</v>
      </c>
      <c r="F20" s="75"/>
      <c r="G20"/>
      <c r="H20" s="9"/>
      <c r="I20" s="9"/>
      <c r="J20" s="93"/>
      <c r="K20" s="93"/>
      <c r="L20" s="9"/>
      <c r="M20" s="9"/>
      <c r="N20" s="9"/>
      <c r="O20"/>
    </row>
    <row r="21" s="86" customFormat="1" ht="52.5" customHeight="1" spans="1:15">
      <c r="A21" s="87">
        <v>18</v>
      </c>
      <c r="B21" s="75" t="s">
        <v>41</v>
      </c>
      <c r="C21" s="75" t="s">
        <v>42</v>
      </c>
      <c r="D21" s="88">
        <v>93</v>
      </c>
      <c r="E21" s="88">
        <v>5</v>
      </c>
      <c r="F21" s="75"/>
      <c r="G21"/>
      <c r="H21" s="9"/>
      <c r="I21" s="9"/>
      <c r="J21" s="93"/>
      <c r="K21" s="93"/>
      <c r="L21" s="9"/>
      <c r="M21" s="9"/>
      <c r="N21" s="9"/>
      <c r="O21"/>
    </row>
    <row r="22" s="86" customFormat="1" ht="41.25" customHeight="1" spans="1:15">
      <c r="A22" s="87">
        <v>19</v>
      </c>
      <c r="B22" s="75" t="s">
        <v>43</v>
      </c>
      <c r="C22" s="75" t="s">
        <v>44</v>
      </c>
      <c r="D22" s="88">
        <v>430</v>
      </c>
      <c r="E22" s="88"/>
      <c r="F22" s="75"/>
      <c r="G22"/>
      <c r="H22" s="9"/>
      <c r="I22" s="9"/>
      <c r="J22" s="93"/>
      <c r="K22" s="93"/>
      <c r="L22" s="9"/>
      <c r="M22" s="9"/>
      <c r="N22" s="9"/>
      <c r="O22"/>
    </row>
    <row r="23" s="86" customFormat="1" ht="36" customHeight="1" spans="1:15">
      <c r="A23" s="87">
        <v>20</v>
      </c>
      <c r="B23" s="75" t="s">
        <v>45</v>
      </c>
      <c r="C23" s="75" t="s">
        <v>46</v>
      </c>
      <c r="D23" s="88">
        <v>436.9</v>
      </c>
      <c r="E23" s="88">
        <v>16</v>
      </c>
      <c r="F23" s="75"/>
      <c r="G23"/>
      <c r="H23" s="9"/>
      <c r="I23" s="9"/>
      <c r="J23" s="93"/>
      <c r="K23" s="93"/>
      <c r="L23" s="9"/>
      <c r="M23" s="9"/>
      <c r="N23" s="9"/>
      <c r="O23"/>
    </row>
    <row r="24" s="86" customFormat="1" ht="35.25" customHeight="1" spans="1:15">
      <c r="A24" s="87">
        <v>21</v>
      </c>
      <c r="B24" s="75" t="s">
        <v>47</v>
      </c>
      <c r="C24" s="75" t="s">
        <v>48</v>
      </c>
      <c r="D24" s="88">
        <v>242.15</v>
      </c>
      <c r="E24" s="88">
        <v>11</v>
      </c>
      <c r="F24" s="75"/>
      <c r="G24"/>
      <c r="H24" s="9"/>
      <c r="I24" s="9"/>
      <c r="J24" s="93"/>
      <c r="K24" s="93"/>
      <c r="L24" s="9"/>
      <c r="M24" s="9"/>
      <c r="N24" s="9"/>
      <c r="O24"/>
    </row>
    <row r="25" s="86" customFormat="1" ht="38.25" customHeight="1" spans="1:15">
      <c r="A25" s="87">
        <v>22</v>
      </c>
      <c r="B25" s="75" t="s">
        <v>49</v>
      </c>
      <c r="C25" s="75" t="s">
        <v>50</v>
      </c>
      <c r="D25" s="88">
        <v>306</v>
      </c>
      <c r="E25" s="88">
        <v>10</v>
      </c>
      <c r="F25" s="75"/>
      <c r="G25"/>
      <c r="H25" s="9"/>
      <c r="I25" s="9"/>
      <c r="J25" s="93"/>
      <c r="K25" s="93"/>
      <c r="L25" s="9"/>
      <c r="M25" s="9"/>
      <c r="N25" s="9"/>
      <c r="O25"/>
    </row>
    <row r="26" s="86" customFormat="1" ht="39.75" customHeight="1" spans="1:15">
      <c r="A26" s="87">
        <v>23</v>
      </c>
      <c r="B26" s="75" t="s">
        <v>51</v>
      </c>
      <c r="C26" s="75" t="s">
        <v>52</v>
      </c>
      <c r="D26" s="88">
        <v>600</v>
      </c>
      <c r="E26" s="88">
        <v>20</v>
      </c>
      <c r="F26" s="75"/>
      <c r="G26"/>
      <c r="H26" s="9"/>
      <c r="I26" s="9"/>
      <c r="J26" s="93"/>
      <c r="K26" s="93"/>
      <c r="L26" s="9"/>
      <c r="M26" s="9"/>
      <c r="N26" s="9"/>
      <c r="O26"/>
    </row>
    <row r="27" s="86" customFormat="1" ht="30" customHeight="1" spans="1:15">
      <c r="A27" s="87">
        <v>24</v>
      </c>
      <c r="B27" s="75" t="s">
        <v>53</v>
      </c>
      <c r="C27" s="75" t="s">
        <v>54</v>
      </c>
      <c r="D27" s="88">
        <v>380.99</v>
      </c>
      <c r="E27" s="88">
        <v>18</v>
      </c>
      <c r="F27" s="75"/>
      <c r="G27"/>
      <c r="H27" s="9"/>
      <c r="I27" s="9"/>
      <c r="J27" s="93"/>
      <c r="K27" s="93"/>
      <c r="L27" s="9"/>
      <c r="M27" s="9"/>
      <c r="N27" s="9"/>
      <c r="O27"/>
    </row>
    <row r="28" s="86" customFormat="1" ht="38.25" customHeight="1" spans="1:15">
      <c r="A28" s="87">
        <v>25</v>
      </c>
      <c r="B28" s="75" t="s">
        <v>55</v>
      </c>
      <c r="C28" s="75" t="s">
        <v>56</v>
      </c>
      <c r="D28" s="88">
        <v>599</v>
      </c>
      <c r="E28" s="88">
        <v>23</v>
      </c>
      <c r="F28" s="75"/>
      <c r="G28"/>
      <c r="H28" s="9"/>
      <c r="I28" s="9"/>
      <c r="J28" s="93"/>
      <c r="K28" s="93"/>
      <c r="L28" s="9"/>
      <c r="M28" s="9"/>
      <c r="N28" s="9"/>
      <c r="O28"/>
    </row>
    <row r="29" s="86" customFormat="1" ht="54" customHeight="1" spans="1:15">
      <c r="A29" s="87">
        <v>26</v>
      </c>
      <c r="B29" s="75" t="s">
        <v>57</v>
      </c>
      <c r="C29" s="75" t="s">
        <v>58</v>
      </c>
      <c r="D29" s="88">
        <v>276.9</v>
      </c>
      <c r="E29" s="88">
        <v>15</v>
      </c>
      <c r="F29" s="75"/>
      <c r="G29"/>
      <c r="H29" s="9"/>
      <c r="I29" s="9"/>
      <c r="J29" s="93"/>
      <c r="K29" s="93"/>
      <c r="L29" s="9"/>
      <c r="M29" s="9"/>
      <c r="N29" s="9"/>
      <c r="O29"/>
    </row>
    <row r="30" s="86" customFormat="1" ht="36.75" customHeight="1" spans="1:15">
      <c r="A30" s="87">
        <v>27</v>
      </c>
      <c r="B30" s="75" t="s">
        <v>59</v>
      </c>
      <c r="C30" s="75" t="s">
        <v>60</v>
      </c>
      <c r="D30" s="88">
        <v>290.2</v>
      </c>
      <c r="E30" s="88">
        <v>8</v>
      </c>
      <c r="F30" s="75"/>
      <c r="G30"/>
      <c r="H30" s="9"/>
      <c r="I30" s="9"/>
      <c r="J30" s="93"/>
      <c r="K30" s="93"/>
      <c r="L30" s="9"/>
      <c r="M30" s="9"/>
      <c r="N30" s="9"/>
      <c r="O30"/>
    </row>
    <row r="31" s="86" customFormat="1" ht="57.75" customHeight="1" spans="1:15">
      <c r="A31" s="87">
        <v>28</v>
      </c>
      <c r="B31" s="75" t="s">
        <v>61</v>
      </c>
      <c r="C31" s="75" t="s">
        <v>62</v>
      </c>
      <c r="D31" s="88">
        <v>229.8</v>
      </c>
      <c r="E31" s="88">
        <v>9</v>
      </c>
      <c r="F31" s="75"/>
      <c r="G31"/>
      <c r="H31" s="9"/>
      <c r="I31" s="9"/>
      <c r="J31" s="93"/>
      <c r="K31" s="93"/>
      <c r="L31" s="9"/>
      <c r="M31" s="9"/>
      <c r="N31" s="9"/>
      <c r="O31"/>
    </row>
    <row r="32" s="86" customFormat="1" ht="46.5" customHeight="1" spans="1:15">
      <c r="A32" s="87">
        <v>29</v>
      </c>
      <c r="B32" s="75" t="s">
        <v>63</v>
      </c>
      <c r="C32" s="75" t="s">
        <v>64</v>
      </c>
      <c r="D32" s="88">
        <v>304.7</v>
      </c>
      <c r="E32" s="88">
        <v>8</v>
      </c>
      <c r="F32" s="75"/>
      <c r="G32"/>
      <c r="H32" s="9"/>
      <c r="I32" s="9"/>
      <c r="J32" s="93"/>
      <c r="K32" s="93"/>
      <c r="L32" s="9"/>
      <c r="M32" s="9"/>
      <c r="N32" s="9"/>
      <c r="O32"/>
    </row>
    <row r="33" s="86" customFormat="1" ht="44.25" customHeight="1" spans="1:15">
      <c r="A33" s="87">
        <v>30</v>
      </c>
      <c r="B33" s="75" t="s">
        <v>65</v>
      </c>
      <c r="C33" s="75" t="s">
        <v>66</v>
      </c>
      <c r="D33" s="88">
        <v>308.1</v>
      </c>
      <c r="E33" s="88">
        <v>12</v>
      </c>
      <c r="F33" s="75"/>
      <c r="G33"/>
      <c r="H33" s="9"/>
      <c r="I33" s="9"/>
      <c r="J33" s="93"/>
      <c r="K33" s="93"/>
      <c r="L33" s="9"/>
      <c r="M33" s="9"/>
      <c r="N33" s="9"/>
      <c r="O33"/>
    </row>
    <row r="34" s="86" customFormat="1" ht="63" customHeight="1" spans="1:15">
      <c r="A34" s="87">
        <v>31</v>
      </c>
      <c r="B34" s="75" t="s">
        <v>67</v>
      </c>
      <c r="C34" s="75" t="s">
        <v>68</v>
      </c>
      <c r="D34" s="88">
        <v>110</v>
      </c>
      <c r="E34" s="88">
        <v>6</v>
      </c>
      <c r="F34" s="75"/>
      <c r="G34"/>
      <c r="H34" s="9"/>
      <c r="I34" s="9"/>
      <c r="J34" s="93"/>
      <c r="K34" s="93"/>
      <c r="L34" s="9"/>
      <c r="M34" s="9"/>
      <c r="N34" s="9"/>
      <c r="O34"/>
    </row>
    <row r="35" s="86" customFormat="1" ht="75" customHeight="1" spans="1:15">
      <c r="A35" s="87">
        <v>32</v>
      </c>
      <c r="B35" s="75" t="s">
        <v>69</v>
      </c>
      <c r="C35" s="75" t="s">
        <v>70</v>
      </c>
      <c r="D35" s="88">
        <v>35</v>
      </c>
      <c r="E35" s="88">
        <v>4</v>
      </c>
      <c r="F35" s="75"/>
      <c r="G35"/>
      <c r="H35" s="9"/>
      <c r="I35" s="9"/>
      <c r="J35" s="93"/>
      <c r="K35" s="93"/>
      <c r="L35" s="9"/>
      <c r="M35" s="9"/>
      <c r="N35" s="9"/>
      <c r="O35"/>
    </row>
    <row r="36" s="86" customFormat="1" ht="74.25" customHeight="1" spans="1:15">
      <c r="A36" s="87">
        <v>33</v>
      </c>
      <c r="B36" s="75" t="s">
        <v>71</v>
      </c>
      <c r="C36" s="75" t="s">
        <v>72</v>
      </c>
      <c r="D36" s="88">
        <v>210</v>
      </c>
      <c r="E36" s="88">
        <v>10</v>
      </c>
      <c r="F36" s="75"/>
      <c r="G36"/>
      <c r="H36" s="9"/>
      <c r="I36" s="9"/>
      <c r="J36" s="93"/>
      <c r="K36" s="93"/>
      <c r="L36" s="9"/>
      <c r="M36" s="9"/>
      <c r="N36" s="9"/>
      <c r="O36"/>
    </row>
    <row r="37" s="86" customFormat="1" ht="75.75" customHeight="1" spans="1:15">
      <c r="A37" s="87">
        <v>34</v>
      </c>
      <c r="B37" s="75" t="s">
        <v>73</v>
      </c>
      <c r="C37" s="75" t="s">
        <v>74</v>
      </c>
      <c r="D37" s="88">
        <v>100</v>
      </c>
      <c r="E37" s="88">
        <v>6</v>
      </c>
      <c r="F37" s="75"/>
      <c r="G37"/>
      <c r="H37" s="9"/>
      <c r="I37" s="9"/>
      <c r="J37" s="93"/>
      <c r="K37" s="93"/>
      <c r="L37" s="9"/>
      <c r="M37" s="9"/>
      <c r="N37" s="9"/>
      <c r="O37"/>
    </row>
    <row r="38" s="9" customFormat="1" ht="34.5" customHeight="1" spans="1:15">
      <c r="A38" s="87"/>
      <c r="B38" s="89"/>
      <c r="C38" s="89"/>
      <c r="D38" s="90"/>
      <c r="E38" s="90"/>
      <c r="F38" s="85"/>
      <c r="G38"/>
      <c r="J38" s="93"/>
      <c r="K38" s="93"/>
      <c r="O38"/>
    </row>
    <row r="39" s="9" customFormat="1" spans="4:11">
      <c r="D39" s="10">
        <f>SUM(D4:D38)</f>
        <v>10079.52</v>
      </c>
      <c r="E39" s="10">
        <f>SUM(E4:E38)</f>
        <v>374</v>
      </c>
      <c r="F39" s="91"/>
      <c r="J39" s="93"/>
      <c r="K39" s="93"/>
    </row>
    <row r="40" s="9" customFormat="1" spans="4:11">
      <c r="D40" s="86"/>
      <c r="F40" s="91"/>
      <c r="J40" s="93"/>
      <c r="K40" s="93"/>
    </row>
    <row r="41" s="9" customFormat="1" spans="3:11">
      <c r="C41" s="92">
        <v>45565</v>
      </c>
      <c r="J41" s="93"/>
      <c r="K41" s="93"/>
    </row>
    <row r="42" customFormat="1" spans="1:1">
      <c r="A42" s="9"/>
    </row>
    <row r="43" customFormat="1" spans="1:1">
      <c r="A43" s="9"/>
    </row>
    <row r="44" customFormat="1" spans="1:1">
      <c r="A44" s="9"/>
    </row>
    <row r="45" customFormat="1" spans="1:1">
      <c r="A45" s="9"/>
    </row>
    <row r="46" customFormat="1" spans="1:1">
      <c r="A46" s="9"/>
    </row>
    <row r="47" customFormat="1" spans="1:1">
      <c r="A47" s="9"/>
    </row>
    <row r="48" customFormat="1" spans="1:1">
      <c r="A48" s="9"/>
    </row>
    <row r="49" customFormat="1" spans="1:1">
      <c r="A49" s="9"/>
    </row>
    <row r="50" customFormat="1" spans="1:1">
      <c r="A50" s="9"/>
    </row>
  </sheetData>
  <mergeCells count="4">
    <mergeCell ref="A1:E1"/>
    <mergeCell ref="A2:A3"/>
    <mergeCell ref="B2:B3"/>
    <mergeCell ref="C2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67"/>
  <sheetViews>
    <sheetView topLeftCell="A45" workbookViewId="0">
      <selection activeCell="C7" sqref="C7"/>
    </sheetView>
  </sheetViews>
  <sheetFormatPr defaultColWidth="9" defaultRowHeight="13.5"/>
  <cols>
    <col min="1" max="1" width="5.25" style="9" customWidth="1"/>
    <col min="2" max="2" width="17" customWidth="1"/>
    <col min="3" max="3" width="26.25" customWidth="1"/>
    <col min="4" max="4" width="11.875" customWidth="1"/>
    <col min="5" max="5" width="8.75" customWidth="1"/>
    <col min="7" max="7" width="6.5" customWidth="1"/>
  </cols>
  <sheetData>
    <row r="1" s="9" customFormat="1" ht="80.25" customHeight="1" spans="1:8">
      <c r="A1" s="68" t="s">
        <v>75</v>
      </c>
      <c r="B1" s="68"/>
      <c r="C1" s="68"/>
      <c r="D1" s="68"/>
      <c r="E1" s="68"/>
      <c r="F1" s="68"/>
      <c r="G1" s="68"/>
      <c r="H1" s="68"/>
    </row>
    <row r="2" s="9" customFormat="1" ht="30.75" customHeight="1" spans="1:9">
      <c r="A2" s="63" t="s">
        <v>1</v>
      </c>
      <c r="B2" s="63" t="s">
        <v>2</v>
      </c>
      <c r="C2" s="63" t="s">
        <v>3</v>
      </c>
      <c r="D2" s="69" t="s">
        <v>76</v>
      </c>
      <c r="E2" s="69" t="s">
        <v>5</v>
      </c>
      <c r="F2" s="70" t="s">
        <v>77</v>
      </c>
      <c r="G2" s="71" t="s">
        <v>78</v>
      </c>
      <c r="H2" s="71" t="s">
        <v>79</v>
      </c>
      <c r="I2" s="71"/>
    </row>
    <row r="3" s="9" customFormat="1" ht="36" customHeight="1" spans="1:9">
      <c r="A3" s="63"/>
      <c r="B3" s="63"/>
      <c r="C3" s="63"/>
      <c r="D3" s="71" t="s">
        <v>6</v>
      </c>
      <c r="E3" s="71" t="s">
        <v>7</v>
      </c>
      <c r="F3" s="71" t="s">
        <v>80</v>
      </c>
      <c r="G3" s="71" t="s">
        <v>81</v>
      </c>
      <c r="H3" s="71" t="s">
        <v>81</v>
      </c>
      <c r="I3" s="71"/>
    </row>
    <row r="4" spans="1:9">
      <c r="A4" s="72">
        <v>1</v>
      </c>
      <c r="B4" s="73" t="s">
        <v>12</v>
      </c>
      <c r="C4" s="73" t="s">
        <v>82</v>
      </c>
      <c r="D4" s="73">
        <v>292</v>
      </c>
      <c r="E4" s="74">
        <v>10</v>
      </c>
      <c r="F4" s="69">
        <v>18</v>
      </c>
      <c r="G4" s="74">
        <v>9</v>
      </c>
      <c r="H4" s="74">
        <v>9</v>
      </c>
      <c r="I4" s="85"/>
    </row>
    <row r="5" ht="27" spans="1:9">
      <c r="A5" s="73">
        <v>2</v>
      </c>
      <c r="B5" s="75" t="s">
        <v>8</v>
      </c>
      <c r="C5" s="75" t="s">
        <v>83</v>
      </c>
      <c r="D5" s="76">
        <v>165</v>
      </c>
      <c r="E5" s="69">
        <v>5</v>
      </c>
      <c r="F5" s="77">
        <v>2</v>
      </c>
      <c r="G5" s="69">
        <v>1</v>
      </c>
      <c r="H5" s="69">
        <v>1</v>
      </c>
      <c r="I5" s="85"/>
    </row>
    <row r="6" ht="27" spans="1:9">
      <c r="A6" s="72">
        <v>3</v>
      </c>
      <c r="B6" s="75" t="s">
        <v>8</v>
      </c>
      <c r="C6" s="75" t="s">
        <v>84</v>
      </c>
      <c r="D6" s="76">
        <v>40</v>
      </c>
      <c r="E6" s="69">
        <v>3</v>
      </c>
      <c r="F6" s="74"/>
      <c r="G6" s="69"/>
      <c r="H6" s="69"/>
      <c r="I6" s="85"/>
    </row>
    <row r="7" ht="36" spans="1:9">
      <c r="A7" s="73">
        <v>4</v>
      </c>
      <c r="B7" s="78" t="s">
        <v>85</v>
      </c>
      <c r="C7" s="73" t="s">
        <v>86</v>
      </c>
      <c r="D7" s="76">
        <v>173</v>
      </c>
      <c r="E7" s="69">
        <v>2</v>
      </c>
      <c r="F7" s="69"/>
      <c r="G7" s="69">
        <v>12</v>
      </c>
      <c r="H7" s="69">
        <v>12</v>
      </c>
      <c r="I7" s="85"/>
    </row>
    <row r="8" ht="24" spans="1:9">
      <c r="A8" s="72">
        <v>5</v>
      </c>
      <c r="B8" s="78" t="s">
        <v>14</v>
      </c>
      <c r="C8" s="73" t="s">
        <v>87</v>
      </c>
      <c r="D8" s="76">
        <v>40</v>
      </c>
      <c r="E8" s="69">
        <v>2</v>
      </c>
      <c r="F8" s="69">
        <v>12</v>
      </c>
      <c r="G8" s="69">
        <v>4</v>
      </c>
      <c r="H8" s="69">
        <v>4</v>
      </c>
      <c r="I8" s="85"/>
    </row>
    <row r="9" spans="1:9">
      <c r="A9" s="73">
        <v>6</v>
      </c>
      <c r="B9" s="73" t="s">
        <v>16</v>
      </c>
      <c r="C9" s="73" t="s">
        <v>17</v>
      </c>
      <c r="D9" s="73">
        <v>270</v>
      </c>
      <c r="E9" s="74">
        <v>8</v>
      </c>
      <c r="F9" s="69">
        <v>104</v>
      </c>
      <c r="G9" s="74">
        <v>26</v>
      </c>
      <c r="H9" s="74">
        <v>26</v>
      </c>
      <c r="I9" s="85"/>
    </row>
    <row r="10" spans="1:9">
      <c r="A10" s="72">
        <v>7</v>
      </c>
      <c r="B10" s="73" t="s">
        <v>16</v>
      </c>
      <c r="C10" s="73" t="s">
        <v>88</v>
      </c>
      <c r="D10" s="73">
        <v>140</v>
      </c>
      <c r="E10" s="74">
        <v>4</v>
      </c>
      <c r="F10" s="69">
        <v>32</v>
      </c>
      <c r="G10" s="74">
        <v>8</v>
      </c>
      <c r="H10" s="74">
        <v>8</v>
      </c>
      <c r="I10" s="85"/>
    </row>
    <row r="11" spans="1:9">
      <c r="A11" s="73">
        <v>8</v>
      </c>
      <c r="B11" s="73" t="s">
        <v>89</v>
      </c>
      <c r="C11" s="73" t="s">
        <v>90</v>
      </c>
      <c r="D11" s="76">
        <v>573.34</v>
      </c>
      <c r="E11" s="74">
        <v>20</v>
      </c>
      <c r="F11" s="69">
        <v>120</v>
      </c>
      <c r="G11" s="74">
        <v>38</v>
      </c>
      <c r="H11" s="74">
        <v>38</v>
      </c>
      <c r="I11" s="85"/>
    </row>
    <row r="12" ht="24" spans="1:9">
      <c r="A12" s="72">
        <v>9</v>
      </c>
      <c r="B12" s="78" t="s">
        <v>91</v>
      </c>
      <c r="C12" s="73" t="s">
        <v>92</v>
      </c>
      <c r="D12" s="76">
        <v>153</v>
      </c>
      <c r="E12" s="69">
        <v>10</v>
      </c>
      <c r="F12" s="77">
        <v>10</v>
      </c>
      <c r="G12" s="74">
        <v>10</v>
      </c>
      <c r="H12" s="74">
        <v>10</v>
      </c>
      <c r="I12" s="85"/>
    </row>
    <row r="13" spans="1:9">
      <c r="A13" s="73">
        <v>10</v>
      </c>
      <c r="B13" s="73" t="s">
        <v>93</v>
      </c>
      <c r="C13" s="73" t="s">
        <v>94</v>
      </c>
      <c r="D13" s="76">
        <v>1317.36</v>
      </c>
      <c r="E13" s="74">
        <v>19</v>
      </c>
      <c r="F13" s="69">
        <v>111.56</v>
      </c>
      <c r="G13" s="74">
        <v>44</v>
      </c>
      <c r="H13" s="74">
        <v>44</v>
      </c>
      <c r="I13" s="85"/>
    </row>
    <row r="14" spans="1:9">
      <c r="A14" s="72">
        <v>11</v>
      </c>
      <c r="B14" s="73" t="s">
        <v>93</v>
      </c>
      <c r="C14" s="73" t="s">
        <v>95</v>
      </c>
      <c r="D14" s="76">
        <v>110</v>
      </c>
      <c r="E14" s="74">
        <v>6</v>
      </c>
      <c r="F14" s="69">
        <v>8</v>
      </c>
      <c r="G14" s="74">
        <v>5</v>
      </c>
      <c r="H14" s="74">
        <v>5</v>
      </c>
      <c r="I14" s="85"/>
    </row>
    <row r="15" spans="1:9">
      <c r="A15" s="73">
        <v>12</v>
      </c>
      <c r="B15" s="73" t="s">
        <v>21</v>
      </c>
      <c r="C15" s="73" t="s">
        <v>96</v>
      </c>
      <c r="D15" s="76">
        <v>445</v>
      </c>
      <c r="E15" s="74"/>
      <c r="F15" s="69"/>
      <c r="G15" s="74"/>
      <c r="H15" s="74"/>
      <c r="I15" s="85"/>
    </row>
    <row r="16" spans="1:9">
      <c r="A16" s="72">
        <v>13</v>
      </c>
      <c r="B16" s="73" t="s">
        <v>97</v>
      </c>
      <c r="C16" s="73" t="s">
        <v>98</v>
      </c>
      <c r="D16" s="76">
        <v>1068</v>
      </c>
      <c r="E16" s="74">
        <v>13</v>
      </c>
      <c r="F16" s="69">
        <v>145.5</v>
      </c>
      <c r="G16" s="74">
        <v>52</v>
      </c>
      <c r="H16" s="74">
        <v>52</v>
      </c>
      <c r="I16" s="85"/>
    </row>
    <row r="17" spans="1:9">
      <c r="A17" s="73">
        <v>14</v>
      </c>
      <c r="B17" s="73" t="s">
        <v>99</v>
      </c>
      <c r="C17" s="73" t="s">
        <v>100</v>
      </c>
      <c r="D17" s="76">
        <v>627</v>
      </c>
      <c r="E17" s="74">
        <v>21</v>
      </c>
      <c r="F17" s="69">
        <v>62.5</v>
      </c>
      <c r="G17" s="74">
        <v>25</v>
      </c>
      <c r="H17" s="74">
        <v>25</v>
      </c>
      <c r="I17" s="85"/>
    </row>
    <row r="18" spans="1:9">
      <c r="A18" s="72">
        <v>15</v>
      </c>
      <c r="B18" s="73" t="s">
        <v>101</v>
      </c>
      <c r="C18" s="73" t="s">
        <v>102</v>
      </c>
      <c r="D18" s="76">
        <v>519</v>
      </c>
      <c r="E18" s="74">
        <v>0</v>
      </c>
      <c r="F18" s="69">
        <v>105</v>
      </c>
      <c r="G18" s="74">
        <v>30</v>
      </c>
      <c r="H18" s="74">
        <v>30</v>
      </c>
      <c r="I18" s="85"/>
    </row>
    <row r="19" spans="1:9">
      <c r="A19" s="73">
        <v>16</v>
      </c>
      <c r="B19" s="73" t="s">
        <v>103</v>
      </c>
      <c r="C19" s="73" t="s">
        <v>104</v>
      </c>
      <c r="D19" s="76">
        <v>556</v>
      </c>
      <c r="E19" s="74">
        <v>18</v>
      </c>
      <c r="F19" s="69">
        <v>12</v>
      </c>
      <c r="G19" s="74">
        <v>12</v>
      </c>
      <c r="H19" s="74">
        <v>12</v>
      </c>
      <c r="I19" s="85"/>
    </row>
    <row r="20" spans="1:9">
      <c r="A20" s="72">
        <v>17</v>
      </c>
      <c r="B20" s="73" t="s">
        <v>105</v>
      </c>
      <c r="C20" s="73" t="s">
        <v>96</v>
      </c>
      <c r="D20" s="76">
        <v>510</v>
      </c>
      <c r="E20" s="74">
        <v>0</v>
      </c>
      <c r="F20" s="69">
        <v>25.5</v>
      </c>
      <c r="G20" s="74">
        <v>17</v>
      </c>
      <c r="H20" s="74">
        <v>17</v>
      </c>
      <c r="I20" s="85"/>
    </row>
    <row r="21" spans="1:9">
      <c r="A21" s="73">
        <v>18</v>
      </c>
      <c r="B21" s="73" t="s">
        <v>106</v>
      </c>
      <c r="C21" s="73" t="s">
        <v>96</v>
      </c>
      <c r="D21" s="76">
        <v>464</v>
      </c>
      <c r="E21" s="74">
        <v>0</v>
      </c>
      <c r="F21" s="69">
        <v>22.5</v>
      </c>
      <c r="G21" s="74">
        <v>15</v>
      </c>
      <c r="H21" s="74">
        <v>15</v>
      </c>
      <c r="I21" s="85"/>
    </row>
    <row r="22" spans="1:9">
      <c r="A22" s="72">
        <v>19</v>
      </c>
      <c r="B22" s="73" t="s">
        <v>107</v>
      </c>
      <c r="C22" s="73" t="s">
        <v>108</v>
      </c>
      <c r="D22" s="76">
        <v>372</v>
      </c>
      <c r="E22" s="74">
        <v>15</v>
      </c>
      <c r="F22" s="69">
        <v>15</v>
      </c>
      <c r="G22" s="74">
        <v>15</v>
      </c>
      <c r="H22" s="74">
        <v>15</v>
      </c>
      <c r="I22" s="85"/>
    </row>
    <row r="23" spans="1:9">
      <c r="A23" s="73">
        <v>20</v>
      </c>
      <c r="B23" s="73" t="s">
        <v>109</v>
      </c>
      <c r="C23" s="73" t="s">
        <v>108</v>
      </c>
      <c r="D23" s="76">
        <v>402</v>
      </c>
      <c r="E23" s="74">
        <v>16</v>
      </c>
      <c r="F23" s="69">
        <v>16</v>
      </c>
      <c r="G23" s="74">
        <v>16</v>
      </c>
      <c r="H23" s="74">
        <v>16</v>
      </c>
      <c r="I23" s="85"/>
    </row>
    <row r="24" spans="1:9">
      <c r="A24" s="72">
        <v>21</v>
      </c>
      <c r="B24" s="78" t="s">
        <v>110</v>
      </c>
      <c r="C24" s="73" t="s">
        <v>111</v>
      </c>
      <c r="D24" s="76">
        <v>143</v>
      </c>
      <c r="E24" s="69">
        <v>7</v>
      </c>
      <c r="F24" s="69"/>
      <c r="G24" s="69"/>
      <c r="H24" s="69"/>
      <c r="I24" s="85"/>
    </row>
    <row r="25" spans="1:9">
      <c r="A25" s="73">
        <v>22</v>
      </c>
      <c r="B25" s="78" t="s">
        <v>112</v>
      </c>
      <c r="C25" s="73" t="s">
        <v>113</v>
      </c>
      <c r="D25" s="76">
        <v>143</v>
      </c>
      <c r="E25" s="69">
        <v>7</v>
      </c>
      <c r="F25" s="69"/>
      <c r="G25" s="69"/>
      <c r="H25" s="69"/>
      <c r="I25" s="85"/>
    </row>
    <row r="26" spans="1:9">
      <c r="A26" s="72">
        <v>23</v>
      </c>
      <c r="B26" s="78" t="s">
        <v>114</v>
      </c>
      <c r="C26" s="73" t="s">
        <v>115</v>
      </c>
      <c r="D26" s="76">
        <v>278</v>
      </c>
      <c r="E26" s="69">
        <v>14</v>
      </c>
      <c r="F26" s="69"/>
      <c r="G26" s="69"/>
      <c r="H26" s="69"/>
      <c r="I26" s="85"/>
    </row>
    <row r="27" spans="1:9">
      <c r="A27" s="73">
        <v>24</v>
      </c>
      <c r="B27" s="78" t="s">
        <v>116</v>
      </c>
      <c r="C27" s="73" t="s">
        <v>117</v>
      </c>
      <c r="D27" s="76">
        <v>887</v>
      </c>
      <c r="E27" s="69">
        <v>49</v>
      </c>
      <c r="F27" s="69"/>
      <c r="G27" s="69"/>
      <c r="H27" s="69"/>
      <c r="I27" s="85"/>
    </row>
    <row r="28" spans="1:9">
      <c r="A28" s="72">
        <v>25</v>
      </c>
      <c r="B28" s="78" t="s">
        <v>118</v>
      </c>
      <c r="C28" s="73" t="s">
        <v>119</v>
      </c>
      <c r="D28" s="76">
        <v>177</v>
      </c>
      <c r="E28" s="69">
        <v>8</v>
      </c>
      <c r="F28" s="69"/>
      <c r="G28" s="69"/>
      <c r="H28" s="69"/>
      <c r="I28" s="85"/>
    </row>
    <row r="29" spans="1:9">
      <c r="A29" s="73">
        <v>26</v>
      </c>
      <c r="B29" s="73" t="s">
        <v>25</v>
      </c>
      <c r="C29" s="73" t="s">
        <v>26</v>
      </c>
      <c r="D29" s="76">
        <v>841.17</v>
      </c>
      <c r="E29" s="74">
        <v>27</v>
      </c>
      <c r="F29" s="69">
        <v>262.41</v>
      </c>
      <c r="G29" s="74">
        <v>42</v>
      </c>
      <c r="H29" s="74">
        <v>42</v>
      </c>
      <c r="I29" s="85"/>
    </row>
    <row r="30" spans="1:9">
      <c r="A30" s="72">
        <v>27</v>
      </c>
      <c r="B30" s="73" t="s">
        <v>120</v>
      </c>
      <c r="C30" s="73" t="s">
        <v>121</v>
      </c>
      <c r="D30" s="76">
        <v>395</v>
      </c>
      <c r="E30" s="74">
        <v>13</v>
      </c>
      <c r="F30" s="69">
        <v>37</v>
      </c>
      <c r="G30" s="74">
        <v>13</v>
      </c>
      <c r="H30" s="74">
        <v>13</v>
      </c>
      <c r="I30" s="85"/>
    </row>
    <row r="31" spans="1:9">
      <c r="A31" s="73">
        <v>28</v>
      </c>
      <c r="B31" s="73" t="s">
        <v>122</v>
      </c>
      <c r="C31" s="73" t="s">
        <v>123</v>
      </c>
      <c r="D31" s="76">
        <v>297</v>
      </c>
      <c r="E31" s="69">
        <v>10</v>
      </c>
      <c r="F31" s="69">
        <v>60</v>
      </c>
      <c r="G31" s="69">
        <v>20</v>
      </c>
      <c r="H31" s="69">
        <v>20</v>
      </c>
      <c r="I31" s="85"/>
    </row>
    <row r="32" spans="1:9">
      <c r="A32" s="72">
        <v>29</v>
      </c>
      <c r="B32" s="73" t="s">
        <v>27</v>
      </c>
      <c r="C32" s="73" t="s">
        <v>124</v>
      </c>
      <c r="D32" s="76">
        <v>514</v>
      </c>
      <c r="E32" s="74">
        <v>17</v>
      </c>
      <c r="F32" s="69">
        <v>187</v>
      </c>
      <c r="G32" s="74">
        <v>34</v>
      </c>
      <c r="H32" s="74">
        <v>34</v>
      </c>
      <c r="I32" s="85"/>
    </row>
    <row r="33" spans="1:9">
      <c r="A33" s="73">
        <v>30</v>
      </c>
      <c r="B33" s="73" t="s">
        <v>29</v>
      </c>
      <c r="C33" s="73" t="s">
        <v>125</v>
      </c>
      <c r="D33" s="76">
        <v>1174.63</v>
      </c>
      <c r="E33" s="74">
        <v>43</v>
      </c>
      <c r="F33" s="69">
        <v>444.39</v>
      </c>
      <c r="G33" s="74">
        <v>53</v>
      </c>
      <c r="H33" s="74">
        <v>53</v>
      </c>
      <c r="I33" s="85"/>
    </row>
    <row r="34" spans="1:9">
      <c r="A34" s="72">
        <v>31</v>
      </c>
      <c r="B34" s="73" t="s">
        <v>31</v>
      </c>
      <c r="C34" s="73" t="s">
        <v>126</v>
      </c>
      <c r="D34" s="76">
        <v>216</v>
      </c>
      <c r="E34" s="74">
        <v>9</v>
      </c>
      <c r="F34" s="69">
        <v>77</v>
      </c>
      <c r="G34" s="74">
        <v>14</v>
      </c>
      <c r="H34" s="74">
        <v>14</v>
      </c>
      <c r="I34" s="85"/>
    </row>
    <row r="35" spans="1:9">
      <c r="A35" s="73">
        <v>32</v>
      </c>
      <c r="B35" s="79" t="s">
        <v>63</v>
      </c>
      <c r="C35" s="79" t="s">
        <v>127</v>
      </c>
      <c r="D35" s="80">
        <v>368</v>
      </c>
      <c r="E35" s="74">
        <v>14</v>
      </c>
      <c r="F35" s="69">
        <v>63</v>
      </c>
      <c r="G35" s="74">
        <v>18</v>
      </c>
      <c r="H35" s="74">
        <v>18</v>
      </c>
      <c r="I35" s="85"/>
    </row>
    <row r="36" spans="1:9">
      <c r="A36" s="72">
        <v>33</v>
      </c>
      <c r="B36" s="81" t="s">
        <v>128</v>
      </c>
      <c r="C36" s="81" t="s">
        <v>129</v>
      </c>
      <c r="D36" s="82">
        <v>659.1</v>
      </c>
      <c r="E36" s="74">
        <v>21</v>
      </c>
      <c r="F36" s="69">
        <v>108</v>
      </c>
      <c r="G36" s="74">
        <v>36</v>
      </c>
      <c r="H36" s="74">
        <v>36</v>
      </c>
      <c r="I36" s="85"/>
    </row>
    <row r="37" spans="1:9">
      <c r="A37" s="73">
        <v>34</v>
      </c>
      <c r="B37" s="73" t="s">
        <v>130</v>
      </c>
      <c r="C37" s="73" t="s">
        <v>131</v>
      </c>
      <c r="D37" s="73">
        <v>812.55</v>
      </c>
      <c r="E37" s="74">
        <v>26</v>
      </c>
      <c r="F37" s="69">
        <v>150</v>
      </c>
      <c r="G37" s="74">
        <v>40</v>
      </c>
      <c r="H37" s="74">
        <v>40</v>
      </c>
      <c r="I37" s="85"/>
    </row>
    <row r="38" spans="1:9">
      <c r="A38" s="72">
        <v>35</v>
      </c>
      <c r="B38" s="73" t="s">
        <v>132</v>
      </c>
      <c r="C38" s="73" t="s">
        <v>133</v>
      </c>
      <c r="D38" s="73">
        <v>2572.8</v>
      </c>
      <c r="E38" s="74">
        <v>93</v>
      </c>
      <c r="F38" s="69">
        <v>572</v>
      </c>
      <c r="G38" s="74">
        <v>180</v>
      </c>
      <c r="H38" s="74">
        <v>180</v>
      </c>
      <c r="I38" s="85"/>
    </row>
    <row r="39" spans="1:9">
      <c r="A39" s="73">
        <v>36</v>
      </c>
      <c r="B39" s="73" t="s">
        <v>134</v>
      </c>
      <c r="C39" s="73" t="s">
        <v>135</v>
      </c>
      <c r="D39" s="76">
        <v>426.92</v>
      </c>
      <c r="E39" s="74">
        <v>14</v>
      </c>
      <c r="F39" s="69">
        <v>66</v>
      </c>
      <c r="G39" s="74">
        <v>22</v>
      </c>
      <c r="H39" s="74">
        <v>22</v>
      </c>
      <c r="I39" s="85"/>
    </row>
    <row r="40" spans="1:9">
      <c r="A40" s="72">
        <v>37</v>
      </c>
      <c r="B40" s="73" t="s">
        <v>136</v>
      </c>
      <c r="C40" s="73" t="s">
        <v>137</v>
      </c>
      <c r="D40" s="73">
        <v>438.9</v>
      </c>
      <c r="E40" s="74">
        <v>13</v>
      </c>
      <c r="F40" s="69">
        <v>60</v>
      </c>
      <c r="G40" s="74">
        <v>20</v>
      </c>
      <c r="H40" s="74">
        <v>20</v>
      </c>
      <c r="I40" s="85"/>
    </row>
    <row r="41" spans="1:9">
      <c r="A41" s="73">
        <v>38</v>
      </c>
      <c r="B41" s="75" t="s">
        <v>33</v>
      </c>
      <c r="C41" s="75" t="s">
        <v>138</v>
      </c>
      <c r="D41" s="73">
        <v>100</v>
      </c>
      <c r="E41" s="69">
        <v>4</v>
      </c>
      <c r="F41" s="69">
        <v>24</v>
      </c>
      <c r="G41" s="69">
        <v>8</v>
      </c>
      <c r="H41" s="69">
        <v>8</v>
      </c>
      <c r="I41" s="85"/>
    </row>
    <row r="42" spans="1:9">
      <c r="A42" s="72">
        <v>39</v>
      </c>
      <c r="B42" s="79" t="s">
        <v>139</v>
      </c>
      <c r="C42" s="79" t="s">
        <v>140</v>
      </c>
      <c r="D42" s="80">
        <v>1002.51</v>
      </c>
      <c r="E42" s="74">
        <v>33</v>
      </c>
      <c r="F42" s="69">
        <v>144</v>
      </c>
      <c r="G42" s="74">
        <v>45</v>
      </c>
      <c r="H42" s="74">
        <v>45</v>
      </c>
      <c r="I42" s="85"/>
    </row>
    <row r="43" spans="1:9">
      <c r="A43" s="73">
        <v>40</v>
      </c>
      <c r="B43" s="79" t="s">
        <v>141</v>
      </c>
      <c r="C43" s="79" t="s">
        <v>142</v>
      </c>
      <c r="D43" s="80">
        <v>915.2</v>
      </c>
      <c r="E43" s="74">
        <v>31</v>
      </c>
      <c r="F43" s="69">
        <v>275</v>
      </c>
      <c r="G43" s="74">
        <v>44</v>
      </c>
      <c r="H43" s="74">
        <v>44</v>
      </c>
      <c r="I43" s="85"/>
    </row>
    <row r="44" spans="1:9">
      <c r="A44" s="72">
        <v>41</v>
      </c>
      <c r="B44" s="79" t="s">
        <v>143</v>
      </c>
      <c r="C44" s="79" t="s">
        <v>144</v>
      </c>
      <c r="D44" s="80">
        <v>1292.81</v>
      </c>
      <c r="E44" s="74">
        <v>36</v>
      </c>
      <c r="F44" s="69">
        <v>318</v>
      </c>
      <c r="G44" s="74">
        <v>58</v>
      </c>
      <c r="H44" s="74">
        <v>58</v>
      </c>
      <c r="I44" s="85"/>
    </row>
    <row r="45" spans="1:9">
      <c r="A45" s="73">
        <v>42</v>
      </c>
      <c r="B45" s="79" t="s">
        <v>145</v>
      </c>
      <c r="C45" s="79" t="s">
        <v>146</v>
      </c>
      <c r="D45" s="80">
        <v>971.69</v>
      </c>
      <c r="E45" s="74">
        <v>29</v>
      </c>
      <c r="F45" s="69">
        <v>209</v>
      </c>
      <c r="G45" s="74">
        <v>34</v>
      </c>
      <c r="H45" s="74">
        <v>34</v>
      </c>
      <c r="I45" s="85"/>
    </row>
    <row r="46" spans="1:9">
      <c r="A46" s="72">
        <v>43</v>
      </c>
      <c r="B46" s="83" t="s">
        <v>147</v>
      </c>
      <c r="C46" s="83" t="s">
        <v>148</v>
      </c>
      <c r="D46" s="80">
        <v>167</v>
      </c>
      <c r="E46" s="74">
        <v>3</v>
      </c>
      <c r="F46" s="69">
        <v>0</v>
      </c>
      <c r="G46" s="74">
        <v>0</v>
      </c>
      <c r="H46" s="74">
        <v>0</v>
      </c>
      <c r="I46" s="85"/>
    </row>
    <row r="47" spans="1:9">
      <c r="A47" s="73">
        <v>44</v>
      </c>
      <c r="B47" s="79" t="s">
        <v>149</v>
      </c>
      <c r="C47" s="79" t="s">
        <v>140</v>
      </c>
      <c r="D47" s="80">
        <v>742.79</v>
      </c>
      <c r="E47" s="74">
        <v>22</v>
      </c>
      <c r="F47" s="69">
        <v>212.25</v>
      </c>
      <c r="G47" s="74">
        <v>42</v>
      </c>
      <c r="H47" s="74">
        <v>42</v>
      </c>
      <c r="I47" s="85"/>
    </row>
    <row r="48" spans="1:9">
      <c r="A48" s="72">
        <v>45</v>
      </c>
      <c r="B48" s="79" t="s">
        <v>150</v>
      </c>
      <c r="C48" s="83" t="s">
        <v>151</v>
      </c>
      <c r="D48" s="80">
        <v>684</v>
      </c>
      <c r="E48" s="74">
        <v>30</v>
      </c>
      <c r="F48" s="69">
        <v>240</v>
      </c>
      <c r="G48" s="74">
        <v>33</v>
      </c>
      <c r="H48" s="74">
        <v>33</v>
      </c>
      <c r="I48" s="85"/>
    </row>
    <row r="49" spans="1:9">
      <c r="A49" s="73">
        <v>46</v>
      </c>
      <c r="B49" s="79" t="s">
        <v>47</v>
      </c>
      <c r="C49" s="79" t="s">
        <v>48</v>
      </c>
      <c r="D49" s="80">
        <v>184</v>
      </c>
      <c r="E49" s="74">
        <v>6</v>
      </c>
      <c r="F49" s="69">
        <v>48</v>
      </c>
      <c r="G49" s="74">
        <v>9</v>
      </c>
      <c r="H49" s="74">
        <v>9</v>
      </c>
      <c r="I49" s="85"/>
    </row>
    <row r="50" spans="1:9">
      <c r="A50" s="72">
        <v>47</v>
      </c>
      <c r="B50" s="73" t="s">
        <v>152</v>
      </c>
      <c r="C50" s="73" t="s">
        <v>153</v>
      </c>
      <c r="D50" s="76">
        <v>1384</v>
      </c>
      <c r="E50" s="74">
        <v>39</v>
      </c>
      <c r="F50" s="69">
        <v>312</v>
      </c>
      <c r="G50" s="74">
        <v>78</v>
      </c>
      <c r="H50" s="74">
        <v>78</v>
      </c>
      <c r="I50" s="85"/>
    </row>
    <row r="51" spans="1:9">
      <c r="A51" s="73">
        <v>48</v>
      </c>
      <c r="B51" s="73" t="s">
        <v>154</v>
      </c>
      <c r="C51" s="73" t="s">
        <v>155</v>
      </c>
      <c r="D51" s="76">
        <v>639</v>
      </c>
      <c r="E51" s="74">
        <v>21</v>
      </c>
      <c r="F51" s="69">
        <v>168</v>
      </c>
      <c r="G51" s="74">
        <v>42</v>
      </c>
      <c r="H51" s="74">
        <v>42</v>
      </c>
      <c r="I51" s="85"/>
    </row>
    <row r="52" spans="1:9">
      <c r="A52" s="72">
        <v>49</v>
      </c>
      <c r="B52" s="76" t="s">
        <v>45</v>
      </c>
      <c r="C52" s="73" t="s">
        <v>156</v>
      </c>
      <c r="D52" s="76">
        <v>360</v>
      </c>
      <c r="E52" s="74">
        <v>10</v>
      </c>
      <c r="F52" s="69">
        <v>80</v>
      </c>
      <c r="G52" s="74">
        <v>20</v>
      </c>
      <c r="H52" s="74">
        <v>20</v>
      </c>
      <c r="I52" s="85"/>
    </row>
    <row r="53" spans="1:9">
      <c r="A53" s="73">
        <v>50</v>
      </c>
      <c r="B53" s="79" t="s">
        <v>157</v>
      </c>
      <c r="C53" s="79" t="s">
        <v>158</v>
      </c>
      <c r="D53" s="80">
        <v>597</v>
      </c>
      <c r="E53" s="74">
        <v>20</v>
      </c>
      <c r="F53" s="69">
        <v>180</v>
      </c>
      <c r="G53" s="74">
        <v>40</v>
      </c>
      <c r="H53" s="74">
        <v>40</v>
      </c>
      <c r="I53" s="85"/>
    </row>
    <row r="54" spans="1:9">
      <c r="A54" s="72">
        <v>51</v>
      </c>
      <c r="B54" s="79" t="s">
        <v>159</v>
      </c>
      <c r="C54" s="79" t="s">
        <v>160</v>
      </c>
      <c r="D54" s="80">
        <v>285</v>
      </c>
      <c r="E54" s="74">
        <v>10</v>
      </c>
      <c r="F54" s="69">
        <v>90</v>
      </c>
      <c r="G54" s="74">
        <v>20</v>
      </c>
      <c r="H54" s="74">
        <v>20</v>
      </c>
      <c r="I54" s="85"/>
    </row>
    <row r="55" spans="1:9">
      <c r="A55" s="73">
        <v>52</v>
      </c>
      <c r="B55" s="73" t="s">
        <v>49</v>
      </c>
      <c r="C55" s="73" t="s">
        <v>161</v>
      </c>
      <c r="D55" s="76">
        <v>306</v>
      </c>
      <c r="E55" s="74">
        <v>8</v>
      </c>
      <c r="F55" s="69">
        <v>64</v>
      </c>
      <c r="G55" s="74">
        <v>16</v>
      </c>
      <c r="H55" s="74">
        <v>16</v>
      </c>
      <c r="I55" s="85"/>
    </row>
    <row r="56" spans="1:9">
      <c r="A56" s="72">
        <v>53</v>
      </c>
      <c r="B56" s="73" t="s">
        <v>49</v>
      </c>
      <c r="C56" s="73" t="s">
        <v>162</v>
      </c>
      <c r="D56" s="73">
        <v>2228</v>
      </c>
      <c r="E56" s="74">
        <v>64</v>
      </c>
      <c r="F56" s="69">
        <v>512</v>
      </c>
      <c r="G56" s="74">
        <v>128</v>
      </c>
      <c r="H56" s="74">
        <v>128</v>
      </c>
      <c r="I56" s="85"/>
    </row>
    <row r="57" spans="1:9">
      <c r="A57" s="73">
        <v>54</v>
      </c>
      <c r="B57" s="73" t="s">
        <v>163</v>
      </c>
      <c r="C57" s="73" t="s">
        <v>164</v>
      </c>
      <c r="D57" s="73">
        <v>702</v>
      </c>
      <c r="E57" s="74">
        <v>20</v>
      </c>
      <c r="F57" s="69">
        <v>160</v>
      </c>
      <c r="G57" s="74">
        <v>40</v>
      </c>
      <c r="H57" s="74">
        <v>40</v>
      </c>
      <c r="I57" s="85"/>
    </row>
    <row r="58" spans="1:9">
      <c r="A58" s="72">
        <v>55</v>
      </c>
      <c r="B58" s="73" t="s">
        <v>51</v>
      </c>
      <c r="C58" s="73" t="s">
        <v>165</v>
      </c>
      <c r="D58" s="76">
        <v>587</v>
      </c>
      <c r="E58" s="74">
        <v>20</v>
      </c>
      <c r="F58" s="69">
        <v>160</v>
      </c>
      <c r="G58" s="74">
        <v>40</v>
      </c>
      <c r="H58" s="74">
        <v>40</v>
      </c>
      <c r="I58" s="85"/>
    </row>
    <row r="59" spans="1:9">
      <c r="A59" s="73">
        <v>56</v>
      </c>
      <c r="B59" s="73" t="s">
        <v>53</v>
      </c>
      <c r="C59" s="73" t="s">
        <v>166</v>
      </c>
      <c r="D59" s="76">
        <v>600</v>
      </c>
      <c r="E59" s="74">
        <v>20</v>
      </c>
      <c r="F59" s="69"/>
      <c r="G59" s="74"/>
      <c r="H59" s="74"/>
      <c r="I59" s="85"/>
    </row>
    <row r="60" spans="1:9">
      <c r="A60" s="72">
        <v>57</v>
      </c>
      <c r="B60" s="76" t="s">
        <v>55</v>
      </c>
      <c r="C60" s="73" t="s">
        <v>56</v>
      </c>
      <c r="D60" s="76">
        <v>537.4</v>
      </c>
      <c r="E60" s="74">
        <v>21</v>
      </c>
      <c r="F60" s="69">
        <v>256</v>
      </c>
      <c r="G60" s="74">
        <v>32</v>
      </c>
      <c r="H60" s="74">
        <v>32</v>
      </c>
      <c r="I60" s="85"/>
    </row>
    <row r="61" spans="1:9">
      <c r="A61" s="73">
        <v>58</v>
      </c>
      <c r="B61" s="73" t="s">
        <v>167</v>
      </c>
      <c r="C61" s="73" t="s">
        <v>168</v>
      </c>
      <c r="D61" s="76">
        <v>430</v>
      </c>
      <c r="E61" s="74">
        <v>0</v>
      </c>
      <c r="F61" s="69">
        <v>0</v>
      </c>
      <c r="G61" s="74">
        <v>16</v>
      </c>
      <c r="H61" s="74">
        <v>16</v>
      </c>
      <c r="I61" s="85"/>
    </row>
    <row r="62" spans="1:9">
      <c r="A62" s="72">
        <v>59</v>
      </c>
      <c r="B62" s="84" t="s">
        <v>169</v>
      </c>
      <c r="C62" s="83" t="s">
        <v>170</v>
      </c>
      <c r="D62" s="76">
        <v>1435</v>
      </c>
      <c r="E62" s="74">
        <v>30</v>
      </c>
      <c r="F62" s="69">
        <v>260</v>
      </c>
      <c r="G62" s="74">
        <v>84</v>
      </c>
      <c r="H62" s="74">
        <v>84</v>
      </c>
      <c r="I62" s="85"/>
    </row>
    <row r="63" spans="1:9">
      <c r="A63" s="73">
        <v>60</v>
      </c>
      <c r="B63" s="73" t="s">
        <v>171</v>
      </c>
      <c r="C63" s="73" t="s">
        <v>172</v>
      </c>
      <c r="D63" s="76">
        <v>175</v>
      </c>
      <c r="E63" s="74">
        <v>5</v>
      </c>
      <c r="F63" s="69">
        <v>0</v>
      </c>
      <c r="G63" s="74">
        <v>0</v>
      </c>
      <c r="H63" s="74">
        <v>0</v>
      </c>
      <c r="I63" s="85"/>
    </row>
    <row r="64" spans="1:9">
      <c r="A64" s="72">
        <v>61</v>
      </c>
      <c r="B64" s="73" t="s">
        <v>173</v>
      </c>
      <c r="C64" s="73" t="s">
        <v>174</v>
      </c>
      <c r="D64" s="73">
        <v>294</v>
      </c>
      <c r="E64" s="73">
        <v>6</v>
      </c>
      <c r="F64" s="73">
        <v>66</v>
      </c>
      <c r="G64" s="73">
        <v>6</v>
      </c>
      <c r="H64" s="73">
        <v>6</v>
      </c>
      <c r="I64" s="85"/>
    </row>
    <row r="65" spans="1:9">
      <c r="A65" s="73">
        <v>62</v>
      </c>
      <c r="B65" s="73" t="s">
        <v>173</v>
      </c>
      <c r="C65" s="73" t="s">
        <v>175</v>
      </c>
      <c r="D65" s="73">
        <v>1105</v>
      </c>
      <c r="E65" s="73">
        <v>36</v>
      </c>
      <c r="F65" s="73">
        <v>480</v>
      </c>
      <c r="G65" s="73">
        <v>88</v>
      </c>
      <c r="H65" s="73">
        <v>88</v>
      </c>
      <c r="I65" s="85"/>
    </row>
    <row r="67" spans="4:8">
      <c r="D67" s="10">
        <f>SUM(D4:D66)</f>
        <v>36305.17</v>
      </c>
      <c r="E67" s="10">
        <f>SUM(E4:E66)</f>
        <v>1081</v>
      </c>
      <c r="F67" s="10">
        <f>SUM(F4:F66)</f>
        <v>7166.61</v>
      </c>
      <c r="G67" s="10">
        <f>SUM(G4:G66)</f>
        <v>1754</v>
      </c>
      <c r="H67" s="10">
        <f>SUM(H4:H66)</f>
        <v>1754</v>
      </c>
    </row>
  </sheetData>
  <mergeCells count="4">
    <mergeCell ref="A1:H1"/>
    <mergeCell ref="A2:A3"/>
    <mergeCell ref="B2:B3"/>
    <mergeCell ref="C2:C3"/>
  </mergeCells>
  <pageMargins left="0.25" right="0.25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47"/>
  <sheetViews>
    <sheetView topLeftCell="A37" workbookViewId="0">
      <selection activeCell="C51" sqref="C51"/>
    </sheetView>
  </sheetViews>
  <sheetFormatPr defaultColWidth="9" defaultRowHeight="13.5" outlineLevelCol="6"/>
  <cols>
    <col min="1" max="1" width="5" customWidth="1"/>
    <col min="2" max="2" width="24" customWidth="1"/>
    <col min="3" max="3" width="22.125" customWidth="1"/>
    <col min="5" max="5" width="10.375" customWidth="1"/>
    <col min="7" max="7" width="7" customWidth="1"/>
  </cols>
  <sheetData>
    <row r="1" ht="51" customHeight="1" spans="1:7">
      <c r="A1" s="11" t="s">
        <v>176</v>
      </c>
      <c r="B1" s="11"/>
      <c r="C1" s="11"/>
      <c r="D1" s="11"/>
      <c r="E1" s="11"/>
      <c r="F1" s="11"/>
      <c r="G1" s="11"/>
    </row>
    <row r="2" ht="37.5" customHeight="1" spans="1:7">
      <c r="A2" s="12" t="s">
        <v>177</v>
      </c>
      <c r="B2" s="12" t="s">
        <v>178</v>
      </c>
      <c r="C2" s="12" t="s">
        <v>179</v>
      </c>
      <c r="D2" s="12" t="s">
        <v>180</v>
      </c>
      <c r="E2" s="12" t="s">
        <v>181</v>
      </c>
      <c r="F2" s="12" t="s">
        <v>182</v>
      </c>
      <c r="G2" s="14" t="s">
        <v>183</v>
      </c>
    </row>
    <row r="3" ht="30" customHeight="1" spans="1:7">
      <c r="A3" s="15">
        <v>1</v>
      </c>
      <c r="B3" s="53" t="s">
        <v>184</v>
      </c>
      <c r="C3" s="54" t="s">
        <v>185</v>
      </c>
      <c r="D3" s="55">
        <v>87</v>
      </c>
      <c r="E3" s="55">
        <v>1</v>
      </c>
      <c r="F3" s="55">
        <v>136</v>
      </c>
      <c r="G3" s="55"/>
    </row>
    <row r="4" ht="30" customHeight="1" spans="1:7">
      <c r="A4" s="15">
        <v>2</v>
      </c>
      <c r="B4" s="53" t="s">
        <v>186</v>
      </c>
      <c r="C4" s="54" t="s">
        <v>187</v>
      </c>
      <c r="D4" s="55">
        <v>119</v>
      </c>
      <c r="E4" s="55">
        <v>1</v>
      </c>
      <c r="F4" s="55">
        <v>55</v>
      </c>
      <c r="G4" s="55"/>
    </row>
    <row r="5" ht="30" customHeight="1" spans="1:7">
      <c r="A5" s="15">
        <v>3</v>
      </c>
      <c r="B5" s="56" t="s">
        <v>188</v>
      </c>
      <c r="C5" s="57" t="s">
        <v>189</v>
      </c>
      <c r="D5" s="55">
        <v>32</v>
      </c>
      <c r="E5" s="55">
        <v>1</v>
      </c>
      <c r="F5" s="55">
        <v>64</v>
      </c>
      <c r="G5" s="55"/>
    </row>
    <row r="6" ht="30" customHeight="1" spans="1:7">
      <c r="A6" s="15">
        <v>4</v>
      </c>
      <c r="B6" s="56" t="s">
        <v>190</v>
      </c>
      <c r="C6" s="54" t="s">
        <v>191</v>
      </c>
      <c r="D6" s="55">
        <v>34</v>
      </c>
      <c r="E6" s="55">
        <v>1</v>
      </c>
      <c r="F6" s="55">
        <v>74</v>
      </c>
      <c r="G6" s="55"/>
    </row>
    <row r="7" ht="30" customHeight="1" spans="1:7">
      <c r="A7" s="15">
        <v>5</v>
      </c>
      <c r="B7" s="58" t="s">
        <v>192</v>
      </c>
      <c r="C7" s="54" t="s">
        <v>193</v>
      </c>
      <c r="D7" s="55">
        <v>50</v>
      </c>
      <c r="E7" s="55"/>
      <c r="F7" s="55">
        <v>160</v>
      </c>
      <c r="G7" s="55"/>
    </row>
    <row r="8" ht="30" customHeight="1" spans="1:7">
      <c r="A8" s="15">
        <v>6</v>
      </c>
      <c r="B8" s="53" t="s">
        <v>194</v>
      </c>
      <c r="C8" s="54" t="s">
        <v>195</v>
      </c>
      <c r="D8" s="55">
        <v>123</v>
      </c>
      <c r="E8" s="55">
        <v>1</v>
      </c>
      <c r="F8" s="55">
        <v>400</v>
      </c>
      <c r="G8" s="55"/>
    </row>
    <row r="9" ht="30" customHeight="1" spans="1:7">
      <c r="A9" s="15">
        <v>7</v>
      </c>
      <c r="B9" s="53" t="s">
        <v>196</v>
      </c>
      <c r="C9" s="54" t="s">
        <v>197</v>
      </c>
      <c r="D9" s="55">
        <v>398</v>
      </c>
      <c r="E9" s="55">
        <v>1</v>
      </c>
      <c r="F9" s="55">
        <v>387</v>
      </c>
      <c r="G9" s="55"/>
    </row>
    <row r="10" ht="30" customHeight="1" spans="1:7">
      <c r="A10" s="15">
        <v>8</v>
      </c>
      <c r="B10" s="56" t="s">
        <v>198</v>
      </c>
      <c r="C10" s="54" t="s">
        <v>199</v>
      </c>
      <c r="D10" s="55">
        <v>218</v>
      </c>
      <c r="E10" s="55">
        <v>1</v>
      </c>
      <c r="F10" s="55">
        <v>211</v>
      </c>
      <c r="G10" s="55"/>
    </row>
    <row r="11" ht="30" customHeight="1" spans="1:7">
      <c r="A11" s="15">
        <v>9</v>
      </c>
      <c r="B11" s="53" t="s">
        <v>200</v>
      </c>
      <c r="C11" s="54" t="s">
        <v>201</v>
      </c>
      <c r="D11" s="55">
        <v>120</v>
      </c>
      <c r="E11" s="55">
        <v>1</v>
      </c>
      <c r="F11" s="55">
        <v>180</v>
      </c>
      <c r="G11" s="55"/>
    </row>
    <row r="12" ht="30" customHeight="1" spans="1:7">
      <c r="A12" s="15">
        <v>10</v>
      </c>
      <c r="B12" s="53" t="s">
        <v>202</v>
      </c>
      <c r="C12" s="54" t="s">
        <v>203</v>
      </c>
      <c r="D12" s="55">
        <v>247</v>
      </c>
      <c r="E12" s="55">
        <v>1</v>
      </c>
      <c r="F12" s="55">
        <v>223</v>
      </c>
      <c r="G12" s="55"/>
    </row>
    <row r="13" ht="30" customHeight="1" spans="1:7">
      <c r="A13" s="15">
        <v>11</v>
      </c>
      <c r="B13" s="53" t="s">
        <v>204</v>
      </c>
      <c r="C13" s="54" t="s">
        <v>205</v>
      </c>
      <c r="D13" s="55">
        <v>48</v>
      </c>
      <c r="E13" s="55">
        <v>1</v>
      </c>
      <c r="F13" s="55">
        <v>70</v>
      </c>
      <c r="G13" s="55"/>
    </row>
    <row r="14" ht="30" customHeight="1" spans="1:7">
      <c r="A14" s="15">
        <v>12</v>
      </c>
      <c r="B14" s="58" t="s">
        <v>206</v>
      </c>
      <c r="C14" s="54" t="s">
        <v>207</v>
      </c>
      <c r="D14" s="55">
        <v>117</v>
      </c>
      <c r="E14" s="55">
        <v>1</v>
      </c>
      <c r="F14" s="55">
        <v>210</v>
      </c>
      <c r="G14" s="55"/>
    </row>
    <row r="15" ht="30" customHeight="1" spans="1:7">
      <c r="A15" s="15">
        <v>13</v>
      </c>
      <c r="B15" s="56" t="s">
        <v>208</v>
      </c>
      <c r="C15" s="54" t="s">
        <v>209</v>
      </c>
      <c r="D15" s="55">
        <v>87</v>
      </c>
      <c r="E15" s="55">
        <v>1</v>
      </c>
      <c r="F15" s="55">
        <v>90</v>
      </c>
      <c r="G15" s="55"/>
    </row>
    <row r="16" ht="30" customHeight="1" spans="1:7">
      <c r="A16" s="15">
        <v>14</v>
      </c>
      <c r="B16" s="53" t="s">
        <v>210</v>
      </c>
      <c r="C16" s="54" t="s">
        <v>211</v>
      </c>
      <c r="D16" s="55">
        <v>31</v>
      </c>
      <c r="E16" s="55">
        <v>1</v>
      </c>
      <c r="F16" s="55">
        <v>21</v>
      </c>
      <c r="G16" s="55"/>
    </row>
    <row r="17" ht="30" customHeight="1" spans="1:7">
      <c r="A17" s="15">
        <v>15</v>
      </c>
      <c r="B17" s="53" t="s">
        <v>212</v>
      </c>
      <c r="C17" s="54" t="s">
        <v>213</v>
      </c>
      <c r="D17" s="55">
        <v>211</v>
      </c>
      <c r="E17" s="55">
        <v>1</v>
      </c>
      <c r="F17" s="55">
        <v>161</v>
      </c>
      <c r="G17" s="55"/>
    </row>
    <row r="18" ht="30" customHeight="1" spans="1:7">
      <c r="A18" s="15">
        <v>16</v>
      </c>
      <c r="B18" s="53" t="s">
        <v>214</v>
      </c>
      <c r="C18" s="54" t="s">
        <v>215</v>
      </c>
      <c r="D18" s="55">
        <v>121</v>
      </c>
      <c r="E18" s="55">
        <v>1</v>
      </c>
      <c r="F18" s="55">
        <v>210</v>
      </c>
      <c r="G18" s="55"/>
    </row>
    <row r="19" ht="30" customHeight="1" spans="1:7">
      <c r="A19" s="15">
        <v>17</v>
      </c>
      <c r="B19" s="56" t="s">
        <v>216</v>
      </c>
      <c r="C19" s="59" t="s">
        <v>215</v>
      </c>
      <c r="D19" s="55">
        <v>111</v>
      </c>
      <c r="E19" s="55">
        <v>1</v>
      </c>
      <c r="F19" s="55">
        <v>184</v>
      </c>
      <c r="G19" s="55"/>
    </row>
    <row r="20" ht="30" customHeight="1" spans="1:7">
      <c r="A20" s="15">
        <v>18</v>
      </c>
      <c r="B20" s="56" t="s">
        <v>217</v>
      </c>
      <c r="C20" s="54" t="s">
        <v>218</v>
      </c>
      <c r="D20" s="55">
        <v>271</v>
      </c>
      <c r="E20" s="55">
        <v>1</v>
      </c>
      <c r="F20" s="55">
        <v>334</v>
      </c>
      <c r="G20" s="55"/>
    </row>
    <row r="21" ht="30" customHeight="1" spans="1:7">
      <c r="A21" s="15">
        <v>19</v>
      </c>
      <c r="B21" s="56" t="s">
        <v>219</v>
      </c>
      <c r="C21" s="54" t="s">
        <v>220</v>
      </c>
      <c r="D21" s="55">
        <v>110</v>
      </c>
      <c r="E21" s="55">
        <v>1</v>
      </c>
      <c r="F21" s="55">
        <v>154</v>
      </c>
      <c r="G21" s="55"/>
    </row>
    <row r="22" ht="30" customHeight="1" spans="1:7">
      <c r="A22" s="15">
        <v>20</v>
      </c>
      <c r="B22" s="56" t="s">
        <v>221</v>
      </c>
      <c r="C22" s="54" t="s">
        <v>222</v>
      </c>
      <c r="D22" s="55">
        <v>220</v>
      </c>
      <c r="E22" s="55">
        <v>1</v>
      </c>
      <c r="F22" s="55">
        <v>324</v>
      </c>
      <c r="G22" s="55"/>
    </row>
    <row r="23" ht="30" customHeight="1" spans="1:7">
      <c r="A23" s="15">
        <v>21</v>
      </c>
      <c r="B23" s="56" t="s">
        <v>223</v>
      </c>
      <c r="C23" s="54" t="s">
        <v>224</v>
      </c>
      <c r="D23" s="55">
        <v>228</v>
      </c>
      <c r="E23" s="55">
        <v>1</v>
      </c>
      <c r="F23" s="55">
        <v>319</v>
      </c>
      <c r="G23" s="55"/>
    </row>
    <row r="24" ht="30" customHeight="1" spans="1:7">
      <c r="A24" s="15">
        <v>22</v>
      </c>
      <c r="B24" s="56" t="s">
        <v>225</v>
      </c>
      <c r="C24" s="54" t="s">
        <v>226</v>
      </c>
      <c r="D24" s="55">
        <v>210</v>
      </c>
      <c r="E24" s="55">
        <v>1</v>
      </c>
      <c r="F24" s="55">
        <v>390</v>
      </c>
      <c r="G24" s="55"/>
    </row>
    <row r="25" ht="30" customHeight="1" spans="1:7">
      <c r="A25" s="15">
        <v>23</v>
      </c>
      <c r="B25" s="32" t="s">
        <v>227</v>
      </c>
      <c r="C25" s="54" t="s">
        <v>228</v>
      </c>
      <c r="D25" s="55">
        <v>60</v>
      </c>
      <c r="E25" s="55">
        <v>1</v>
      </c>
      <c r="F25" s="55">
        <v>84</v>
      </c>
      <c r="G25" s="55"/>
    </row>
    <row r="26" ht="30" customHeight="1" spans="1:7">
      <c r="A26" s="15">
        <v>24</v>
      </c>
      <c r="B26" s="56" t="s">
        <v>229</v>
      </c>
      <c r="C26" s="54" t="s">
        <v>230</v>
      </c>
      <c r="D26" s="55">
        <v>220</v>
      </c>
      <c r="E26" s="55">
        <v>1</v>
      </c>
      <c r="F26" s="55">
        <v>308</v>
      </c>
      <c r="G26" s="55"/>
    </row>
    <row r="27" ht="30" customHeight="1" spans="1:7">
      <c r="A27" s="15">
        <v>25</v>
      </c>
      <c r="B27" s="56" t="s">
        <v>231</v>
      </c>
      <c r="C27" s="54" t="s">
        <v>232</v>
      </c>
      <c r="D27" s="55">
        <v>198</v>
      </c>
      <c r="E27" s="55">
        <v>1</v>
      </c>
      <c r="F27" s="55">
        <v>360</v>
      </c>
      <c r="G27" s="55"/>
    </row>
    <row r="28" ht="30" customHeight="1" spans="1:7">
      <c r="A28" s="15">
        <v>26</v>
      </c>
      <c r="B28" s="60" t="s">
        <v>233</v>
      </c>
      <c r="C28" s="57" t="s">
        <v>234</v>
      </c>
      <c r="D28" s="55">
        <v>68</v>
      </c>
      <c r="E28" s="55">
        <v>1</v>
      </c>
      <c r="F28" s="55">
        <v>95</v>
      </c>
      <c r="G28" s="55"/>
    </row>
    <row r="29" ht="30" customHeight="1" spans="1:7">
      <c r="A29" s="15">
        <v>27</v>
      </c>
      <c r="B29" s="56" t="s">
        <v>235</v>
      </c>
      <c r="C29" s="54" t="s">
        <v>236</v>
      </c>
      <c r="D29" s="55">
        <v>188</v>
      </c>
      <c r="E29" s="55">
        <v>1</v>
      </c>
      <c r="F29" s="55">
        <v>258</v>
      </c>
      <c r="G29" s="55"/>
    </row>
    <row r="30" ht="30" customHeight="1" spans="1:7">
      <c r="A30" s="15">
        <v>28</v>
      </c>
      <c r="B30" s="61" t="s">
        <v>237</v>
      </c>
      <c r="C30" s="62" t="s">
        <v>238</v>
      </c>
      <c r="D30" s="63">
        <v>650</v>
      </c>
      <c r="E30" s="55">
        <v>1</v>
      </c>
      <c r="F30" s="63">
        <v>1300</v>
      </c>
      <c r="G30" s="63"/>
    </row>
    <row r="31" ht="30" customHeight="1" spans="1:7">
      <c r="A31" s="15">
        <v>29</v>
      </c>
      <c r="B31" s="64" t="s">
        <v>239</v>
      </c>
      <c r="C31" s="65" t="s">
        <v>240</v>
      </c>
      <c r="D31" s="63">
        <v>403.4</v>
      </c>
      <c r="E31" s="55">
        <v>1</v>
      </c>
      <c r="F31" s="63">
        <v>511</v>
      </c>
      <c r="G31" s="63"/>
    </row>
    <row r="32" ht="30" customHeight="1" spans="1:7">
      <c r="A32" s="15">
        <v>30</v>
      </c>
      <c r="B32" s="64" t="s">
        <v>241</v>
      </c>
      <c r="C32" s="65" t="s">
        <v>242</v>
      </c>
      <c r="D32" s="63">
        <v>411.4</v>
      </c>
      <c r="E32" s="55">
        <v>1</v>
      </c>
      <c r="F32" s="63">
        <v>462.4</v>
      </c>
      <c r="G32" s="63"/>
    </row>
    <row r="33" ht="30" customHeight="1" spans="1:7">
      <c r="A33" s="15">
        <v>31</v>
      </c>
      <c r="B33" s="66" t="s">
        <v>243</v>
      </c>
      <c r="C33" s="65" t="s">
        <v>244</v>
      </c>
      <c r="D33" s="63">
        <v>582</v>
      </c>
      <c r="E33" s="55">
        <v>1</v>
      </c>
      <c r="F33" s="63">
        <v>1600</v>
      </c>
      <c r="G33" s="63"/>
    </row>
    <row r="34" ht="30" customHeight="1" spans="1:7">
      <c r="A34" s="15">
        <v>32</v>
      </c>
      <c r="B34" s="66" t="s">
        <v>245</v>
      </c>
      <c r="C34" s="65" t="s">
        <v>246</v>
      </c>
      <c r="D34" s="63">
        <v>675</v>
      </c>
      <c r="E34" s="55">
        <v>1</v>
      </c>
      <c r="F34" s="63">
        <v>950</v>
      </c>
      <c r="G34" s="63"/>
    </row>
    <row r="35" ht="30" customHeight="1" spans="1:7">
      <c r="A35" s="15">
        <v>33</v>
      </c>
      <c r="B35" s="66" t="s">
        <v>247</v>
      </c>
      <c r="C35" s="65" t="s">
        <v>248</v>
      </c>
      <c r="D35" s="63">
        <v>949.5</v>
      </c>
      <c r="E35" s="55">
        <v>1</v>
      </c>
      <c r="F35" s="63">
        <v>1466.7</v>
      </c>
      <c r="G35" s="63"/>
    </row>
    <row r="36" ht="30" customHeight="1" spans="1:7">
      <c r="A36" s="15">
        <v>34</v>
      </c>
      <c r="B36" s="66" t="s">
        <v>249</v>
      </c>
      <c r="C36" s="65" t="s">
        <v>250</v>
      </c>
      <c r="D36" s="63">
        <v>420</v>
      </c>
      <c r="E36" s="55">
        <v>1</v>
      </c>
      <c r="F36" s="63">
        <v>500</v>
      </c>
      <c r="G36" s="63"/>
    </row>
    <row r="37" ht="30" customHeight="1" spans="1:7">
      <c r="A37" s="15">
        <v>35</v>
      </c>
      <c r="B37" s="66" t="s">
        <v>251</v>
      </c>
      <c r="C37" s="65" t="s">
        <v>252</v>
      </c>
      <c r="D37" s="63">
        <v>420</v>
      </c>
      <c r="E37" s="55">
        <v>1</v>
      </c>
      <c r="F37" s="63">
        <v>500</v>
      </c>
      <c r="G37" s="63"/>
    </row>
    <row r="38" ht="30" customHeight="1" spans="1:7">
      <c r="A38" s="15">
        <v>36</v>
      </c>
      <c r="B38" s="66" t="s">
        <v>253</v>
      </c>
      <c r="C38" s="65" t="s">
        <v>254</v>
      </c>
      <c r="D38" s="63">
        <v>665</v>
      </c>
      <c r="E38" s="55">
        <v>1</v>
      </c>
      <c r="F38" s="63">
        <v>605</v>
      </c>
      <c r="G38" s="63"/>
    </row>
    <row r="39" ht="30" customHeight="1" spans="1:7">
      <c r="A39" s="15">
        <v>37</v>
      </c>
      <c r="B39" s="66" t="s">
        <v>255</v>
      </c>
      <c r="C39" s="65" t="s">
        <v>256</v>
      </c>
      <c r="D39" s="63">
        <v>405.4</v>
      </c>
      <c r="E39" s="55">
        <v>1</v>
      </c>
      <c r="F39" s="63">
        <v>510.5</v>
      </c>
      <c r="G39" s="63"/>
    </row>
    <row r="40" ht="30" customHeight="1" spans="1:7">
      <c r="A40" s="15">
        <v>38</v>
      </c>
      <c r="B40" s="66" t="s">
        <v>257</v>
      </c>
      <c r="C40" s="65" t="s">
        <v>258</v>
      </c>
      <c r="D40" s="63">
        <v>238</v>
      </c>
      <c r="E40" s="55">
        <v>1</v>
      </c>
      <c r="F40" s="63">
        <v>325</v>
      </c>
      <c r="G40" s="63"/>
    </row>
    <row r="41" ht="30" customHeight="1" spans="1:7">
      <c r="A41" s="15">
        <v>39</v>
      </c>
      <c r="B41" s="66" t="s">
        <v>259</v>
      </c>
      <c r="C41" s="65" t="s">
        <v>260</v>
      </c>
      <c r="D41" s="63">
        <v>246</v>
      </c>
      <c r="E41" s="55">
        <v>1</v>
      </c>
      <c r="F41" s="63">
        <v>460</v>
      </c>
      <c r="G41" s="63"/>
    </row>
    <row r="42" ht="30" customHeight="1" spans="1:7">
      <c r="A42" s="15">
        <v>40</v>
      </c>
      <c r="B42" s="66" t="s">
        <v>261</v>
      </c>
      <c r="C42" s="65" t="s">
        <v>262</v>
      </c>
      <c r="D42" s="63">
        <v>240</v>
      </c>
      <c r="E42" s="55">
        <v>1</v>
      </c>
      <c r="F42" s="63">
        <v>395</v>
      </c>
      <c r="G42" s="63"/>
    </row>
    <row r="43" ht="30" customHeight="1" spans="1:7">
      <c r="A43" s="15">
        <v>41</v>
      </c>
      <c r="B43" s="66" t="s">
        <v>263</v>
      </c>
      <c r="C43" s="65" t="s">
        <v>264</v>
      </c>
      <c r="D43" s="63">
        <v>950</v>
      </c>
      <c r="E43" s="55">
        <v>1</v>
      </c>
      <c r="F43" s="63">
        <v>1100</v>
      </c>
      <c r="G43" s="63"/>
    </row>
    <row r="44" ht="30" customHeight="1" spans="1:7">
      <c r="A44" s="15">
        <v>42</v>
      </c>
      <c r="B44" s="66" t="s">
        <v>265</v>
      </c>
      <c r="C44" s="65" t="s">
        <v>266</v>
      </c>
      <c r="D44" s="63">
        <v>629.5</v>
      </c>
      <c r="E44" s="55">
        <v>1</v>
      </c>
      <c r="F44" s="63">
        <v>146.4</v>
      </c>
      <c r="G44" s="63"/>
    </row>
    <row r="45" ht="30" customHeight="1" spans="1:7">
      <c r="A45" s="15">
        <v>43</v>
      </c>
      <c r="B45" s="66" t="s">
        <v>267</v>
      </c>
      <c r="C45" s="65" t="s">
        <v>268</v>
      </c>
      <c r="D45" s="63">
        <v>310</v>
      </c>
      <c r="E45" s="55">
        <v>1</v>
      </c>
      <c r="F45" s="63">
        <v>500</v>
      </c>
      <c r="G45" s="63"/>
    </row>
    <row r="46" ht="18.75" customHeight="1" spans="1:7">
      <c r="A46" s="15"/>
      <c r="B46" s="64"/>
      <c r="C46" s="67"/>
      <c r="D46" s="63"/>
      <c r="E46" s="55"/>
      <c r="F46" s="63"/>
      <c r="G46" s="63"/>
    </row>
    <row r="47" ht="30" customHeight="1" spans="1:7">
      <c r="A47" s="15"/>
      <c r="B47" s="64"/>
      <c r="C47" s="67"/>
      <c r="D47" s="63">
        <f>SUM(D3:D46)</f>
        <v>12122.2</v>
      </c>
      <c r="E47" s="55">
        <f>SUM(E3:E46)</f>
        <v>42</v>
      </c>
      <c r="F47" s="63">
        <f>SUM(F3:F46)</f>
        <v>16794</v>
      </c>
      <c r="G47" s="6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8"/>
  <sheetViews>
    <sheetView workbookViewId="0">
      <selection activeCell="A1" sqref="A1:G1"/>
    </sheetView>
  </sheetViews>
  <sheetFormatPr defaultColWidth="9" defaultRowHeight="13.5" outlineLevelCol="6"/>
  <cols>
    <col min="1" max="1" width="5.5" customWidth="1"/>
    <col min="2" max="2" width="26.625" customWidth="1"/>
    <col min="3" max="3" width="15.625" customWidth="1"/>
    <col min="4" max="4" width="13.375" customWidth="1"/>
    <col min="5" max="5" width="12" customWidth="1"/>
    <col min="6" max="6" width="13" customWidth="1"/>
    <col min="7" max="7" width="6.5" customWidth="1"/>
  </cols>
  <sheetData>
    <row r="1" ht="76.5" customHeight="1" spans="1:7">
      <c r="A1" s="11" t="s">
        <v>269</v>
      </c>
      <c r="B1" s="11"/>
      <c r="C1" s="11"/>
      <c r="D1" s="11"/>
      <c r="E1" s="11"/>
      <c r="F1" s="11"/>
      <c r="G1" s="11"/>
    </row>
    <row r="2" ht="47.25" customHeight="1" spans="1:7">
      <c r="A2" s="12" t="s">
        <v>177</v>
      </c>
      <c r="B2" s="12" t="s">
        <v>178</v>
      </c>
      <c r="C2" s="12" t="s">
        <v>270</v>
      </c>
      <c r="D2" s="12" t="s">
        <v>271</v>
      </c>
      <c r="E2" s="13" t="s">
        <v>181</v>
      </c>
      <c r="F2" s="13" t="s">
        <v>272</v>
      </c>
      <c r="G2" s="14" t="s">
        <v>183</v>
      </c>
    </row>
    <row r="3" ht="35.1" customHeight="1" spans="1:7">
      <c r="A3" s="15">
        <v>1</v>
      </c>
      <c r="B3" s="16" t="s">
        <v>273</v>
      </c>
      <c r="C3" s="17" t="s">
        <v>274</v>
      </c>
      <c r="D3" s="18">
        <v>225.8</v>
      </c>
      <c r="E3" s="19">
        <v>1</v>
      </c>
      <c r="F3" s="20">
        <v>246</v>
      </c>
      <c r="G3" s="20"/>
    </row>
    <row r="4" ht="35.1" customHeight="1" spans="1:7">
      <c r="A4" s="21">
        <v>2</v>
      </c>
      <c r="B4" s="22" t="s">
        <v>275</v>
      </c>
      <c r="C4" s="21" t="s">
        <v>276</v>
      </c>
      <c r="D4" s="23">
        <v>376.2</v>
      </c>
      <c r="E4" s="19">
        <v>2</v>
      </c>
      <c r="F4" s="24">
        <v>447.7</v>
      </c>
      <c r="G4" s="24"/>
    </row>
    <row r="5" ht="50.25" customHeight="1" spans="1:7">
      <c r="A5" s="15">
        <v>3</v>
      </c>
      <c r="B5" s="25" t="s">
        <v>277</v>
      </c>
      <c r="C5" s="26" t="s">
        <v>278</v>
      </c>
      <c r="D5" s="27">
        <v>247.4</v>
      </c>
      <c r="E5" s="28">
        <v>1</v>
      </c>
      <c r="F5" s="24">
        <v>254.1</v>
      </c>
      <c r="G5" s="24"/>
    </row>
    <row r="6" ht="45" customHeight="1" spans="1:7">
      <c r="A6" s="15">
        <v>4</v>
      </c>
      <c r="B6" s="22" t="s">
        <v>279</v>
      </c>
      <c r="C6" s="21" t="s">
        <v>280</v>
      </c>
      <c r="D6" s="23">
        <v>140.5</v>
      </c>
      <c r="E6" s="19">
        <v>2</v>
      </c>
      <c r="F6" s="24">
        <v>226.2</v>
      </c>
      <c r="G6" s="24"/>
    </row>
    <row r="7" ht="35.1" customHeight="1" spans="1:7">
      <c r="A7" s="21">
        <v>5</v>
      </c>
      <c r="B7" s="16" t="s">
        <v>281</v>
      </c>
      <c r="C7" s="17" t="s">
        <v>274</v>
      </c>
      <c r="D7" s="18">
        <v>588.7</v>
      </c>
      <c r="E7" s="19">
        <v>1</v>
      </c>
      <c r="F7" s="20">
        <v>664</v>
      </c>
      <c r="G7" s="20"/>
    </row>
    <row r="8" ht="35.1" customHeight="1" spans="1:7">
      <c r="A8" s="15">
        <v>6</v>
      </c>
      <c r="B8" s="29" t="s">
        <v>282</v>
      </c>
      <c r="C8" s="30" t="s">
        <v>89</v>
      </c>
      <c r="D8" s="31">
        <v>497.5</v>
      </c>
      <c r="E8" s="28">
        <v>1</v>
      </c>
      <c r="F8" s="20">
        <v>423</v>
      </c>
      <c r="G8" s="20"/>
    </row>
    <row r="9" ht="35.1" customHeight="1" spans="1:7">
      <c r="A9" s="15">
        <v>7</v>
      </c>
      <c r="B9" s="29" t="s">
        <v>283</v>
      </c>
      <c r="C9" s="30" t="s">
        <v>284</v>
      </c>
      <c r="D9" s="31">
        <v>572.5</v>
      </c>
      <c r="E9" s="28">
        <v>1</v>
      </c>
      <c r="F9" s="20">
        <v>629.8</v>
      </c>
      <c r="G9" s="20"/>
    </row>
    <row r="10" ht="35.1" customHeight="1" spans="1:7">
      <c r="A10" s="21">
        <v>8</v>
      </c>
      <c r="B10" s="32" t="s">
        <v>285</v>
      </c>
      <c r="C10" s="33" t="s">
        <v>89</v>
      </c>
      <c r="D10" s="34">
        <v>562.96</v>
      </c>
      <c r="E10" s="28">
        <v>1</v>
      </c>
      <c r="F10" s="35">
        <v>573.93</v>
      </c>
      <c r="G10" s="35"/>
    </row>
    <row r="11" ht="42" customHeight="1" spans="1:7">
      <c r="A11" s="15">
        <v>9</v>
      </c>
      <c r="B11" s="36" t="s">
        <v>286</v>
      </c>
      <c r="C11" s="37" t="s">
        <v>274</v>
      </c>
      <c r="D11" s="38">
        <v>98.3</v>
      </c>
      <c r="E11" s="19">
        <v>1</v>
      </c>
      <c r="F11" s="39">
        <v>141.3</v>
      </c>
      <c r="G11" s="39"/>
    </row>
    <row r="12" ht="42" customHeight="1" spans="1:7">
      <c r="A12" s="15">
        <v>10</v>
      </c>
      <c r="B12" s="36" t="s">
        <v>287</v>
      </c>
      <c r="C12" s="37" t="s">
        <v>288</v>
      </c>
      <c r="D12" s="38">
        <v>771.7</v>
      </c>
      <c r="E12" s="19">
        <v>1</v>
      </c>
      <c r="F12" s="39">
        <v>772.9</v>
      </c>
      <c r="G12" s="39"/>
    </row>
    <row r="13" ht="45" customHeight="1" spans="1:7">
      <c r="A13" s="21">
        <v>11</v>
      </c>
      <c r="B13" s="36" t="s">
        <v>289</v>
      </c>
      <c r="C13" s="37" t="s">
        <v>274</v>
      </c>
      <c r="D13" s="38">
        <v>320.5</v>
      </c>
      <c r="E13" s="19">
        <v>1</v>
      </c>
      <c r="F13" s="39">
        <v>253.5</v>
      </c>
      <c r="G13" s="39"/>
    </row>
    <row r="14" ht="43.5" customHeight="1" spans="1:7">
      <c r="A14" s="15">
        <v>12</v>
      </c>
      <c r="B14" s="16" t="s">
        <v>290</v>
      </c>
      <c r="C14" s="17" t="s">
        <v>130</v>
      </c>
      <c r="D14" s="18">
        <v>2057.9</v>
      </c>
      <c r="E14" s="19">
        <v>2</v>
      </c>
      <c r="F14" s="20">
        <v>2593.7</v>
      </c>
      <c r="G14" s="20"/>
    </row>
    <row r="15" ht="35.1" customHeight="1" spans="1:7">
      <c r="A15" s="15">
        <v>13</v>
      </c>
      <c r="B15" s="22" t="s">
        <v>291</v>
      </c>
      <c r="C15" s="21" t="s">
        <v>130</v>
      </c>
      <c r="D15" s="23">
        <v>777.9</v>
      </c>
      <c r="E15" s="19">
        <v>1</v>
      </c>
      <c r="F15" s="24">
        <v>681.2</v>
      </c>
      <c r="G15" s="24"/>
    </row>
    <row r="16" ht="35.1" customHeight="1" spans="1:7">
      <c r="A16" s="21">
        <v>14</v>
      </c>
      <c r="B16" s="22" t="s">
        <v>292</v>
      </c>
      <c r="C16" s="21" t="s">
        <v>130</v>
      </c>
      <c r="D16" s="23">
        <v>677.8</v>
      </c>
      <c r="E16" s="19">
        <v>1</v>
      </c>
      <c r="F16" s="24">
        <v>793</v>
      </c>
      <c r="G16" s="24"/>
    </row>
    <row r="17" ht="44.25" customHeight="1" spans="1:7">
      <c r="A17" s="15">
        <v>15</v>
      </c>
      <c r="B17" s="40" t="s">
        <v>293</v>
      </c>
      <c r="C17" s="41" t="s">
        <v>130</v>
      </c>
      <c r="D17" s="42">
        <v>518</v>
      </c>
      <c r="E17" s="19">
        <v>1</v>
      </c>
      <c r="F17" s="43">
        <v>542.2</v>
      </c>
      <c r="G17" s="43"/>
    </row>
    <row r="18" ht="43.5" customHeight="1" spans="1:7">
      <c r="A18" s="15">
        <v>16</v>
      </c>
      <c r="B18" s="44" t="s">
        <v>294</v>
      </c>
      <c r="C18" s="45" t="s">
        <v>130</v>
      </c>
      <c r="D18" s="46">
        <v>75</v>
      </c>
      <c r="E18" s="19">
        <v>1</v>
      </c>
      <c r="F18" s="47">
        <v>153.2</v>
      </c>
      <c r="G18" s="47"/>
    </row>
    <row r="19" ht="35.1" customHeight="1" spans="1:7">
      <c r="A19" s="21">
        <v>17</v>
      </c>
      <c r="B19" s="40" t="s">
        <v>295</v>
      </c>
      <c r="C19" s="41" t="s">
        <v>130</v>
      </c>
      <c r="D19" s="48">
        <v>53.3</v>
      </c>
      <c r="E19" s="19">
        <v>1</v>
      </c>
      <c r="F19" s="49">
        <v>127</v>
      </c>
      <c r="G19" s="49"/>
    </row>
    <row r="20" ht="47.25" customHeight="1" spans="1:7">
      <c r="A20" s="15">
        <v>18</v>
      </c>
      <c r="B20" s="22" t="s">
        <v>296</v>
      </c>
      <c r="C20" s="21" t="s">
        <v>297</v>
      </c>
      <c r="D20" s="23">
        <v>442.1</v>
      </c>
      <c r="E20" s="19">
        <v>2</v>
      </c>
      <c r="F20" s="24">
        <v>603.6</v>
      </c>
      <c r="G20" s="24"/>
    </row>
    <row r="21" ht="35.1" customHeight="1" spans="1:7">
      <c r="A21" s="15">
        <v>19</v>
      </c>
      <c r="B21" s="40" t="s">
        <v>298</v>
      </c>
      <c r="C21" s="41" t="s">
        <v>128</v>
      </c>
      <c r="D21" s="48">
        <v>576.1</v>
      </c>
      <c r="E21" s="19">
        <v>1</v>
      </c>
      <c r="F21" s="49">
        <v>604.9</v>
      </c>
      <c r="G21" s="49"/>
    </row>
    <row r="22" ht="35.1" customHeight="1" spans="1:7">
      <c r="A22" s="21">
        <v>20</v>
      </c>
      <c r="B22" s="40" t="s">
        <v>299</v>
      </c>
      <c r="C22" s="41" t="s">
        <v>300</v>
      </c>
      <c r="D22" s="48">
        <v>288.3</v>
      </c>
      <c r="E22" s="19">
        <v>2</v>
      </c>
      <c r="F22" s="49">
        <v>123.1</v>
      </c>
      <c r="G22" s="49"/>
    </row>
    <row r="23" ht="67.5" customHeight="1" spans="1:7">
      <c r="A23" s="15">
        <v>21</v>
      </c>
      <c r="B23" s="16" t="s">
        <v>116</v>
      </c>
      <c r="C23" s="17" t="s">
        <v>301</v>
      </c>
      <c r="D23" s="18">
        <v>550.7</v>
      </c>
      <c r="E23" s="19">
        <v>3</v>
      </c>
      <c r="F23" s="20">
        <v>339.1</v>
      </c>
      <c r="G23" s="20"/>
    </row>
    <row r="24" ht="35.1" customHeight="1" spans="1:7">
      <c r="A24" s="15">
        <v>22</v>
      </c>
      <c r="B24" s="16" t="s">
        <v>302</v>
      </c>
      <c r="C24" s="17" t="s">
        <v>303</v>
      </c>
      <c r="D24" s="18">
        <v>178.2</v>
      </c>
      <c r="E24" s="19">
        <v>1</v>
      </c>
      <c r="F24" s="20">
        <v>140.2</v>
      </c>
      <c r="G24" s="20"/>
    </row>
    <row r="25" ht="35.1" customHeight="1" spans="1:7">
      <c r="A25" s="21">
        <v>23</v>
      </c>
      <c r="B25" s="40" t="s">
        <v>304</v>
      </c>
      <c r="C25" s="41" t="s">
        <v>305</v>
      </c>
      <c r="D25" s="42">
        <v>365.9</v>
      </c>
      <c r="E25" s="19">
        <v>2</v>
      </c>
      <c r="F25" s="43">
        <v>384.3</v>
      </c>
      <c r="G25" s="43"/>
    </row>
    <row r="26" ht="35.1" customHeight="1" spans="1:7">
      <c r="A26" s="15">
        <v>24</v>
      </c>
      <c r="B26" s="50" t="s">
        <v>306</v>
      </c>
      <c r="C26" s="51" t="s">
        <v>307</v>
      </c>
      <c r="D26" s="42">
        <v>864</v>
      </c>
      <c r="E26" s="19">
        <v>1</v>
      </c>
      <c r="F26" s="43">
        <v>656</v>
      </c>
      <c r="G26" s="43"/>
    </row>
    <row r="27" customFormat="1" ht="35.1" customHeight="1" spans="1:7">
      <c r="A27" s="15"/>
      <c r="B27" s="52"/>
      <c r="C27" s="52"/>
      <c r="D27" s="42"/>
      <c r="E27" s="19"/>
      <c r="F27" s="43"/>
      <c r="G27" s="43"/>
    </row>
    <row r="28" customFormat="1" ht="35.1" customHeight="1" spans="1:7">
      <c r="A28" s="15"/>
      <c r="B28" s="52"/>
      <c r="C28" s="52"/>
      <c r="D28" s="42">
        <f>SUM(D3:D27)</f>
        <v>11827.26</v>
      </c>
      <c r="E28" s="19">
        <f>SUM(E3:E27)</f>
        <v>32</v>
      </c>
      <c r="F28" s="43">
        <f>SUM(F3:F27)</f>
        <v>12373.93</v>
      </c>
      <c r="G28" s="43"/>
    </row>
  </sheetData>
  <mergeCells count="1">
    <mergeCell ref="A1:G1"/>
  </mergeCells>
  <pageMargins left="0.25" right="0.25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13"/>
  <sheetViews>
    <sheetView tabSelected="1" topLeftCell="A3" workbookViewId="0">
      <selection activeCell="A4" sqref="A4:G4"/>
    </sheetView>
  </sheetViews>
  <sheetFormatPr defaultColWidth="9" defaultRowHeight="13.5" outlineLevelCol="6"/>
  <cols>
    <col min="1" max="1" width="6.75" customWidth="1"/>
    <col min="3" max="3" width="28.125" customWidth="1"/>
    <col min="6" max="6" width="11.75" customWidth="1"/>
  </cols>
  <sheetData>
    <row r="1" ht="69" customHeight="1"/>
    <row r="3" customFormat="1" ht="30" customHeight="1"/>
    <row r="4" ht="49.5" customHeight="1" spans="1:7">
      <c r="A4" s="1" t="s">
        <v>308</v>
      </c>
      <c r="B4" s="1"/>
      <c r="C4" s="1"/>
      <c r="D4" s="1"/>
      <c r="E4" s="1"/>
      <c r="F4" s="1"/>
      <c r="G4" s="1"/>
    </row>
    <row r="5" ht="46.5" customHeight="1" spans="1:7">
      <c r="A5" s="2"/>
      <c r="B5" s="3" t="s">
        <v>309</v>
      </c>
      <c r="C5" s="4"/>
      <c r="D5" s="3" t="s">
        <v>310</v>
      </c>
      <c r="E5" s="5"/>
      <c r="F5" s="4"/>
      <c r="G5" s="6" t="s">
        <v>7</v>
      </c>
    </row>
    <row r="6" ht="35.1" customHeight="1" spans="1:7">
      <c r="A6" s="7">
        <v>1</v>
      </c>
      <c r="B6" s="8" t="s">
        <v>311</v>
      </c>
      <c r="C6" s="4"/>
      <c r="D6" s="8" t="s">
        <v>312</v>
      </c>
      <c r="E6" s="5"/>
      <c r="F6" s="4"/>
      <c r="G6" s="6">
        <v>1</v>
      </c>
    </row>
    <row r="7" ht="35.1" customHeight="1" spans="1:7">
      <c r="A7" s="7">
        <v>2</v>
      </c>
      <c r="B7" s="8" t="s">
        <v>313</v>
      </c>
      <c r="C7" s="4"/>
      <c r="D7" s="8" t="s">
        <v>314</v>
      </c>
      <c r="E7" s="5"/>
      <c r="F7" s="4"/>
      <c r="G7" s="6">
        <v>2</v>
      </c>
    </row>
    <row r="8" ht="35.1" customHeight="1" spans="1:7">
      <c r="A8" s="7">
        <v>3</v>
      </c>
      <c r="B8" s="8" t="s">
        <v>315</v>
      </c>
      <c r="C8" s="4"/>
      <c r="D8" s="8" t="s">
        <v>316</v>
      </c>
      <c r="E8" s="5"/>
      <c r="F8" s="4"/>
      <c r="G8" s="6">
        <v>1</v>
      </c>
    </row>
    <row r="9" ht="35.1" customHeight="1" spans="1:7">
      <c r="A9" s="7">
        <v>4</v>
      </c>
      <c r="B9" s="8" t="s">
        <v>317</v>
      </c>
      <c r="C9" s="4"/>
      <c r="D9" s="8" t="s">
        <v>318</v>
      </c>
      <c r="E9" s="5"/>
      <c r="F9" s="4"/>
      <c r="G9" s="6">
        <v>1</v>
      </c>
    </row>
    <row r="10" ht="35.1" customHeight="1" spans="1:7">
      <c r="A10" s="7">
        <v>5</v>
      </c>
      <c r="B10" s="8" t="s">
        <v>319</v>
      </c>
      <c r="C10" s="4"/>
      <c r="D10" s="8" t="s">
        <v>320</v>
      </c>
      <c r="E10" s="5"/>
      <c r="F10" s="4"/>
      <c r="G10" s="6">
        <v>1</v>
      </c>
    </row>
    <row r="11" ht="32.25" customHeight="1" spans="1:7">
      <c r="A11" s="7">
        <v>6</v>
      </c>
      <c r="B11" s="8" t="s">
        <v>321</v>
      </c>
      <c r="C11" s="4"/>
      <c r="D11" s="8" t="s">
        <v>322</v>
      </c>
      <c r="E11" s="5"/>
      <c r="F11" s="4"/>
      <c r="G11" s="6">
        <v>1</v>
      </c>
    </row>
    <row r="12" spans="7:7">
      <c r="G12" s="9"/>
    </row>
    <row r="13" spans="7:7">
      <c r="G13" s="10">
        <f>SUM(G6:G12)</f>
        <v>7</v>
      </c>
    </row>
  </sheetData>
  <mergeCells count="15"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道路污水</vt:lpstr>
      <vt:lpstr>道路雨水</vt:lpstr>
      <vt:lpstr>事业单位</vt:lpstr>
      <vt:lpstr>小区</vt:lpstr>
      <vt:lpstr>提升泵站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明</cp:lastModifiedBy>
  <dcterms:created xsi:type="dcterms:W3CDTF">2019-09-18T07:30:00Z</dcterms:created>
  <cp:lastPrinted>2024-09-30T08:10:00Z</cp:lastPrinted>
  <dcterms:modified xsi:type="dcterms:W3CDTF">2024-11-25T02:11:25Z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B14DD4BFD2504D6CAE9DF5ADA00D099F_12</vt:lpwstr>
  </property>
  <property fmtid="{D5CDD505-2E9C-101B-9397-08002B2CF9AE}" pid="3" name="KSOProductBuildVer">
    <vt:lpwstr>2052-12.1.0.18912</vt:lpwstr>
  </property>
</Properties>
</file>