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 tabRatio="757" firstSheet="9" activeTab="19"/>
  </bookViews>
  <sheets>
    <sheet name="全部河道汇总" sheetId="38" r:id="rId1"/>
    <sheet name="市管汇总" sheetId="36" r:id="rId2"/>
    <sheet name="区管汇总" sheetId="35" r:id="rId3"/>
    <sheet name="1南横引河" sheetId="1" r:id="rId4"/>
    <sheet name="2北横引河" sheetId="2" r:id="rId5"/>
    <sheet name="3团旺河" sheetId="3" r:id="rId6"/>
    <sheet name="15三条港" sheetId="18" r:id="rId7"/>
    <sheet name="16相见港" sheetId="19" r:id="rId8"/>
    <sheet name="17直河港" sheetId="20" r:id="rId9"/>
    <sheet name="18张涨港" sheetId="21" r:id="rId10"/>
    <sheet name="19堡镇港" sheetId="22" r:id="rId11"/>
    <sheet name="20小漾港" sheetId="23" r:id="rId12"/>
    <sheet name="21四滧港" sheetId="24" r:id="rId13"/>
    <sheet name="22渡港" sheetId="25" r:id="rId14"/>
    <sheet name="23六滧港" sheetId="26" r:id="rId15"/>
    <sheet name="24七滧港" sheetId="27" r:id="rId16"/>
    <sheet name="25八滧港" sheetId="28" r:id="rId17"/>
    <sheet name="26奚家港" sheetId="29" r:id="rId18"/>
    <sheet name="27涨水洪" sheetId="30" r:id="rId19"/>
    <sheet name="28前哨闸河" sheetId="31" r:id="rId20"/>
  </sheets>
  <calcPr calcId="144525"/>
</workbook>
</file>

<file path=xl/sharedStrings.xml><?xml version="1.0" encoding="utf-8"?>
<sst xmlns="http://schemas.openxmlformats.org/spreadsheetml/2006/main" count="2348" uniqueCount="149">
  <si>
    <t xml:space="preserve"> 2023年度崇明区市区管河道设施量调查表（包件1  东部）</t>
  </si>
  <si>
    <t>序号</t>
  </si>
  <si>
    <t>河道名称</t>
  </si>
  <si>
    <t>长度 
（米）</t>
  </si>
  <si>
    <r>
      <rPr>
        <b/>
        <sz val="24"/>
        <color theme="1"/>
        <rFont val="仿宋"/>
        <charset val="134"/>
      </rPr>
      <t>水域面积
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</si>
  <si>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陆域面积  （m</t>
    </r>
    <r>
      <rPr>
        <b/>
        <vertAlign val="superscript"/>
        <sz val="24"/>
        <color indexed="8"/>
        <rFont val="仿宋"/>
        <charset val="134"/>
      </rPr>
      <t>2）</t>
    </r>
  </si>
  <si>
    <t>堤防设施长度（米）</t>
  </si>
  <si>
    <t>附属设施</t>
  </si>
  <si>
    <t>已实施河道绿化情况</t>
  </si>
  <si>
    <t>挺水植物</t>
  </si>
  <si>
    <t>水利桥梁设施</t>
  </si>
  <si>
    <t>备注</t>
  </si>
  <si>
    <t>西、北侧</t>
  </si>
  <si>
    <t>东、南侧</t>
  </si>
  <si>
    <t>小计</t>
  </si>
  <si>
    <t>总计</t>
  </si>
  <si>
    <t>合计</t>
  </si>
  <si>
    <t>座数</t>
  </si>
  <si>
    <r>
      <rPr>
        <b/>
        <sz val="24"/>
        <color theme="1"/>
        <rFont val="仿宋"/>
        <charset val="134"/>
      </rPr>
      <t>面积     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</si>
  <si>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t>直立式-混凝土结构（01）</t>
  </si>
  <si>
    <t>直立式+斜坡式-混凝土结构（02）</t>
  </si>
  <si>
    <t>斜坡式-混凝土结构（03）</t>
  </si>
  <si>
    <t>直立式-干砌块石（04）</t>
  </si>
  <si>
    <t>直立式+斜坡式-干砌块石（05）</t>
  </si>
  <si>
    <t>斜坡式-干砌块石（06）</t>
  </si>
  <si>
    <t>直立式-浆砌块石（07）</t>
  </si>
  <si>
    <t>直立式+斜坡式-浆砌块石（08）</t>
  </si>
  <si>
    <t>斜坡式-浆砌块石（09）</t>
  </si>
  <si>
    <t>直立式-灌砌块石（10）</t>
  </si>
  <si>
    <t>直立式+斜坡式-灌砌块石（11）</t>
  </si>
  <si>
    <t>斜坡式-灌砌块石（12）</t>
  </si>
  <si>
    <t>生态螺母块（13）</t>
  </si>
  <si>
    <t>木桩-常水位以上（14）</t>
  </si>
  <si>
    <t>木桩-常水位以下（15）</t>
  </si>
  <si>
    <t>土堤（16）</t>
  </si>
  <si>
    <t>仿木桩（17）</t>
  </si>
  <si>
    <t>绿化混凝土（18）</t>
  </si>
  <si>
    <t>码头</t>
  </si>
  <si>
    <t>竹板竹桩</t>
  </si>
  <si>
    <t>其他</t>
  </si>
  <si>
    <t>石笼护岸</t>
  </si>
  <si>
    <t>生态膜袋</t>
  </si>
  <si>
    <t>亲水平台</t>
  </si>
  <si>
    <t>防汛通道</t>
  </si>
  <si>
    <t>栏杆/铁链</t>
  </si>
  <si>
    <r>
      <rPr>
        <b/>
        <sz val="24"/>
        <color theme="1"/>
        <rFont val="仿宋"/>
        <charset val="134"/>
      </rPr>
      <t>陆域绿化（m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</si>
  <si>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陆域补绿（m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</si>
  <si>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水域绿化（m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</si>
  <si>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水域补绿（m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</si>
  <si>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t>绿化等级</t>
  </si>
  <si>
    <r>
      <rPr>
        <b/>
        <sz val="24"/>
        <color theme="1"/>
        <rFont val="仿宋"/>
        <charset val="134"/>
      </rPr>
      <t>绿化面积（m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</si>
  <si>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补绿面积（m</t>
    </r>
    <r>
      <rPr>
        <b/>
        <vertAlign val="superscript"/>
        <sz val="24"/>
        <color indexed="8"/>
        <rFont val="仿宋"/>
        <charset val="134"/>
      </rPr>
      <t>2</t>
    </r>
    <r>
      <rPr>
        <b/>
        <sz val="24"/>
        <color indexed="8"/>
        <rFont val="仿宋"/>
        <charset val="134"/>
      </rPr>
      <t>）</t>
    </r>
  </si>
  <si>
    <t>长度</t>
  </si>
  <si>
    <t>面积</t>
  </si>
  <si>
    <t>面积     （m2）</t>
  </si>
  <si>
    <t>市管河道合计</t>
  </si>
  <si>
    <t>三等</t>
  </si>
  <si>
    <t>区管河道合计</t>
  </si>
  <si>
    <t>市区管河道总计</t>
  </si>
  <si>
    <t>2023年度崇明区市区管河道设施量调查表</t>
  </si>
  <si>
    <t>分段</t>
  </si>
  <si>
    <t>市管河道</t>
  </si>
  <si>
    <t>2023年度崇明区市区管河道设施量调查表（区管河道汇总表）</t>
  </si>
  <si>
    <t>区管河道</t>
  </si>
  <si>
    <t>新河港~相见港</t>
  </si>
  <si>
    <t>相见港~三条港</t>
  </si>
  <si>
    <t>三条港~直河港</t>
  </si>
  <si>
    <t>直河港~张涨港</t>
  </si>
  <si>
    <t>张涨港~堡镇港</t>
  </si>
  <si>
    <t>堡镇港~小漾港</t>
  </si>
  <si>
    <t>南横运河东段(小漾港～四滧港)</t>
  </si>
  <si>
    <t>南横运河东段(四滧港～渡港)</t>
  </si>
  <si>
    <t>南横运河东段(渡港～六滧港)</t>
  </si>
  <si>
    <t>南横运河东段(六滧港～七滧港)</t>
  </si>
  <si>
    <t>南横运河东段(七滧港～八滧港)</t>
  </si>
  <si>
    <t>南横运河东段(八滧港～奚家港)</t>
  </si>
  <si>
    <t>南横运河东段(奚家港～团旺河)</t>
  </si>
  <si>
    <t>南横引河</t>
  </si>
  <si>
    <t>护栏、护岸建造年限在5年以内,河道全段通航。</t>
  </si>
  <si>
    <t>注：其他护岸为连锁块护岸</t>
  </si>
  <si>
    <r>
      <rPr>
        <b/>
        <sz val="24"/>
        <color theme="1"/>
        <rFont val="仿宋"/>
        <charset val="134"/>
      </rPr>
      <t>陆域面积  （m</t>
    </r>
    <r>
      <rPr>
        <b/>
        <vertAlign val="superscript"/>
        <sz val="24"/>
        <color rgb="FF000000"/>
        <rFont val="仿宋"/>
        <charset val="134"/>
      </rPr>
      <t>2）</t>
    </r>
  </si>
  <si>
    <r>
      <rPr>
        <b/>
        <sz val="24"/>
        <color theme="1"/>
        <rFont val="仿宋"/>
        <charset val="134"/>
      </rPr>
      <t>面积     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</si>
  <si>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陆域绿化（m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</si>
  <si>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陆域补绿（m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</si>
  <si>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水域绿化（m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</si>
  <si>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水域补绿（m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</si>
  <si>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绿化面积（m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</si>
  <si>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r>
      <rPr>
        <b/>
        <sz val="24"/>
        <color theme="1"/>
        <rFont val="仿宋"/>
        <charset val="134"/>
      </rPr>
      <t>补绿面积（m</t>
    </r>
    <r>
      <rPr>
        <b/>
        <vertAlign val="superscript"/>
        <sz val="24"/>
        <color rgb="FF000000"/>
        <rFont val="仿宋"/>
        <charset val="134"/>
      </rPr>
      <t>2</t>
    </r>
    <r>
      <rPr>
        <b/>
        <sz val="24"/>
        <color rgb="FF000000"/>
        <rFont val="仿宋"/>
        <charset val="134"/>
      </rPr>
      <t>）</t>
    </r>
  </si>
  <si>
    <t>相见港~直河港</t>
  </si>
  <si>
    <t>小漾港~四滧港</t>
  </si>
  <si>
    <t>四滧港~渡港</t>
  </si>
  <si>
    <t>渡港~六滧港</t>
  </si>
  <si>
    <t>六滧港~七滧港</t>
  </si>
  <si>
    <t>七滧港~八滧港</t>
  </si>
  <si>
    <t>八滧港~前哨闸河延伸段</t>
  </si>
  <si>
    <t>前哨闸河延伸段~团旺河</t>
  </si>
  <si>
    <t>北横引河</t>
  </si>
  <si>
    <t>团结沙水闸~南横引河</t>
  </si>
  <si>
    <t>南横引河~北横引河</t>
  </si>
  <si>
    <t>北横引河~北闸</t>
  </si>
  <si>
    <t>团旺河</t>
  </si>
  <si>
    <t>备注：其他护岸类型为联锁块护岸。</t>
  </si>
  <si>
    <t>三条港</t>
  </si>
  <si>
    <t>护岸建造年限在5年以上，河道段不通航。</t>
  </si>
  <si>
    <t>南横引河～北横引河</t>
  </si>
  <si>
    <t>北横引河北</t>
  </si>
  <si>
    <t>相见港</t>
  </si>
  <si>
    <t>北横引河～北湖</t>
  </si>
  <si>
    <t>直河港</t>
  </si>
  <si>
    <t>护栏、护岸建造年限在5年以上，河道段不通航。</t>
  </si>
  <si>
    <t>张涨港</t>
  </si>
  <si>
    <t>南横引河南</t>
  </si>
  <si>
    <t>护岸建造年限在5年以上</t>
  </si>
  <si>
    <t>南横引河至北横引河</t>
  </si>
  <si>
    <t>护岸建造年限在5年以内</t>
  </si>
  <si>
    <t>堡镇港</t>
  </si>
  <si>
    <t>长江南口～长江北口河道全段通航。</t>
  </si>
  <si>
    <t>南横引河以南</t>
  </si>
  <si>
    <t>北横引河以北</t>
  </si>
  <si>
    <t>小漾港</t>
  </si>
  <si>
    <t>护岸建造年限在5年以内，河道段不通航。</t>
  </si>
  <si>
    <t>四滧南闸～南横引河</t>
  </si>
  <si>
    <t>北横引河～四滧北闸</t>
  </si>
  <si>
    <t>四滧港</t>
  </si>
  <si>
    <t>护栏、护岸建造年限在5年以内，长江南口～南横引河河道段通航。</t>
  </si>
  <si>
    <t>南大堤～南横引河</t>
  </si>
  <si>
    <t>渡港</t>
  </si>
  <si>
    <t>南闸～南横引河</t>
  </si>
  <si>
    <t>北横引河～老北闸</t>
  </si>
  <si>
    <t>老北闸～新北闸</t>
  </si>
  <si>
    <t>六滧港</t>
  </si>
  <si>
    <t>护栏、护岸建造年限在5年以上(老北闸～新北闸5年以内），长江南口～长江北口河道段通航(里程15.15KM)。</t>
  </si>
  <si>
    <t xml:space="preserve"> </t>
  </si>
  <si>
    <t>南横引河以南大堤</t>
  </si>
  <si>
    <t>北横引河以北大堤</t>
  </si>
  <si>
    <t>七滧港</t>
  </si>
  <si>
    <t>护栏、护岸建造年限在5年以上，河道全段不通航。</t>
  </si>
  <si>
    <t>八滧港</t>
  </si>
  <si>
    <t>护栏、护岸建造年限在5年以上(北横引河～新北闸5年以内），长江南口～南横引河河道段通航(里程2.07KM)。</t>
  </si>
  <si>
    <t>北横引河-前哨闸河</t>
  </si>
  <si>
    <t>前哨公路-南横引河</t>
  </si>
  <si>
    <t>护栏、护岸建造年限在5年以上</t>
  </si>
  <si>
    <t>南横引河-奚家港南闸</t>
  </si>
  <si>
    <t>奚家港</t>
  </si>
  <si>
    <t>长江南口～南横引河河道段通航。</t>
  </si>
  <si>
    <t>涨水洪</t>
  </si>
  <si>
    <t>护岸建造年限在5年以上,河道段不通航。</t>
  </si>
  <si>
    <t>前哨闸河</t>
  </si>
  <si>
    <t>河道段不通航。</t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</si>
</sst>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177" formatCode="_ \¥* #,##0_ ;_ \¥* \-#,##0_ ;_ \¥* &quot;-&quot;_ ;_ @_ "/>
    <numFmt numFmtId="178" formatCode="_ \¥* #,##0.00_ ;_ \¥* \-#,##0.00_ ;_ \¥* &quot;-&quot;??_ ;_ @_ "/>
    <numFmt numFmtId="179" formatCode="0.0_);[Red]\(0.0\)"/>
    <numFmt numFmtId="180" formatCode="0.00_ "/>
    <numFmt numFmtId="181" formatCode="0_);[Red]\(0\)"/>
    <numFmt numFmtId="182" formatCode="0.00_);[Red]\(0.00\)"/>
  </numFmts>
  <fonts count="55">
    <font>
      <sz val="11"/>
      <color theme="1"/>
      <name val="Tahoma"/>
      <charset val="134"/>
    </font>
    <font>
      <sz val="16"/>
      <color theme="1"/>
      <name val="仿宋"/>
      <charset val="134"/>
    </font>
    <font>
      <b/>
      <sz val="24"/>
      <color theme="1"/>
      <name val="仿宋"/>
      <charset val="134"/>
    </font>
    <font>
      <sz val="24"/>
      <color theme="1"/>
      <name val="仿宋"/>
      <charset val="134"/>
    </font>
    <font>
      <sz val="16"/>
      <color indexed="10"/>
      <name val="仿宋"/>
      <charset val="134"/>
    </font>
    <font>
      <sz val="16"/>
      <color indexed="8"/>
      <name val="仿宋"/>
      <charset val="134"/>
    </font>
    <font>
      <sz val="16"/>
      <name val="仿宋"/>
      <charset val="134"/>
    </font>
    <font>
      <b/>
      <sz val="36"/>
      <color theme="1"/>
      <name val="仿宋"/>
      <charset val="134"/>
    </font>
    <font>
      <b/>
      <sz val="24"/>
      <color rgb="FFFF0000"/>
      <name val="仿宋"/>
      <charset val="134"/>
    </font>
    <font>
      <sz val="16"/>
      <color rgb="FFFF0000"/>
      <name val="仿宋"/>
      <charset val="134"/>
    </font>
    <font>
      <b/>
      <sz val="20"/>
      <color rgb="FFFF0000"/>
      <name val="仿宋"/>
      <charset val="134"/>
    </font>
    <font>
      <sz val="24"/>
      <name val="仿宋"/>
      <charset val="134"/>
    </font>
    <font>
      <b/>
      <sz val="28"/>
      <name val="仿宋"/>
      <charset val="134"/>
    </font>
    <font>
      <sz val="24"/>
      <color rgb="FF000000"/>
      <name val="仿宋"/>
      <charset val="134"/>
    </font>
    <font>
      <b/>
      <sz val="28"/>
      <color theme="1"/>
      <name val="仿宋"/>
      <charset val="134"/>
    </font>
    <font>
      <sz val="28"/>
      <color rgb="FF000000"/>
      <name val="仿宋"/>
      <charset val="134"/>
    </font>
    <font>
      <sz val="24"/>
      <name val="宋体"/>
      <charset val="134"/>
      <scheme val="minor"/>
    </font>
    <font>
      <b/>
      <sz val="24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indexed="10"/>
      <name val="仿宋"/>
      <charset val="134"/>
    </font>
    <font>
      <sz val="24"/>
      <color indexed="8"/>
      <name val="仿宋"/>
      <charset val="134"/>
    </font>
    <font>
      <sz val="24"/>
      <color rgb="FFFF0000"/>
      <name val="仿宋"/>
      <charset val="134"/>
    </font>
    <font>
      <b/>
      <sz val="24"/>
      <name val="仿宋"/>
      <charset val="134"/>
    </font>
    <font>
      <sz val="24"/>
      <color rgb="FF00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4"/>
      <color rgb="FF00B0F0"/>
      <name val="仿宋"/>
      <charset val="134"/>
    </font>
    <font>
      <b/>
      <sz val="24"/>
      <color rgb="FF00B0F0"/>
      <name val="宋体"/>
      <charset val="134"/>
      <scheme val="minor"/>
    </font>
    <font>
      <b/>
      <sz val="24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u/>
      <sz val="7.7"/>
      <color indexed="12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.7"/>
      <color indexed="36"/>
      <name val="Tahoma"/>
      <charset val="134"/>
    </font>
    <font>
      <b/>
      <vertAlign val="superscript"/>
      <sz val="24"/>
      <color indexed="8"/>
      <name val="仿宋"/>
      <charset val="134"/>
    </font>
    <font>
      <b/>
      <sz val="24"/>
      <color indexed="8"/>
      <name val="仿宋"/>
      <charset val="134"/>
    </font>
    <font>
      <b/>
      <vertAlign val="superscript"/>
      <sz val="24"/>
      <color rgb="FF000000"/>
      <name val="仿宋"/>
      <charset val="134"/>
    </font>
    <font>
      <b/>
      <sz val="24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6" fillId="7" borderId="38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3" fillId="6" borderId="39" applyNumberFormat="0" applyFont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2" fillId="5" borderId="41" applyNumberFormat="0" applyAlignment="0" applyProtection="0">
      <alignment vertical="center"/>
    </xf>
    <xf numFmtId="0" fontId="34" fillId="5" borderId="38" applyNumberFormat="0" applyAlignment="0" applyProtection="0">
      <alignment vertical="center"/>
    </xf>
    <xf numFmtId="0" fontId="47" fillId="20" borderId="43" applyNumberFormat="0" applyAlignment="0" applyProtection="0">
      <alignment vertical="center"/>
    </xf>
    <xf numFmtId="177" fontId="40" fillId="0" borderId="0" applyFont="0" applyFill="0" applyBorder="0" applyAlignment="0" applyProtection="0"/>
    <xf numFmtId="0" fontId="39" fillId="13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0" fillId="0" borderId="0">
      <alignment vertical="center"/>
    </xf>
    <xf numFmtId="9" fontId="40" fillId="0" borderId="0" applyFont="0" applyFill="0" applyBorder="0" applyAlignment="0" applyProtection="0"/>
    <xf numFmtId="0" fontId="0" fillId="0" borderId="0">
      <alignment vertical="center"/>
    </xf>
    <xf numFmtId="0" fontId="40" fillId="0" borderId="0">
      <alignment vertical="center"/>
    </xf>
  </cellStyleXfs>
  <cellXfs count="253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4" fillId="0" borderId="0" xfId="55" applyFont="1" applyAlignment="1">
      <alignment horizontal="center" vertical="center"/>
    </xf>
    <xf numFmtId="176" fontId="1" fillId="0" borderId="0" xfId="55" applyNumberFormat="1" applyFont="1" applyAlignment="1">
      <alignment horizontal="center" vertical="center"/>
    </xf>
    <xf numFmtId="0" fontId="5" fillId="0" borderId="0" xfId="55" applyFont="1" applyAlignment="1">
      <alignment horizontal="center" vertical="center"/>
    </xf>
    <xf numFmtId="0" fontId="6" fillId="0" borderId="0" xfId="55" applyFont="1" applyAlignment="1">
      <alignment horizontal="center" vertical="center" wrapText="1"/>
    </xf>
    <xf numFmtId="179" fontId="5" fillId="0" borderId="0" xfId="55" applyNumberFormat="1" applyFont="1" applyAlignment="1">
      <alignment horizontal="center" vertical="center"/>
    </xf>
    <xf numFmtId="180" fontId="5" fillId="0" borderId="0" xfId="55" applyNumberFormat="1" applyFont="1" applyAlignment="1">
      <alignment horizontal="center" vertical="center"/>
    </xf>
    <xf numFmtId="176" fontId="7" fillId="0" borderId="1" xfId="55" applyNumberFormat="1" applyFont="1" applyBorder="1" applyAlignment="1">
      <alignment horizontal="center" vertical="center"/>
    </xf>
    <xf numFmtId="0" fontId="7" fillId="0" borderId="1" xfId="55" applyFont="1" applyBorder="1" applyAlignment="1">
      <alignment horizontal="center" vertical="center"/>
    </xf>
    <xf numFmtId="176" fontId="2" fillId="0" borderId="2" xfId="55" applyNumberFormat="1" applyFont="1" applyBorder="1" applyAlignment="1">
      <alignment horizontal="center" vertical="center" wrapText="1"/>
    </xf>
    <xf numFmtId="176" fontId="2" fillId="0" borderId="3" xfId="55" applyNumberFormat="1" applyFont="1" applyBorder="1" applyAlignment="1">
      <alignment horizontal="center" vertical="center" wrapText="1"/>
    </xf>
    <xf numFmtId="176" fontId="2" fillId="0" borderId="4" xfId="55" applyNumberFormat="1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176" fontId="2" fillId="0" borderId="5" xfId="55" applyNumberFormat="1" applyFont="1" applyBorder="1" applyAlignment="1">
      <alignment horizontal="center" vertical="center" wrapText="1"/>
    </xf>
    <xf numFmtId="0" fontId="2" fillId="0" borderId="6" xfId="55" applyFont="1" applyBorder="1" applyAlignment="1">
      <alignment horizontal="center" vertical="center" wrapText="1"/>
    </xf>
    <xf numFmtId="0" fontId="2" fillId="0" borderId="7" xfId="55" applyFont="1" applyBorder="1" applyAlignment="1">
      <alignment horizontal="center" vertical="center" wrapText="1"/>
    </xf>
    <xf numFmtId="179" fontId="2" fillId="0" borderId="7" xfId="55" applyNumberFormat="1" applyFont="1" applyBorder="1" applyAlignment="1">
      <alignment horizontal="center" vertical="center" wrapText="1"/>
    </xf>
    <xf numFmtId="176" fontId="2" fillId="0" borderId="8" xfId="55" applyNumberFormat="1" applyFont="1" applyBorder="1" applyAlignment="1">
      <alignment horizontal="center" vertical="center" wrapText="1"/>
    </xf>
    <xf numFmtId="176" fontId="2" fillId="0" borderId="9" xfId="55" applyNumberFormat="1" applyFont="1" applyBorder="1" applyAlignment="1">
      <alignment horizontal="center" vertical="center" wrapText="1"/>
    </xf>
    <xf numFmtId="0" fontId="2" fillId="0" borderId="10" xfId="55" applyFont="1" applyBorder="1" applyAlignment="1">
      <alignment horizontal="center" vertical="center" wrapText="1"/>
    </xf>
    <xf numFmtId="0" fontId="2" fillId="0" borderId="11" xfId="55" applyFont="1" applyBorder="1" applyAlignment="1">
      <alignment horizontal="center" vertical="center" wrapText="1"/>
    </xf>
    <xf numFmtId="179" fontId="2" fillId="0" borderId="11" xfId="55" applyNumberFormat="1" applyFont="1" applyBorder="1" applyAlignment="1">
      <alignment horizontal="center" vertical="center" wrapText="1"/>
    </xf>
    <xf numFmtId="176" fontId="3" fillId="0" borderId="12" xfId="55" applyNumberFormat="1" applyFont="1" applyBorder="1" applyAlignment="1">
      <alignment horizontal="center" vertical="center" wrapText="1"/>
    </xf>
    <xf numFmtId="176" fontId="3" fillId="0" borderId="9" xfId="55" applyNumberFormat="1" applyFont="1" applyBorder="1" applyAlignment="1">
      <alignment horizontal="center" vertical="center" wrapText="1"/>
    </xf>
    <xf numFmtId="176" fontId="2" fillId="0" borderId="12" xfId="55" applyNumberFormat="1" applyFont="1" applyBorder="1" applyAlignment="1">
      <alignment horizontal="center" vertical="center" wrapText="1"/>
    </xf>
    <xf numFmtId="176" fontId="2" fillId="0" borderId="13" xfId="55" applyNumberFormat="1" applyFont="1" applyBorder="1" applyAlignment="1">
      <alignment horizontal="center" vertical="center" wrapText="1"/>
    </xf>
    <xf numFmtId="176" fontId="8" fillId="0" borderId="0" xfId="55" applyNumberFormat="1" applyFont="1" applyAlignment="1">
      <alignment horizontal="left" vertical="center"/>
    </xf>
    <xf numFmtId="176" fontId="4" fillId="0" borderId="0" xfId="55" applyNumberFormat="1" applyFont="1" applyAlignment="1">
      <alignment horizontal="center" vertical="center"/>
    </xf>
    <xf numFmtId="176" fontId="9" fillId="0" borderId="0" xfId="55" applyNumberFormat="1" applyFont="1" applyAlignment="1">
      <alignment horizontal="center" vertical="center" wrapText="1"/>
    </xf>
    <xf numFmtId="176" fontId="9" fillId="0" borderId="0" xfId="55" applyNumberFormat="1" applyFont="1" applyAlignment="1">
      <alignment horizontal="center" vertical="center"/>
    </xf>
    <xf numFmtId="176" fontId="1" fillId="0" borderId="0" xfId="55" applyNumberFormat="1" applyFont="1" applyAlignment="1">
      <alignment horizontal="center" vertical="center" wrapText="1"/>
    </xf>
    <xf numFmtId="0" fontId="2" fillId="0" borderId="14" xfId="55" applyFont="1" applyBorder="1" applyAlignment="1">
      <alignment horizontal="center" vertical="center" wrapText="1"/>
    </xf>
    <xf numFmtId="0" fontId="2" fillId="0" borderId="9" xfId="55" applyFont="1" applyBorder="1" applyAlignment="1">
      <alignment horizontal="center" vertical="center" wrapText="1"/>
    </xf>
    <xf numFmtId="0" fontId="2" fillId="0" borderId="15" xfId="55" applyFont="1" applyBorder="1" applyAlignment="1">
      <alignment horizontal="center" vertical="center" wrapText="1"/>
    </xf>
    <xf numFmtId="176" fontId="2" fillId="0" borderId="14" xfId="55" applyNumberFormat="1" applyFont="1" applyBorder="1" applyAlignment="1">
      <alignment horizontal="center" vertical="center" wrapText="1"/>
    </xf>
    <xf numFmtId="176" fontId="2" fillId="0" borderId="16" xfId="55" applyNumberFormat="1" applyFont="1" applyBorder="1" applyAlignment="1">
      <alignment horizontal="center" vertical="center" wrapText="1"/>
    </xf>
    <xf numFmtId="0" fontId="2" fillId="0" borderId="17" xfId="55" applyFont="1" applyBorder="1" applyAlignment="1">
      <alignment horizontal="center" vertical="center" wrapText="1"/>
    </xf>
    <xf numFmtId="0" fontId="2" fillId="0" borderId="18" xfId="55" applyFont="1" applyBorder="1" applyAlignment="1">
      <alignment horizontal="center" vertical="center" wrapText="1"/>
    </xf>
    <xf numFmtId="176" fontId="2" fillId="0" borderId="17" xfId="55" applyNumberFormat="1" applyFont="1" applyBorder="1" applyAlignment="1">
      <alignment horizontal="center" vertical="center" wrapText="1"/>
    </xf>
    <xf numFmtId="176" fontId="10" fillId="0" borderId="0" xfId="55" applyNumberFormat="1" applyFont="1" applyAlignment="1">
      <alignment horizontal="center" vertical="center"/>
    </xf>
    <xf numFmtId="176" fontId="2" fillId="0" borderId="19" xfId="55" applyNumberFormat="1" applyFont="1" applyBorder="1" applyAlignment="1">
      <alignment horizontal="center" vertical="center" wrapText="1"/>
    </xf>
    <xf numFmtId="0" fontId="2" fillId="0" borderId="20" xfId="55" applyFont="1" applyBorder="1" applyAlignment="1">
      <alignment horizontal="center" vertical="center" wrapText="1"/>
    </xf>
    <xf numFmtId="181" fontId="2" fillId="0" borderId="7" xfId="55" applyNumberFormat="1" applyFont="1" applyBorder="1" applyAlignment="1">
      <alignment horizontal="center" vertical="center" wrapText="1"/>
    </xf>
    <xf numFmtId="182" fontId="2" fillId="0" borderId="7" xfId="55" applyNumberFormat="1" applyFont="1" applyBorder="1" applyAlignment="1">
      <alignment horizontal="center" vertical="center" wrapText="1"/>
    </xf>
    <xf numFmtId="181" fontId="2" fillId="0" borderId="11" xfId="55" applyNumberFormat="1" applyFont="1" applyBorder="1" applyAlignment="1">
      <alignment horizontal="center" vertical="center" wrapText="1"/>
    </xf>
    <xf numFmtId="182" fontId="2" fillId="0" borderId="11" xfId="55" applyNumberFormat="1" applyFont="1" applyBorder="1" applyAlignment="1">
      <alignment horizontal="center" vertical="center" wrapText="1"/>
    </xf>
    <xf numFmtId="0" fontId="2" fillId="0" borderId="21" xfId="55" applyFont="1" applyBorder="1" applyAlignment="1">
      <alignment horizontal="center" vertical="center" wrapText="1"/>
    </xf>
    <xf numFmtId="176" fontId="3" fillId="0" borderId="22" xfId="55" applyNumberFormat="1" applyFont="1" applyBorder="1" applyAlignment="1">
      <alignment horizontal="center" vertical="center" wrapText="1"/>
    </xf>
    <xf numFmtId="176" fontId="2" fillId="0" borderId="22" xfId="55" applyNumberFormat="1" applyFont="1" applyBorder="1" applyAlignment="1">
      <alignment horizontal="center" vertical="center" wrapText="1"/>
    </xf>
    <xf numFmtId="179" fontId="1" fillId="0" borderId="0" xfId="55" applyNumberFormat="1" applyFont="1" applyAlignment="1">
      <alignment horizontal="center" vertical="center"/>
    </xf>
    <xf numFmtId="179" fontId="2" fillId="0" borderId="0" xfId="55" applyNumberFormat="1" applyFont="1" applyAlignment="1">
      <alignment horizontal="center" vertical="center" wrapText="1"/>
    </xf>
    <xf numFmtId="179" fontId="3" fillId="0" borderId="0" xfId="55" applyNumberFormat="1" applyFont="1" applyAlignment="1">
      <alignment horizontal="center" vertical="center" wrapText="1"/>
    </xf>
    <xf numFmtId="179" fontId="4" fillId="0" borderId="0" xfId="55" applyNumberFormat="1" applyFont="1" applyAlignment="1">
      <alignment horizontal="center" vertical="center"/>
    </xf>
    <xf numFmtId="179" fontId="6" fillId="0" borderId="0" xfId="55" applyNumberFormat="1" applyFont="1" applyAlignment="1">
      <alignment horizontal="center" vertical="center" wrapText="1"/>
    </xf>
    <xf numFmtId="179" fontId="7" fillId="0" borderId="1" xfId="55" applyNumberFormat="1" applyFont="1" applyBorder="1" applyAlignment="1">
      <alignment horizontal="center" vertical="center"/>
    </xf>
    <xf numFmtId="179" fontId="2" fillId="0" borderId="4" xfId="55" applyNumberFormat="1" applyFont="1" applyBorder="1" applyAlignment="1">
      <alignment horizontal="center" vertical="center" wrapText="1"/>
    </xf>
    <xf numFmtId="179" fontId="2" fillId="0" borderId="6" xfId="55" applyNumberFormat="1" applyFont="1" applyBorder="1" applyAlignment="1">
      <alignment horizontal="center" vertical="center" wrapText="1"/>
    </xf>
    <xf numFmtId="179" fontId="2" fillId="0" borderId="10" xfId="55" applyNumberFormat="1" applyFont="1" applyBorder="1" applyAlignment="1">
      <alignment horizontal="center" vertical="center" wrapText="1"/>
    </xf>
    <xf numFmtId="179" fontId="8" fillId="0" borderId="0" xfId="55" applyNumberFormat="1" applyFont="1" applyAlignment="1">
      <alignment horizontal="left" vertical="center"/>
    </xf>
    <xf numFmtId="179" fontId="9" fillId="0" borderId="0" xfId="55" applyNumberFormat="1" applyFont="1" applyAlignment="1">
      <alignment horizontal="center" vertical="center" wrapText="1"/>
    </xf>
    <xf numFmtId="179" fontId="9" fillId="0" borderId="0" xfId="55" applyNumberFormat="1" applyFont="1" applyAlignment="1">
      <alignment horizontal="center" vertical="center"/>
    </xf>
    <xf numFmtId="179" fontId="1" fillId="0" borderId="0" xfId="55" applyNumberFormat="1" applyFont="1" applyAlignment="1">
      <alignment horizontal="center" vertical="center" wrapText="1"/>
    </xf>
    <xf numFmtId="179" fontId="2" fillId="0" borderId="14" xfId="55" applyNumberFormat="1" applyFont="1" applyBorder="1" applyAlignment="1">
      <alignment horizontal="center" vertical="center" wrapText="1"/>
    </xf>
    <xf numFmtId="179" fontId="2" fillId="0" borderId="9" xfId="55" applyNumberFormat="1" applyFont="1" applyBorder="1" applyAlignment="1">
      <alignment horizontal="center" vertical="center" wrapText="1"/>
    </xf>
    <xf numFmtId="179" fontId="3" fillId="0" borderId="9" xfId="55" applyNumberFormat="1" applyFont="1" applyBorder="1" applyAlignment="1">
      <alignment horizontal="center" vertical="center" wrapText="1"/>
    </xf>
    <xf numFmtId="179" fontId="2" fillId="0" borderId="15" xfId="55" applyNumberFormat="1" applyFont="1" applyBorder="1" applyAlignment="1">
      <alignment horizontal="center" vertical="center" wrapText="1"/>
    </xf>
    <xf numFmtId="179" fontId="2" fillId="0" borderId="17" xfId="55" applyNumberFormat="1" applyFont="1" applyBorder="1" applyAlignment="1">
      <alignment horizontal="center" vertical="center" wrapText="1"/>
    </xf>
    <xf numFmtId="179" fontId="2" fillId="0" borderId="18" xfId="55" applyNumberFormat="1" applyFont="1" applyBorder="1" applyAlignment="1">
      <alignment horizontal="center" vertical="center" wrapText="1"/>
    </xf>
    <xf numFmtId="179" fontId="10" fillId="0" borderId="0" xfId="55" applyNumberFormat="1" applyFont="1" applyAlignment="1">
      <alignment horizontal="center" vertical="center"/>
    </xf>
    <xf numFmtId="179" fontId="2" fillId="0" borderId="20" xfId="55" applyNumberFormat="1" applyFont="1" applyBorder="1" applyAlignment="1">
      <alignment horizontal="center" vertical="center" wrapText="1"/>
    </xf>
    <xf numFmtId="179" fontId="2" fillId="0" borderId="21" xfId="55" applyNumberFormat="1" applyFont="1" applyBorder="1" applyAlignment="1">
      <alignment horizontal="center" vertical="center" wrapText="1"/>
    </xf>
    <xf numFmtId="179" fontId="3" fillId="0" borderId="22" xfId="55" applyNumberFormat="1" applyFont="1" applyBorder="1" applyAlignment="1">
      <alignment horizontal="center" vertical="center" wrapText="1"/>
    </xf>
    <xf numFmtId="176" fontId="2" fillId="0" borderId="23" xfId="55" applyNumberFormat="1" applyFont="1" applyBorder="1" applyAlignment="1">
      <alignment horizontal="center" vertical="center" wrapText="1"/>
    </xf>
    <xf numFmtId="181" fontId="7" fillId="0" borderId="1" xfId="55" applyNumberFormat="1" applyFont="1" applyBorder="1" applyAlignment="1">
      <alignment horizontal="center" vertical="center"/>
    </xf>
    <xf numFmtId="176" fontId="11" fillId="0" borderId="9" xfId="55" applyNumberFormat="1" applyFont="1" applyBorder="1" applyAlignment="1">
      <alignment horizontal="center" vertical="center"/>
    </xf>
    <xf numFmtId="176" fontId="12" fillId="0" borderId="9" xfId="55" applyNumberFormat="1" applyFont="1" applyBorder="1" applyAlignment="1">
      <alignment horizontal="center" vertical="center"/>
    </xf>
    <xf numFmtId="176" fontId="13" fillId="0" borderId="9" xfId="55" applyNumberFormat="1" applyFont="1" applyBorder="1" applyAlignment="1">
      <alignment horizontal="center" vertical="center"/>
    </xf>
    <xf numFmtId="176" fontId="11" fillId="0" borderId="24" xfId="55" applyNumberFormat="1" applyFont="1" applyBorder="1" applyAlignment="1">
      <alignment horizontal="center" vertical="center"/>
    </xf>
    <xf numFmtId="176" fontId="14" fillId="0" borderId="9" xfId="55" applyNumberFormat="1" applyFont="1" applyBorder="1" applyAlignment="1">
      <alignment horizontal="center" vertical="center" wrapText="1"/>
    </xf>
    <xf numFmtId="176" fontId="3" fillId="0" borderId="9" xfId="57" applyNumberFormat="1" applyFont="1" applyBorder="1" applyAlignment="1">
      <alignment horizontal="center" vertical="center" wrapText="1"/>
    </xf>
    <xf numFmtId="176" fontId="3" fillId="0" borderId="13" xfId="55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/>
    </xf>
    <xf numFmtId="176" fontId="15" fillId="0" borderId="26" xfId="0" applyNumberFormat="1" applyFont="1" applyBorder="1" applyAlignment="1">
      <alignment horizontal="center" vertical="center" wrapText="1"/>
    </xf>
    <xf numFmtId="176" fontId="15" fillId="0" borderId="26" xfId="0" applyNumberFormat="1" applyFont="1" applyBorder="1" applyAlignment="1">
      <alignment horizontal="center" vertical="center"/>
    </xf>
    <xf numFmtId="176" fontId="15" fillId="0" borderId="27" xfId="0" applyNumberFormat="1" applyFont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3" fillId="0" borderId="26" xfId="0" applyNumberFormat="1" applyFont="1" applyBorder="1" applyAlignment="1">
      <alignment horizontal="center" vertical="center" wrapText="1"/>
    </xf>
    <xf numFmtId="176" fontId="13" fillId="0" borderId="28" xfId="0" applyNumberFormat="1" applyFont="1" applyBorder="1" applyAlignment="1">
      <alignment horizontal="center" vertical="center" wrapText="1"/>
    </xf>
    <xf numFmtId="176" fontId="14" fillId="0" borderId="22" xfId="55" applyNumberFormat="1" applyFont="1" applyBorder="1" applyAlignment="1">
      <alignment horizontal="center" vertical="center" wrapText="1"/>
    </xf>
    <xf numFmtId="176" fontId="16" fillId="0" borderId="9" xfId="55" applyNumberFormat="1" applyFont="1" applyBorder="1" applyAlignment="1">
      <alignment horizontal="center" vertical="center" wrapText="1"/>
    </xf>
    <xf numFmtId="176" fontId="16" fillId="0" borderId="0" xfId="55" applyNumberFormat="1" applyFont="1" applyAlignment="1">
      <alignment horizontal="center" vertical="center" wrapText="1"/>
    </xf>
    <xf numFmtId="176" fontId="16" fillId="2" borderId="9" xfId="55" applyNumberFormat="1" applyFont="1" applyFill="1" applyBorder="1" applyAlignment="1">
      <alignment horizontal="center" vertical="center" wrapText="1"/>
    </xf>
    <xf numFmtId="176" fontId="17" fillId="0" borderId="9" xfId="55" applyNumberFormat="1" applyFont="1" applyBorder="1" applyAlignment="1">
      <alignment horizontal="center" vertical="center" wrapText="1"/>
    </xf>
    <xf numFmtId="176" fontId="18" fillId="0" borderId="9" xfId="55" applyNumberFormat="1" applyFont="1" applyBorder="1" applyAlignment="1">
      <alignment horizontal="center" vertical="center" wrapText="1"/>
    </xf>
    <xf numFmtId="176" fontId="18" fillId="2" borderId="9" xfId="55" applyNumberFormat="1" applyFont="1" applyFill="1" applyBorder="1" applyAlignment="1">
      <alignment horizontal="center" vertical="center" wrapText="1"/>
    </xf>
    <xf numFmtId="176" fontId="3" fillId="2" borderId="9" xfId="55" applyNumberFormat="1" applyFont="1" applyFill="1" applyBorder="1" applyAlignment="1">
      <alignment horizontal="center" vertical="center" wrapText="1"/>
    </xf>
    <xf numFmtId="176" fontId="11" fillId="0" borderId="22" xfId="55" applyNumberFormat="1" applyFont="1" applyBorder="1" applyAlignment="1">
      <alignment horizontal="center" vertical="center" wrapText="1"/>
    </xf>
    <xf numFmtId="0" fontId="3" fillId="0" borderId="0" xfId="55" applyFont="1" applyAlignment="1">
      <alignment horizontal="center" vertical="center"/>
    </xf>
    <xf numFmtId="0" fontId="19" fillId="0" borderId="0" xfId="55" applyFont="1" applyAlignment="1">
      <alignment horizontal="center" vertical="center"/>
    </xf>
    <xf numFmtId="176" fontId="3" fillId="0" borderId="0" xfId="55" applyNumberFormat="1" applyFont="1" applyAlignment="1">
      <alignment horizontal="center" vertical="center"/>
    </xf>
    <xf numFmtId="0" fontId="20" fillId="0" borderId="0" xfId="55" applyFont="1" applyAlignment="1">
      <alignment horizontal="center" vertical="center"/>
    </xf>
    <xf numFmtId="0" fontId="11" fillId="0" borderId="0" xfId="55" applyFont="1" applyAlignment="1">
      <alignment horizontal="center" vertical="center" wrapText="1"/>
    </xf>
    <xf numFmtId="179" fontId="20" fillId="0" borderId="0" xfId="55" applyNumberFormat="1" applyFont="1" applyAlignment="1">
      <alignment horizontal="center" vertical="center"/>
    </xf>
    <xf numFmtId="180" fontId="20" fillId="0" borderId="0" xfId="55" applyNumberFormat="1" applyFont="1" applyAlignment="1">
      <alignment horizontal="center" vertical="center"/>
    </xf>
    <xf numFmtId="176" fontId="2" fillId="0" borderId="1" xfId="55" applyNumberFormat="1" applyFont="1" applyBorder="1" applyAlignment="1">
      <alignment horizontal="center" vertical="center"/>
    </xf>
    <xf numFmtId="0" fontId="2" fillId="0" borderId="1" xfId="55" applyFont="1" applyBorder="1" applyAlignment="1">
      <alignment horizontal="center" vertical="center"/>
    </xf>
    <xf numFmtId="176" fontId="19" fillId="0" borderId="0" xfId="55" applyNumberFormat="1" applyFont="1" applyAlignment="1">
      <alignment horizontal="center" vertical="center"/>
    </xf>
    <xf numFmtId="176" fontId="21" fillId="0" borderId="0" xfId="55" applyNumberFormat="1" applyFont="1" applyAlignment="1">
      <alignment horizontal="center" vertical="center" wrapText="1"/>
    </xf>
    <xf numFmtId="176" fontId="21" fillId="0" borderId="0" xfId="55" applyNumberFormat="1" applyFont="1" applyAlignment="1">
      <alignment horizontal="center" vertical="center"/>
    </xf>
    <xf numFmtId="176" fontId="3" fillId="0" borderId="0" xfId="55" applyNumberFormat="1" applyFont="1" applyAlignment="1">
      <alignment horizontal="center" vertical="center" wrapText="1"/>
    </xf>
    <xf numFmtId="176" fontId="8" fillId="0" borderId="0" xfId="55" applyNumberFormat="1" applyFont="1" applyAlignment="1">
      <alignment horizontal="center" vertical="center"/>
    </xf>
    <xf numFmtId="0" fontId="1" fillId="0" borderId="0" xfId="55" applyFont="1" applyFill="1" applyAlignment="1">
      <alignment horizontal="center" vertical="center"/>
    </xf>
    <xf numFmtId="0" fontId="2" fillId="0" borderId="0" xfId="55" applyFont="1" applyFill="1" applyAlignment="1">
      <alignment horizontal="center"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0" xfId="55" applyFont="1" applyFill="1" applyAlignment="1">
      <alignment horizontal="center" vertical="center"/>
    </xf>
    <xf numFmtId="176" fontId="1" fillId="0" borderId="0" xfId="55" applyNumberFormat="1" applyFont="1" applyFill="1" applyAlignment="1">
      <alignment horizontal="center" vertical="center"/>
    </xf>
    <xf numFmtId="0" fontId="5" fillId="0" borderId="0" xfId="55" applyFont="1" applyFill="1" applyAlignment="1">
      <alignment horizontal="center" vertical="center"/>
    </xf>
    <xf numFmtId="0" fontId="6" fillId="0" borderId="0" xfId="55" applyFont="1" applyFill="1" applyAlignment="1">
      <alignment horizontal="center" vertical="center" wrapText="1"/>
    </xf>
    <xf numFmtId="179" fontId="5" fillId="0" borderId="0" xfId="55" applyNumberFormat="1" applyFont="1" applyFill="1" applyAlignment="1">
      <alignment horizontal="center" vertical="center"/>
    </xf>
    <xf numFmtId="180" fontId="5" fillId="0" borderId="0" xfId="55" applyNumberFormat="1" applyFont="1" applyFill="1" applyAlignment="1">
      <alignment horizontal="center" vertical="center"/>
    </xf>
    <xf numFmtId="176" fontId="7" fillId="0" borderId="1" xfId="55" applyNumberFormat="1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/>
    </xf>
    <xf numFmtId="176" fontId="2" fillId="0" borderId="2" xfId="55" applyNumberFormat="1" applyFont="1" applyFill="1" applyBorder="1" applyAlignment="1">
      <alignment horizontal="center" vertical="center" wrapText="1"/>
    </xf>
    <xf numFmtId="176" fontId="2" fillId="0" borderId="3" xfId="55" applyNumberFormat="1" applyFont="1" applyFill="1" applyBorder="1" applyAlignment="1">
      <alignment horizontal="center" vertical="center" wrapText="1"/>
    </xf>
    <xf numFmtId="176" fontId="2" fillId="0" borderId="4" xfId="55" applyNumberFormat="1" applyFont="1" applyFill="1" applyBorder="1" applyAlignment="1">
      <alignment horizontal="center" vertical="center" wrapText="1"/>
    </xf>
    <xf numFmtId="0" fontId="2" fillId="0" borderId="4" xfId="55" applyFont="1" applyFill="1" applyBorder="1" applyAlignment="1">
      <alignment horizontal="center" vertical="center" wrapText="1"/>
    </xf>
    <xf numFmtId="176" fontId="2" fillId="0" borderId="5" xfId="55" applyNumberFormat="1" applyFont="1" applyFill="1" applyBorder="1" applyAlignment="1">
      <alignment horizontal="center" vertical="center" wrapText="1"/>
    </xf>
    <xf numFmtId="0" fontId="2" fillId="0" borderId="6" xfId="55" applyFont="1" applyFill="1" applyBorder="1" applyAlignment="1">
      <alignment horizontal="center" vertical="center" wrapText="1"/>
    </xf>
    <xf numFmtId="0" fontId="2" fillId="0" borderId="7" xfId="55" applyFont="1" applyFill="1" applyBorder="1" applyAlignment="1">
      <alignment horizontal="center" vertical="center" wrapText="1"/>
    </xf>
    <xf numFmtId="179" fontId="2" fillId="0" borderId="7" xfId="55" applyNumberFormat="1" applyFont="1" applyFill="1" applyBorder="1" applyAlignment="1">
      <alignment horizontal="center" vertical="center" wrapText="1"/>
    </xf>
    <xf numFmtId="176" fontId="2" fillId="0" borderId="8" xfId="55" applyNumberFormat="1" applyFont="1" applyFill="1" applyBorder="1" applyAlignment="1">
      <alignment horizontal="center" vertical="center" wrapText="1"/>
    </xf>
    <xf numFmtId="176" fontId="2" fillId="0" borderId="9" xfId="55" applyNumberFormat="1" applyFont="1" applyFill="1" applyBorder="1" applyAlignment="1">
      <alignment horizontal="center" vertical="center" wrapText="1"/>
    </xf>
    <xf numFmtId="0" fontId="2" fillId="0" borderId="10" xfId="55" applyFont="1" applyFill="1" applyBorder="1" applyAlignment="1">
      <alignment horizontal="center" vertical="center" wrapText="1"/>
    </xf>
    <xf numFmtId="0" fontId="2" fillId="0" borderId="11" xfId="55" applyFont="1" applyFill="1" applyBorder="1" applyAlignment="1">
      <alignment horizontal="center" vertical="center" wrapText="1"/>
    </xf>
    <xf numFmtId="179" fontId="2" fillId="0" borderId="11" xfId="55" applyNumberFormat="1" applyFont="1" applyFill="1" applyBorder="1" applyAlignment="1">
      <alignment horizontal="center" vertical="center" wrapText="1"/>
    </xf>
    <xf numFmtId="176" fontId="3" fillId="0" borderId="12" xfId="55" applyNumberFormat="1" applyFont="1" applyFill="1" applyBorder="1" applyAlignment="1">
      <alignment horizontal="center" vertical="center" wrapText="1"/>
    </xf>
    <xf numFmtId="176" fontId="22" fillId="0" borderId="9" xfId="55" applyNumberFormat="1" applyFont="1" applyFill="1" applyBorder="1" applyAlignment="1">
      <alignment horizontal="center" vertical="center" wrapText="1"/>
    </xf>
    <xf numFmtId="176" fontId="3" fillId="0" borderId="9" xfId="55" applyNumberFormat="1" applyFont="1" applyFill="1" applyBorder="1" applyAlignment="1">
      <alignment horizontal="center" vertical="center" wrapText="1"/>
    </xf>
    <xf numFmtId="176" fontId="2" fillId="0" borderId="12" xfId="55" applyNumberFormat="1" applyFont="1" applyFill="1" applyBorder="1" applyAlignment="1">
      <alignment horizontal="center" vertical="center" wrapText="1"/>
    </xf>
    <xf numFmtId="176" fontId="22" fillId="0" borderId="13" xfId="55" applyNumberFormat="1" applyFont="1" applyFill="1" applyBorder="1" applyAlignment="1">
      <alignment horizontal="center" vertical="center" wrapText="1"/>
    </xf>
    <xf numFmtId="176" fontId="8" fillId="0" borderId="0" xfId="55" applyNumberFormat="1" applyFont="1" applyFill="1" applyAlignment="1">
      <alignment horizontal="left" vertical="center"/>
    </xf>
    <xf numFmtId="176" fontId="4" fillId="0" borderId="0" xfId="55" applyNumberFormat="1" applyFont="1" applyFill="1" applyAlignment="1">
      <alignment horizontal="center" vertical="center"/>
    </xf>
    <xf numFmtId="176" fontId="9" fillId="0" borderId="0" xfId="55" applyNumberFormat="1" applyFont="1" applyFill="1" applyAlignment="1">
      <alignment horizontal="center" vertical="center" wrapText="1"/>
    </xf>
    <xf numFmtId="176" fontId="9" fillId="0" borderId="0" xfId="55" applyNumberFormat="1" applyFont="1" applyFill="1" applyAlignment="1">
      <alignment horizontal="center" vertical="center"/>
    </xf>
    <xf numFmtId="176" fontId="1" fillId="0" borderId="0" xfId="55" applyNumberFormat="1" applyFont="1" applyFill="1" applyAlignment="1">
      <alignment horizontal="center" vertical="center" wrapText="1"/>
    </xf>
    <xf numFmtId="0" fontId="2" fillId="0" borderId="14" xfId="55" applyFont="1" applyFill="1" applyBorder="1" applyAlignment="1">
      <alignment horizontal="center" vertical="center" wrapText="1"/>
    </xf>
    <xf numFmtId="0" fontId="2" fillId="0" borderId="9" xfId="55" applyFont="1" applyFill="1" applyBorder="1" applyAlignment="1">
      <alignment horizontal="center" vertical="center" wrapText="1"/>
    </xf>
    <xf numFmtId="0" fontId="2" fillId="0" borderId="15" xfId="55" applyFont="1" applyFill="1" applyBorder="1" applyAlignment="1">
      <alignment horizontal="center" vertical="center" wrapText="1"/>
    </xf>
    <xf numFmtId="176" fontId="2" fillId="0" borderId="14" xfId="55" applyNumberFormat="1" applyFont="1" applyFill="1" applyBorder="1" applyAlignment="1">
      <alignment horizontal="center" vertical="center" wrapText="1"/>
    </xf>
    <xf numFmtId="176" fontId="2" fillId="0" borderId="16" xfId="55" applyNumberFormat="1" applyFont="1" applyFill="1" applyBorder="1" applyAlignment="1">
      <alignment horizontal="center" vertical="center" wrapText="1"/>
    </xf>
    <xf numFmtId="0" fontId="2" fillId="0" borderId="17" xfId="55" applyFont="1" applyFill="1" applyBorder="1" applyAlignment="1">
      <alignment horizontal="center" vertical="center" wrapText="1"/>
    </xf>
    <xf numFmtId="0" fontId="2" fillId="0" borderId="18" xfId="55" applyFont="1" applyFill="1" applyBorder="1" applyAlignment="1">
      <alignment horizontal="center" vertical="center" wrapText="1"/>
    </xf>
    <xf numFmtId="176" fontId="2" fillId="0" borderId="17" xfId="55" applyNumberFormat="1" applyFont="1" applyFill="1" applyBorder="1" applyAlignment="1">
      <alignment horizontal="center" vertical="center" wrapText="1"/>
    </xf>
    <xf numFmtId="176" fontId="10" fillId="0" borderId="0" xfId="55" applyNumberFormat="1" applyFont="1" applyFill="1" applyAlignment="1">
      <alignment horizontal="center" vertical="center"/>
    </xf>
    <xf numFmtId="176" fontId="2" fillId="0" borderId="19" xfId="55" applyNumberFormat="1" applyFont="1" applyFill="1" applyBorder="1" applyAlignment="1">
      <alignment horizontal="center" vertical="center" wrapText="1"/>
    </xf>
    <xf numFmtId="0" fontId="2" fillId="0" borderId="20" xfId="55" applyFont="1" applyFill="1" applyBorder="1" applyAlignment="1">
      <alignment horizontal="center" vertical="center" wrapText="1"/>
    </xf>
    <xf numFmtId="181" fontId="2" fillId="0" borderId="7" xfId="55" applyNumberFormat="1" applyFont="1" applyFill="1" applyBorder="1" applyAlignment="1">
      <alignment horizontal="center" vertical="center" wrapText="1"/>
    </xf>
    <xf numFmtId="182" fontId="2" fillId="0" borderId="7" xfId="55" applyNumberFormat="1" applyFont="1" applyFill="1" applyBorder="1" applyAlignment="1">
      <alignment horizontal="center" vertical="center" wrapText="1"/>
    </xf>
    <xf numFmtId="181" fontId="2" fillId="0" borderId="11" xfId="55" applyNumberFormat="1" applyFont="1" applyFill="1" applyBorder="1" applyAlignment="1">
      <alignment horizontal="center" vertical="center" wrapText="1"/>
    </xf>
    <xf numFmtId="182" fontId="2" fillId="0" borderId="11" xfId="55" applyNumberFormat="1" applyFont="1" applyFill="1" applyBorder="1" applyAlignment="1">
      <alignment horizontal="center" vertical="center" wrapText="1"/>
    </xf>
    <xf numFmtId="0" fontId="2" fillId="0" borderId="21" xfId="55" applyFont="1" applyFill="1" applyBorder="1" applyAlignment="1">
      <alignment horizontal="center" vertical="center" wrapText="1"/>
    </xf>
    <xf numFmtId="176" fontId="3" fillId="0" borderId="22" xfId="55" applyNumberFormat="1" applyFont="1" applyFill="1" applyBorder="1" applyAlignment="1">
      <alignment horizontal="center" vertical="center" wrapText="1"/>
    </xf>
    <xf numFmtId="176" fontId="2" fillId="0" borderId="22" xfId="55" applyNumberFormat="1" applyFont="1" applyFill="1" applyBorder="1" applyAlignment="1">
      <alignment horizontal="center" vertical="center" wrapText="1"/>
    </xf>
    <xf numFmtId="179" fontId="3" fillId="2" borderId="0" xfId="55" applyNumberFormat="1" applyFont="1" applyFill="1" applyAlignment="1">
      <alignment horizontal="center" vertical="center" wrapText="1"/>
    </xf>
    <xf numFmtId="176" fontId="3" fillId="2" borderId="12" xfId="55" applyNumberFormat="1" applyFont="1" applyFill="1" applyBorder="1" applyAlignment="1">
      <alignment horizontal="center" vertical="center" wrapText="1"/>
    </xf>
    <xf numFmtId="176" fontId="11" fillId="2" borderId="9" xfId="55" applyNumberFormat="1" applyFont="1" applyFill="1" applyBorder="1" applyAlignment="1">
      <alignment horizontal="center" vertical="center" wrapText="1"/>
    </xf>
    <xf numFmtId="176" fontId="11" fillId="0" borderId="9" xfId="55" applyNumberFormat="1" applyFont="1" applyBorder="1" applyAlignment="1">
      <alignment horizontal="center" vertical="center" wrapText="1"/>
    </xf>
    <xf numFmtId="176" fontId="2" fillId="0" borderId="29" xfId="55" applyNumberFormat="1" applyFont="1" applyBorder="1" applyAlignment="1">
      <alignment horizontal="center" vertical="center" wrapText="1"/>
    </xf>
    <xf numFmtId="176" fontId="22" fillId="0" borderId="30" xfId="55" applyNumberFormat="1" applyFont="1" applyBorder="1" applyAlignment="1">
      <alignment horizontal="center" vertical="center" wrapText="1"/>
    </xf>
    <xf numFmtId="176" fontId="2" fillId="0" borderId="30" xfId="55" applyNumberFormat="1" applyFont="1" applyBorder="1" applyAlignment="1">
      <alignment horizontal="center" vertical="center" wrapText="1"/>
    </xf>
    <xf numFmtId="176" fontId="2" fillId="0" borderId="0" xfId="55" applyNumberFormat="1" applyFont="1" applyAlignment="1">
      <alignment horizontal="center" vertical="center" wrapText="1"/>
    </xf>
    <xf numFmtId="176" fontId="3" fillId="2" borderId="22" xfId="55" applyNumberFormat="1" applyFont="1" applyFill="1" applyBorder="1" applyAlignment="1">
      <alignment horizontal="center" vertical="center" wrapText="1"/>
    </xf>
    <xf numFmtId="176" fontId="3" fillId="2" borderId="0" xfId="55" applyNumberFormat="1" applyFont="1" applyFill="1" applyAlignment="1">
      <alignment horizontal="center" vertical="center" wrapText="1"/>
    </xf>
    <xf numFmtId="176" fontId="3" fillId="0" borderId="31" xfId="55" applyNumberFormat="1" applyFont="1" applyBorder="1" applyAlignment="1">
      <alignment horizontal="center" vertical="center" wrapText="1"/>
    </xf>
    <xf numFmtId="176" fontId="2" fillId="0" borderId="0" xfId="55" applyNumberFormat="1" applyFont="1" applyFill="1" applyAlignment="1">
      <alignment horizontal="center" vertical="center" wrapText="1"/>
    </xf>
    <xf numFmtId="176" fontId="3" fillId="0" borderId="0" xfId="55" applyNumberFormat="1" applyFont="1" applyFill="1" applyAlignment="1">
      <alignment horizontal="center" vertical="center" wrapText="1"/>
    </xf>
    <xf numFmtId="179" fontId="3" fillId="0" borderId="0" xfId="55" applyNumberFormat="1" applyFont="1" applyFill="1" applyAlignment="1">
      <alignment horizontal="center" vertical="center" wrapText="1"/>
    </xf>
    <xf numFmtId="179" fontId="2" fillId="0" borderId="0" xfId="55" applyNumberFormat="1" applyFont="1" applyFill="1" applyAlignment="1">
      <alignment horizontal="center" vertical="center" wrapText="1"/>
    </xf>
    <xf numFmtId="179" fontId="6" fillId="0" borderId="0" xfId="55" applyNumberFormat="1" applyFont="1" applyFill="1" applyAlignment="1">
      <alignment horizontal="center" vertical="center" wrapText="1"/>
    </xf>
    <xf numFmtId="179" fontId="4" fillId="0" borderId="0" xfId="55" applyNumberFormat="1" applyFont="1" applyFill="1" applyAlignment="1">
      <alignment horizontal="center" vertical="center"/>
    </xf>
    <xf numFmtId="179" fontId="7" fillId="0" borderId="1" xfId="55" applyNumberFormat="1" applyFont="1" applyFill="1" applyBorder="1" applyAlignment="1">
      <alignment horizontal="center" vertical="center"/>
    </xf>
    <xf numFmtId="179" fontId="2" fillId="0" borderId="4" xfId="55" applyNumberFormat="1" applyFont="1" applyFill="1" applyBorder="1" applyAlignment="1">
      <alignment horizontal="center" vertical="center" wrapText="1"/>
    </xf>
    <xf numFmtId="179" fontId="2" fillId="0" borderId="6" xfId="55" applyNumberFormat="1" applyFont="1" applyFill="1" applyBorder="1" applyAlignment="1">
      <alignment horizontal="center" vertical="center" wrapText="1"/>
    </xf>
    <xf numFmtId="179" fontId="2" fillId="0" borderId="10" xfId="55" applyNumberFormat="1" applyFont="1" applyFill="1" applyBorder="1" applyAlignment="1">
      <alignment horizontal="center" vertical="center" wrapText="1"/>
    </xf>
    <xf numFmtId="176" fontId="11" fillId="0" borderId="9" xfId="58" applyNumberFormat="1" applyFont="1" applyFill="1" applyBorder="1" applyAlignment="1">
      <alignment horizontal="center" vertical="center" wrapText="1"/>
    </xf>
    <xf numFmtId="176" fontId="11" fillId="0" borderId="8" xfId="55" applyNumberFormat="1" applyFont="1" applyFill="1" applyBorder="1" applyAlignment="1">
      <alignment horizontal="center" vertical="center" wrapText="1"/>
    </xf>
    <xf numFmtId="176" fontId="13" fillId="0" borderId="8" xfId="55" applyNumberFormat="1" applyFont="1" applyFill="1" applyBorder="1" applyAlignment="1">
      <alignment horizontal="center" vertical="center"/>
    </xf>
    <xf numFmtId="176" fontId="2" fillId="0" borderId="32" xfId="55" applyNumberFormat="1" applyFont="1" applyFill="1" applyBorder="1" applyAlignment="1">
      <alignment horizontal="center" vertical="center" wrapText="1"/>
    </xf>
    <xf numFmtId="176" fontId="5" fillId="0" borderId="33" xfId="55" applyNumberFormat="1" applyFont="1" applyFill="1" applyBorder="1" applyAlignment="1">
      <alignment horizontal="center" vertical="center"/>
    </xf>
    <xf numFmtId="179" fontId="2" fillId="0" borderId="14" xfId="55" applyNumberFormat="1" applyFont="1" applyFill="1" applyBorder="1" applyAlignment="1">
      <alignment horizontal="center" vertical="center" wrapText="1"/>
    </xf>
    <xf numFmtId="179" fontId="2" fillId="0" borderId="9" xfId="55" applyNumberFormat="1" applyFont="1" applyFill="1" applyBorder="1" applyAlignment="1">
      <alignment horizontal="center" vertical="center" wrapText="1"/>
    </xf>
    <xf numFmtId="176" fontId="3" fillId="0" borderId="8" xfId="55" applyNumberFormat="1" applyFont="1" applyFill="1" applyBorder="1" applyAlignment="1">
      <alignment horizontal="center" vertical="center" wrapText="1"/>
    </xf>
    <xf numFmtId="176" fontId="4" fillId="0" borderId="33" xfId="55" applyNumberFormat="1" applyFont="1" applyFill="1" applyBorder="1" applyAlignment="1">
      <alignment horizontal="center" vertical="center"/>
    </xf>
    <xf numFmtId="179" fontId="2" fillId="0" borderId="15" xfId="55" applyNumberFormat="1" applyFont="1" applyFill="1" applyBorder="1" applyAlignment="1">
      <alignment horizontal="center" vertical="center" wrapText="1"/>
    </xf>
    <xf numFmtId="179" fontId="2" fillId="0" borderId="17" xfId="55" applyNumberFormat="1" applyFont="1" applyFill="1" applyBorder="1" applyAlignment="1">
      <alignment horizontal="center" vertical="center" wrapText="1"/>
    </xf>
    <xf numFmtId="179" fontId="2" fillId="0" borderId="18" xfId="55" applyNumberFormat="1" applyFont="1" applyFill="1" applyBorder="1" applyAlignment="1">
      <alignment horizontal="center" vertical="center" wrapText="1"/>
    </xf>
    <xf numFmtId="179" fontId="2" fillId="0" borderId="20" xfId="55" applyNumberFormat="1" applyFont="1" applyFill="1" applyBorder="1" applyAlignment="1">
      <alignment horizontal="center" vertical="center" wrapText="1"/>
    </xf>
    <xf numFmtId="179" fontId="2" fillId="0" borderId="21" xfId="55" applyNumberFormat="1" applyFont="1" applyFill="1" applyBorder="1" applyAlignment="1">
      <alignment horizontal="center" vertical="center" wrapText="1"/>
    </xf>
    <xf numFmtId="176" fontId="3" fillId="0" borderId="34" xfId="55" applyNumberFormat="1" applyFont="1" applyFill="1" applyBorder="1" applyAlignment="1">
      <alignment horizontal="center" vertical="center" wrapText="1"/>
    </xf>
    <xf numFmtId="176" fontId="2" fillId="0" borderId="34" xfId="55" applyNumberFormat="1" applyFont="1" applyFill="1" applyBorder="1" applyAlignment="1">
      <alignment horizontal="center" vertical="center" wrapText="1"/>
    </xf>
    <xf numFmtId="176" fontId="5" fillId="0" borderId="0" xfId="55" applyNumberFormat="1" applyFont="1" applyFill="1" applyAlignment="1">
      <alignment horizontal="center" vertical="center"/>
    </xf>
    <xf numFmtId="176" fontId="3" fillId="3" borderId="0" xfId="55" applyNumberFormat="1" applyFont="1" applyFill="1" applyAlignment="1">
      <alignment horizontal="center" vertical="center" wrapText="1"/>
    </xf>
    <xf numFmtId="176" fontId="3" fillId="3" borderId="12" xfId="55" applyNumberFormat="1" applyFont="1" applyFill="1" applyBorder="1" applyAlignment="1">
      <alignment horizontal="center" vertical="center" wrapText="1"/>
    </xf>
    <xf numFmtId="176" fontId="11" fillId="3" borderId="9" xfId="55" applyNumberFormat="1" applyFont="1" applyFill="1" applyBorder="1" applyAlignment="1">
      <alignment horizontal="center" vertical="center" wrapText="1"/>
    </xf>
    <xf numFmtId="176" fontId="3" fillId="3" borderId="9" xfId="55" applyNumberFormat="1" applyFont="1" applyFill="1" applyBorder="1" applyAlignment="1">
      <alignment horizontal="center" vertical="center" wrapText="1"/>
    </xf>
    <xf numFmtId="176" fontId="11" fillId="3" borderId="9" xfId="58" applyNumberFormat="1" applyFont="1" applyFill="1" applyBorder="1" applyAlignment="1">
      <alignment horizontal="left" vertical="center" wrapText="1"/>
    </xf>
    <xf numFmtId="176" fontId="11" fillId="3" borderId="8" xfId="55" applyNumberFormat="1" applyFont="1" applyFill="1" applyBorder="1" applyAlignment="1">
      <alignment horizontal="center" vertical="center" wrapText="1"/>
    </xf>
    <xf numFmtId="176" fontId="13" fillId="3" borderId="9" xfId="55" applyNumberFormat="1" applyFont="1" applyFill="1" applyBorder="1" applyAlignment="1">
      <alignment horizontal="center" vertical="center"/>
    </xf>
    <xf numFmtId="176" fontId="11" fillId="3" borderId="9" xfId="58" applyNumberFormat="1" applyFont="1" applyFill="1" applyBorder="1" applyAlignment="1">
      <alignment horizontal="center" vertical="center" wrapText="1"/>
    </xf>
    <xf numFmtId="176" fontId="2" fillId="0" borderId="32" xfId="55" applyNumberFormat="1" applyFont="1" applyBorder="1" applyAlignment="1">
      <alignment horizontal="center" vertical="center" wrapText="1"/>
    </xf>
    <xf numFmtId="176" fontId="22" fillId="0" borderId="9" xfId="55" applyNumberFormat="1" applyFont="1" applyBorder="1" applyAlignment="1">
      <alignment horizontal="center" vertical="center" wrapText="1"/>
    </xf>
    <xf numFmtId="176" fontId="5" fillId="0" borderId="33" xfId="55" applyNumberFormat="1" applyFont="1" applyBorder="1" applyAlignment="1">
      <alignment horizontal="center" vertical="center"/>
    </xf>
    <xf numFmtId="176" fontId="21" fillId="0" borderId="33" xfId="55" applyNumberFormat="1" applyFont="1" applyBorder="1" applyAlignment="1">
      <alignment horizontal="left" vertical="center" wrapText="1"/>
    </xf>
    <xf numFmtId="176" fontId="20" fillId="0" borderId="33" xfId="55" applyNumberFormat="1" applyFont="1" applyBorder="1" applyAlignment="1">
      <alignment horizontal="center" vertical="center"/>
    </xf>
    <xf numFmtId="176" fontId="3" fillId="3" borderId="8" xfId="55" applyNumberFormat="1" applyFont="1" applyFill="1" applyBorder="1" applyAlignment="1">
      <alignment horizontal="center" vertical="center" wrapText="1"/>
    </xf>
    <xf numFmtId="176" fontId="11" fillId="3" borderId="9" xfId="57" applyNumberFormat="1" applyFont="1" applyFill="1" applyBorder="1" applyAlignment="1">
      <alignment horizontal="center" vertical="center" wrapText="1"/>
    </xf>
    <xf numFmtId="176" fontId="2" fillId="3" borderId="9" xfId="55" applyNumberFormat="1" applyFont="1" applyFill="1" applyBorder="1" applyAlignment="1">
      <alignment horizontal="center" vertical="center" wrapText="1"/>
    </xf>
    <xf numFmtId="176" fontId="3" fillId="3" borderId="34" xfId="55" applyNumberFormat="1" applyFont="1" applyFill="1" applyBorder="1" applyAlignment="1">
      <alignment horizontal="center" vertical="center" wrapText="1"/>
    </xf>
    <xf numFmtId="176" fontId="2" fillId="0" borderId="34" xfId="55" applyNumberFormat="1" applyFont="1" applyBorder="1" applyAlignment="1">
      <alignment horizontal="center" vertical="center" wrapText="1"/>
    </xf>
    <xf numFmtId="176" fontId="5" fillId="0" borderId="0" xfId="55" applyNumberFormat="1" applyFont="1" applyAlignment="1">
      <alignment horizontal="center" vertical="center"/>
    </xf>
    <xf numFmtId="176" fontId="11" fillId="0" borderId="9" xfId="58" applyNumberFormat="1" applyFont="1" applyBorder="1" applyAlignment="1">
      <alignment horizontal="center" vertical="center" wrapText="1"/>
    </xf>
    <xf numFmtId="176" fontId="16" fillId="0" borderId="8" xfId="55" applyNumberFormat="1" applyFont="1" applyBorder="1" applyAlignment="1">
      <alignment horizontal="center" vertical="center" wrapText="1"/>
    </xf>
    <xf numFmtId="176" fontId="23" fillId="0" borderId="9" xfId="55" applyNumberFormat="1" applyFont="1" applyBorder="1" applyAlignment="1">
      <alignment horizontal="center" vertical="center"/>
    </xf>
    <xf numFmtId="176" fontId="24" fillId="0" borderId="8" xfId="55" applyNumberFormat="1" applyFont="1" applyBorder="1" applyAlignment="1">
      <alignment horizontal="center" vertical="center" wrapText="1"/>
    </xf>
    <xf numFmtId="176" fontId="6" fillId="0" borderId="33" xfId="55" applyNumberFormat="1" applyFont="1" applyBorder="1" applyAlignment="1">
      <alignment horizontal="center" vertical="center" wrapText="1"/>
    </xf>
    <xf numFmtId="176" fontId="18" fillId="0" borderId="8" xfId="55" applyNumberFormat="1" applyFont="1" applyBorder="1" applyAlignment="1">
      <alignment horizontal="center" vertical="center" wrapText="1"/>
    </xf>
    <xf numFmtId="176" fontId="4" fillId="0" borderId="33" xfId="55" applyNumberFormat="1" applyFont="1" applyBorder="1" applyAlignment="1">
      <alignment horizontal="center" vertical="center"/>
    </xf>
    <xf numFmtId="176" fontId="24" fillId="0" borderId="9" xfId="55" applyNumberFormat="1" applyFont="1" applyBorder="1" applyAlignment="1">
      <alignment horizontal="center" vertical="center" wrapText="1"/>
    </xf>
    <xf numFmtId="176" fontId="3" fillId="0" borderId="34" xfId="55" applyNumberFormat="1" applyFont="1" applyBorder="1" applyAlignment="1">
      <alignment horizontal="center" vertical="center" wrapText="1"/>
    </xf>
    <xf numFmtId="176" fontId="7" fillId="0" borderId="0" xfId="55" applyNumberFormat="1" applyFont="1">
      <alignment vertical="center"/>
    </xf>
    <xf numFmtId="176" fontId="11" fillId="0" borderId="9" xfId="55" applyNumberFormat="1" applyFont="1" applyFill="1" applyBorder="1" applyAlignment="1">
      <alignment horizontal="center" vertical="center" wrapText="1"/>
    </xf>
    <xf numFmtId="179" fontId="1" fillId="0" borderId="0" xfId="55" applyNumberFormat="1" applyFont="1" applyFill="1" applyAlignment="1">
      <alignment horizontal="center" vertical="center"/>
    </xf>
    <xf numFmtId="179" fontId="25" fillId="0" borderId="0" xfId="55" applyNumberFormat="1" applyFont="1" applyFill="1" applyAlignment="1">
      <alignment horizontal="center" vertical="center" wrapText="1"/>
    </xf>
    <xf numFmtId="179" fontId="9" fillId="0" borderId="0" xfId="55" applyNumberFormat="1" applyFont="1" applyFill="1" applyAlignment="1">
      <alignment horizontal="center" vertical="center"/>
    </xf>
    <xf numFmtId="176" fontId="16" fillId="0" borderId="9" xfId="55" applyNumberFormat="1" applyFont="1" applyFill="1" applyBorder="1" applyAlignment="1">
      <alignment horizontal="center" vertical="center" wrapText="1"/>
    </xf>
    <xf numFmtId="176" fontId="18" fillId="0" borderId="9" xfId="55" applyNumberFormat="1" applyFont="1" applyFill="1" applyBorder="1" applyAlignment="1">
      <alignment horizontal="center" vertical="center" wrapText="1"/>
    </xf>
    <xf numFmtId="176" fontId="25" fillId="0" borderId="35" xfId="55" applyNumberFormat="1" applyFont="1" applyFill="1" applyBorder="1" applyAlignment="1">
      <alignment horizontal="center" vertical="center" wrapText="1"/>
    </xf>
    <xf numFmtId="179" fontId="25" fillId="0" borderId="13" xfId="55" applyNumberFormat="1" applyFont="1" applyFill="1" applyBorder="1" applyAlignment="1">
      <alignment horizontal="center" vertical="center" wrapText="1"/>
    </xf>
    <xf numFmtId="176" fontId="26" fillId="0" borderId="8" xfId="55" applyNumberFormat="1" applyFont="1" applyFill="1" applyBorder="1" applyAlignment="1">
      <alignment horizontal="center" vertical="center" wrapText="1"/>
    </xf>
    <xf numFmtId="176" fontId="16" fillId="0" borderId="8" xfId="55" applyNumberFormat="1" applyFont="1" applyFill="1" applyBorder="1" applyAlignment="1">
      <alignment horizontal="center" vertical="center" wrapText="1"/>
    </xf>
    <xf numFmtId="176" fontId="23" fillId="0" borderId="9" xfId="55" applyNumberFormat="1" applyFont="1" applyFill="1" applyBorder="1" applyAlignment="1">
      <alignment horizontal="center" vertical="center"/>
    </xf>
    <xf numFmtId="176" fontId="25" fillId="0" borderId="24" xfId="55" applyNumberFormat="1" applyFont="1" applyFill="1" applyBorder="1" applyAlignment="1">
      <alignment horizontal="center" vertical="center" wrapText="1"/>
    </xf>
    <xf numFmtId="176" fontId="8" fillId="0" borderId="24" xfId="55" applyNumberFormat="1" applyFont="1" applyFill="1" applyBorder="1" applyAlignment="1">
      <alignment horizontal="center" vertical="center" wrapText="1"/>
    </xf>
    <xf numFmtId="179" fontId="8" fillId="0" borderId="13" xfId="55" applyNumberFormat="1" applyFont="1" applyFill="1" applyBorder="1" applyAlignment="1">
      <alignment horizontal="center" vertical="center" wrapText="1"/>
    </xf>
    <xf numFmtId="176" fontId="27" fillId="0" borderId="9" xfId="55" applyNumberFormat="1" applyFont="1" applyFill="1" applyBorder="1" applyAlignment="1">
      <alignment horizontal="center" vertical="center" wrapText="1"/>
    </xf>
    <xf numFmtId="176" fontId="8" fillId="0" borderId="0" xfId="55" applyNumberFormat="1" applyFont="1" applyFill="1" applyAlignment="1">
      <alignment horizontal="center" vertical="center"/>
    </xf>
    <xf numFmtId="176" fontId="18" fillId="0" borderId="8" xfId="55" applyNumberFormat="1" applyFont="1" applyFill="1" applyBorder="1" applyAlignment="1">
      <alignment horizontal="center" vertical="center" wrapText="1"/>
    </xf>
    <xf numFmtId="176" fontId="24" fillId="0" borderId="9" xfId="55" applyNumberFormat="1" applyFont="1" applyFill="1" applyBorder="1" applyAlignment="1">
      <alignment horizontal="center" vertical="center" wrapText="1"/>
    </xf>
    <xf numFmtId="176" fontId="25" fillId="0" borderId="34" xfId="55" applyNumberFormat="1" applyFont="1" applyFill="1" applyBorder="1" applyAlignment="1">
      <alignment horizontal="center" vertical="center" wrapText="1"/>
    </xf>
    <xf numFmtId="176" fontId="8" fillId="0" borderId="9" xfId="55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Hyperlink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Currency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Currency [0]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Comma [0]" xfId="52"/>
    <cellStyle name="Comma" xfId="53"/>
    <cellStyle name="Followed Hyperlink" xfId="54"/>
    <cellStyle name="Normal" xfId="55"/>
    <cellStyle name="Percent" xfId="56"/>
    <cellStyle name="常规 2" xfId="57"/>
    <cellStyle name="常规_2017年度崇明县市区级河道河道设施量调查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74"/>
  <sheetViews>
    <sheetView zoomScale="40" zoomScaleNormal="40" workbookViewId="0">
      <pane xSplit="3" ySplit="5" topLeftCell="BI7" activePane="bottomRight" state="frozen"/>
      <selection/>
      <selection pane="topRight"/>
      <selection pane="bottomLeft"/>
      <selection pane="bottomRight" activeCell="CK11" sqref="CK11"/>
    </sheetView>
  </sheetViews>
  <sheetFormatPr defaultColWidth="10.25" defaultRowHeight="20.25"/>
  <cols>
    <col min="1" max="1" width="12.5" style="121" customWidth="1"/>
    <col min="2" max="2" width="43.125" style="181" customWidth="1"/>
    <col min="3" max="3" width="30.5" style="121" customWidth="1"/>
    <col min="4" max="4" width="36.75" style="121" customWidth="1"/>
    <col min="5" max="7" width="33.625" style="121" customWidth="1"/>
    <col min="8" max="8" width="32.75" style="121" customWidth="1"/>
    <col min="9" max="9" width="42.125" style="121" customWidth="1"/>
    <col min="10" max="10" width="30.5" style="121" customWidth="1"/>
    <col min="11" max="11" width="29.125" style="121" customWidth="1"/>
    <col min="12" max="12" width="37.125" style="121" customWidth="1"/>
    <col min="13" max="13" width="30" style="121" customWidth="1"/>
    <col min="14" max="14" width="29" style="121" customWidth="1"/>
    <col min="15" max="15" width="35.5" style="121" customWidth="1"/>
    <col min="16" max="16" width="28.75" style="121" customWidth="1"/>
    <col min="17" max="17" width="28.375" style="121" customWidth="1"/>
    <col min="18" max="18" width="36.875" style="121" customWidth="1"/>
    <col min="19" max="19" width="27.75" style="121" customWidth="1"/>
    <col min="20" max="20" width="24" style="121" customWidth="1"/>
    <col min="21" max="23" width="24.625" style="121" customWidth="1"/>
    <col min="24" max="24" width="18" style="121" customWidth="1"/>
    <col min="25" max="25" width="23.5" style="121" customWidth="1"/>
    <col min="26" max="26" width="18.375" style="121" customWidth="1"/>
    <col min="27" max="27" width="23.875" style="121" customWidth="1"/>
    <col min="28" max="28" width="21.25" style="121" customWidth="1"/>
    <col min="29" max="30" width="18.375" style="121" customWidth="1"/>
    <col min="31" max="31" width="22.5" style="182" customWidth="1"/>
    <col min="32" max="32" width="31.5" style="121" customWidth="1"/>
    <col min="33" max="33" width="40.875" style="121" customWidth="1"/>
    <col min="34" max="34" width="32.125" style="121" customWidth="1"/>
    <col min="35" max="35" width="29.375" style="121" customWidth="1"/>
    <col min="36" max="36" width="35.625" style="121" customWidth="1"/>
    <col min="37" max="38" width="28.75" style="121" customWidth="1"/>
    <col min="39" max="39" width="35" style="121" customWidth="1"/>
    <col min="40" max="40" width="28" style="121" customWidth="1"/>
    <col min="41" max="41" width="29.125" style="121" customWidth="1"/>
    <col min="42" max="42" width="35.375" style="121" customWidth="1"/>
    <col min="43" max="43" width="28.375" style="121" customWidth="1"/>
    <col min="44" max="47" width="22.5" style="121" customWidth="1"/>
    <col min="48" max="48" width="22.125" style="121" customWidth="1"/>
    <col min="49" max="49" width="22.75" style="121" customWidth="1"/>
    <col min="50" max="50" width="17" style="121" customWidth="1"/>
    <col min="51" max="51" width="23.875" style="121" customWidth="1"/>
    <col min="52" max="52" width="20.375" style="121" customWidth="1"/>
    <col min="53" max="54" width="17.25" style="121" customWidth="1"/>
    <col min="55" max="55" width="21.25" style="182" customWidth="1"/>
    <col min="56" max="56" width="28.375" style="121" customWidth="1"/>
    <col min="57" max="66" width="21.75" style="121" customWidth="1"/>
    <col min="67" max="67" width="22.875" style="121" customWidth="1"/>
    <col min="68" max="68" width="21.5" style="121" customWidth="1"/>
    <col min="69" max="69" width="21.875" style="121" customWidth="1"/>
    <col min="70" max="70" width="23.125" style="121" customWidth="1"/>
    <col min="71" max="71" width="12.5" style="121" customWidth="1"/>
    <col min="72" max="72" width="25.625" style="121" customWidth="1"/>
    <col min="73" max="73" width="21.875" style="121" customWidth="1"/>
    <col min="74" max="74" width="27.125" style="121" customWidth="1"/>
    <col min="75" max="75" width="22.75" style="121" customWidth="1"/>
    <col min="76" max="76" width="12.5" style="121" customWidth="1"/>
    <col min="77" max="77" width="26.125" style="121" customWidth="1"/>
    <col min="78" max="78" width="21.25" style="121" customWidth="1"/>
    <col min="79" max="79" width="12.5" style="121" customWidth="1"/>
    <col min="80" max="80" width="20.125" style="121" customWidth="1"/>
    <col min="81" max="81" width="21.25" style="121" customWidth="1"/>
    <col min="82" max="82" width="27" style="121" customWidth="1"/>
    <col min="83" max="83" width="16.75" style="121" customWidth="1"/>
    <col min="84" max="84" width="18.75" style="121" customWidth="1"/>
    <col min="85" max="85" width="88.125" style="121" customWidth="1"/>
    <col min="86" max="105" width="12.5" style="121" customWidth="1"/>
    <col min="106" max="16384" width="10.25" style="121"/>
  </cols>
  <sheetData>
    <row r="1" s="234" customFormat="1" ht="77.25" customHeight="1" spans="1:85">
      <c r="A1" s="12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</row>
    <row r="2" s="180" customFormat="1" ht="39" customHeight="1" spans="1:85">
      <c r="A2" s="125" t="s">
        <v>1</v>
      </c>
      <c r="B2" s="126" t="s">
        <v>2</v>
      </c>
      <c r="C2" s="126" t="s">
        <v>3</v>
      </c>
      <c r="D2" s="126" t="s">
        <v>4</v>
      </c>
      <c r="E2" s="127" t="s">
        <v>5</v>
      </c>
      <c r="F2" s="184"/>
      <c r="G2" s="184"/>
      <c r="H2" s="129" t="s">
        <v>6</v>
      </c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6"/>
      <c r="BE2" s="151" t="s">
        <v>7</v>
      </c>
      <c r="BF2" s="192"/>
      <c r="BG2" s="192"/>
      <c r="BH2" s="192"/>
      <c r="BI2" s="192"/>
      <c r="BJ2" s="192"/>
      <c r="BK2" s="192"/>
      <c r="BL2" s="192"/>
      <c r="BM2" s="192"/>
      <c r="BN2" s="192"/>
      <c r="BO2" s="152" t="s">
        <v>8</v>
      </c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8"/>
      <c r="CB2" s="155" t="s">
        <v>9</v>
      </c>
      <c r="CC2" s="197"/>
      <c r="CD2" s="197"/>
      <c r="CE2" s="152" t="s">
        <v>10</v>
      </c>
      <c r="CF2" s="198"/>
      <c r="CG2" s="157" t="s">
        <v>11</v>
      </c>
    </row>
    <row r="3" s="180" customFormat="1" ht="39" customHeight="1" spans="1:85">
      <c r="A3" s="185"/>
      <c r="B3" s="132"/>
      <c r="C3" s="132"/>
      <c r="D3" s="132"/>
      <c r="E3" s="133" t="s">
        <v>12</v>
      </c>
      <c r="F3" s="133" t="s">
        <v>13</v>
      </c>
      <c r="G3" s="133" t="s">
        <v>14</v>
      </c>
      <c r="H3" s="134" t="s">
        <v>12</v>
      </c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34" t="s">
        <v>13</v>
      </c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33" t="s">
        <v>15</v>
      </c>
      <c r="BE3" s="134" t="s">
        <v>12</v>
      </c>
      <c r="BF3" s="193"/>
      <c r="BG3" s="193"/>
      <c r="BH3" s="193"/>
      <c r="BI3" s="193"/>
      <c r="BJ3" s="134" t="s">
        <v>13</v>
      </c>
      <c r="BK3" s="193"/>
      <c r="BL3" s="193"/>
      <c r="BM3" s="193"/>
      <c r="BN3" s="193"/>
      <c r="BO3" s="134" t="s">
        <v>12</v>
      </c>
      <c r="BP3" s="193"/>
      <c r="BQ3" s="193"/>
      <c r="BR3" s="193"/>
      <c r="BS3" s="193"/>
      <c r="BT3" s="134" t="s">
        <v>13</v>
      </c>
      <c r="BU3" s="193"/>
      <c r="BV3" s="193"/>
      <c r="BW3" s="193"/>
      <c r="BX3" s="193"/>
      <c r="BY3" s="134" t="s">
        <v>16</v>
      </c>
      <c r="BZ3" s="193"/>
      <c r="CA3" s="193"/>
      <c r="CB3" s="134" t="s">
        <v>12</v>
      </c>
      <c r="CC3" s="134" t="s">
        <v>13</v>
      </c>
      <c r="CD3" s="134" t="s">
        <v>16</v>
      </c>
      <c r="CE3" s="133" t="s">
        <v>17</v>
      </c>
      <c r="CF3" s="133" t="s">
        <v>18</v>
      </c>
      <c r="CG3" s="199"/>
    </row>
    <row r="4" s="180" customFormat="1" ht="110.25" customHeight="1" spans="1:85">
      <c r="A4" s="185"/>
      <c r="B4" s="132"/>
      <c r="C4" s="132"/>
      <c r="D4" s="132"/>
      <c r="E4" s="132"/>
      <c r="F4" s="132"/>
      <c r="G4" s="132"/>
      <c r="H4" s="133" t="s">
        <v>19</v>
      </c>
      <c r="I4" s="133" t="s">
        <v>20</v>
      </c>
      <c r="J4" s="133" t="s">
        <v>21</v>
      </c>
      <c r="K4" s="133" t="s">
        <v>22</v>
      </c>
      <c r="L4" s="133" t="s">
        <v>23</v>
      </c>
      <c r="M4" s="133" t="s">
        <v>24</v>
      </c>
      <c r="N4" s="133" t="s">
        <v>25</v>
      </c>
      <c r="O4" s="133" t="s">
        <v>26</v>
      </c>
      <c r="P4" s="133" t="s">
        <v>27</v>
      </c>
      <c r="Q4" s="133" t="s">
        <v>28</v>
      </c>
      <c r="R4" s="133" t="s">
        <v>29</v>
      </c>
      <c r="S4" s="133" t="s">
        <v>30</v>
      </c>
      <c r="T4" s="133" t="s">
        <v>31</v>
      </c>
      <c r="U4" s="133" t="s">
        <v>32</v>
      </c>
      <c r="V4" s="133" t="s">
        <v>33</v>
      </c>
      <c r="W4" s="133" t="s">
        <v>34</v>
      </c>
      <c r="X4" s="133" t="s">
        <v>35</v>
      </c>
      <c r="Y4" s="133" t="s">
        <v>36</v>
      </c>
      <c r="Z4" s="133" t="s">
        <v>37</v>
      </c>
      <c r="AA4" s="133" t="s">
        <v>38</v>
      </c>
      <c r="AB4" s="133" t="s">
        <v>39</v>
      </c>
      <c r="AC4" s="133" t="s">
        <v>40</v>
      </c>
      <c r="AD4" s="133" t="s">
        <v>41</v>
      </c>
      <c r="AE4" s="133" t="s">
        <v>14</v>
      </c>
      <c r="AF4" s="133" t="s">
        <v>19</v>
      </c>
      <c r="AG4" s="133" t="s">
        <v>20</v>
      </c>
      <c r="AH4" s="133" t="s">
        <v>21</v>
      </c>
      <c r="AI4" s="133" t="s">
        <v>22</v>
      </c>
      <c r="AJ4" s="133" t="s">
        <v>23</v>
      </c>
      <c r="AK4" s="133" t="s">
        <v>24</v>
      </c>
      <c r="AL4" s="133" t="s">
        <v>25</v>
      </c>
      <c r="AM4" s="133" t="s">
        <v>26</v>
      </c>
      <c r="AN4" s="133" t="s">
        <v>27</v>
      </c>
      <c r="AO4" s="133" t="s">
        <v>28</v>
      </c>
      <c r="AP4" s="133" t="s">
        <v>29</v>
      </c>
      <c r="AQ4" s="133" t="s">
        <v>30</v>
      </c>
      <c r="AR4" s="133" t="s">
        <v>31</v>
      </c>
      <c r="AS4" s="133" t="s">
        <v>32</v>
      </c>
      <c r="AT4" s="133" t="s">
        <v>33</v>
      </c>
      <c r="AU4" s="133" t="s">
        <v>34</v>
      </c>
      <c r="AV4" s="133" t="s">
        <v>35</v>
      </c>
      <c r="AW4" s="133" t="s">
        <v>36</v>
      </c>
      <c r="AX4" s="133" t="s">
        <v>37</v>
      </c>
      <c r="AY4" s="133" t="s">
        <v>38</v>
      </c>
      <c r="AZ4" s="133" t="s">
        <v>39</v>
      </c>
      <c r="BA4" s="133" t="s">
        <v>40</v>
      </c>
      <c r="BB4" s="133" t="s">
        <v>41</v>
      </c>
      <c r="BC4" s="133" t="s">
        <v>14</v>
      </c>
      <c r="BD4" s="132"/>
      <c r="BE4" s="134" t="s">
        <v>42</v>
      </c>
      <c r="BF4" s="193"/>
      <c r="BG4" s="134" t="s">
        <v>43</v>
      </c>
      <c r="BH4" s="193"/>
      <c r="BI4" s="133" t="s">
        <v>44</v>
      </c>
      <c r="BJ4" s="134" t="s">
        <v>42</v>
      </c>
      <c r="BK4" s="193"/>
      <c r="BL4" s="134" t="s">
        <v>43</v>
      </c>
      <c r="BM4" s="193"/>
      <c r="BN4" s="133" t="s">
        <v>44</v>
      </c>
      <c r="BO4" s="133" t="s">
        <v>45</v>
      </c>
      <c r="BP4" s="133" t="s">
        <v>46</v>
      </c>
      <c r="BQ4" s="133" t="s">
        <v>47</v>
      </c>
      <c r="BR4" s="133" t="s">
        <v>48</v>
      </c>
      <c r="BS4" s="133" t="s">
        <v>49</v>
      </c>
      <c r="BT4" s="133" t="s">
        <v>45</v>
      </c>
      <c r="BU4" s="133" t="s">
        <v>46</v>
      </c>
      <c r="BV4" s="133" t="s">
        <v>47</v>
      </c>
      <c r="BW4" s="133" t="s">
        <v>48</v>
      </c>
      <c r="BX4" s="133" t="s">
        <v>49</v>
      </c>
      <c r="BY4" s="133" t="s">
        <v>50</v>
      </c>
      <c r="BZ4" s="133" t="s">
        <v>51</v>
      </c>
      <c r="CA4" s="133" t="s">
        <v>49</v>
      </c>
      <c r="CB4" s="193"/>
      <c r="CC4" s="193"/>
      <c r="CD4" s="193"/>
      <c r="CE4" s="132"/>
      <c r="CF4" s="132"/>
      <c r="CG4" s="199"/>
    </row>
    <row r="5" s="179" customFormat="1" ht="71.25" customHeight="1" spans="1:85">
      <c r="A5" s="18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4" t="s">
        <v>52</v>
      </c>
      <c r="BF5" s="134" t="s">
        <v>53</v>
      </c>
      <c r="BG5" s="134" t="s">
        <v>52</v>
      </c>
      <c r="BH5" s="134" t="s">
        <v>53</v>
      </c>
      <c r="BI5" s="137"/>
      <c r="BJ5" s="134" t="s">
        <v>52</v>
      </c>
      <c r="BK5" s="134" t="s">
        <v>53</v>
      </c>
      <c r="BL5" s="134" t="s">
        <v>52</v>
      </c>
      <c r="BM5" s="134" t="s">
        <v>53</v>
      </c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4" t="s">
        <v>54</v>
      </c>
      <c r="CC5" s="134" t="s">
        <v>54</v>
      </c>
      <c r="CD5" s="134" t="s">
        <v>54</v>
      </c>
      <c r="CE5" s="137"/>
      <c r="CF5" s="137"/>
      <c r="CG5" s="200"/>
    </row>
    <row r="6" s="179" customFormat="1" ht="71.25" customHeight="1" spans="1:85">
      <c r="A6" s="138">
        <v>1</v>
      </c>
      <c r="B6" s="233" t="str">
        <f>'1南横引河'!B19</f>
        <v>南横引河</v>
      </c>
      <c r="C6" s="237">
        <f>'1南横引河'!C19</f>
        <v>37225.9635</v>
      </c>
      <c r="D6" s="237">
        <f>'1南横引河'!D19</f>
        <v>2303786.861</v>
      </c>
      <c r="E6" s="237">
        <f>'1南横引河'!E19</f>
        <v>218375.1513</v>
      </c>
      <c r="F6" s="237">
        <f>'1南横引河'!F19</f>
        <v>223249.8128</v>
      </c>
      <c r="G6" s="238">
        <f>'1南横引河'!G19</f>
        <v>441624.9641</v>
      </c>
      <c r="H6" s="237">
        <f>'1南横引河'!H19</f>
        <v>2097.4739</v>
      </c>
      <c r="I6" s="238">
        <f>'1南横引河'!I19</f>
        <v>0</v>
      </c>
      <c r="J6" s="238">
        <f>'1南横引河'!J19</f>
        <v>20.66</v>
      </c>
      <c r="K6" s="238">
        <f>'1南横引河'!K19</f>
        <v>0</v>
      </c>
      <c r="L6" s="238">
        <f>'1南横引河'!L19</f>
        <v>0</v>
      </c>
      <c r="M6" s="238">
        <f>'1南横引河'!M19</f>
        <v>0</v>
      </c>
      <c r="N6" s="237">
        <f>'1南横引河'!N19</f>
        <v>25892.2562</v>
      </c>
      <c r="O6" s="238">
        <f>'1南横引河'!O19</f>
        <v>0</v>
      </c>
      <c r="P6" s="237">
        <f>'1南横引河'!P19</f>
        <v>294.17</v>
      </c>
      <c r="Q6" s="238">
        <f>'1南横引河'!Q19</f>
        <v>0</v>
      </c>
      <c r="R6" s="238">
        <f>'1南横引河'!R19</f>
        <v>0</v>
      </c>
      <c r="S6" s="238">
        <f>'1南横引河'!S19</f>
        <v>0</v>
      </c>
      <c r="T6" s="238">
        <f>'1南横引河'!T19</f>
        <v>9224.68</v>
      </c>
      <c r="U6" s="238">
        <f>'1南横引河'!U19</f>
        <v>0</v>
      </c>
      <c r="V6" s="238">
        <f>'1南横引河'!V19</f>
        <v>0</v>
      </c>
      <c r="W6" s="238">
        <f>'1南横引河'!W19</f>
        <v>507.09</v>
      </c>
      <c r="X6" s="238">
        <f>'1南横引河'!X19</f>
        <v>0</v>
      </c>
      <c r="Y6" s="238">
        <f>'1南横引河'!Y19</f>
        <v>0</v>
      </c>
      <c r="Z6" s="238">
        <f>'1南横引河'!Z19</f>
        <v>0</v>
      </c>
      <c r="AA6" s="238">
        <f>'1南横引河'!AA19</f>
        <v>0</v>
      </c>
      <c r="AB6" s="238">
        <f>'1南横引河'!AB19</f>
        <v>0</v>
      </c>
      <c r="AC6" s="238">
        <f>'1南横引河'!AC19</f>
        <v>0</v>
      </c>
      <c r="AD6" s="238">
        <f>'1南横引河'!AD19</f>
        <v>0</v>
      </c>
      <c r="AE6" s="238">
        <f>'1南横引河'!AE19</f>
        <v>38036.3301</v>
      </c>
      <c r="AF6" s="238">
        <f>'1南横引河'!AF19</f>
        <v>2146.6581</v>
      </c>
      <c r="AG6" s="238">
        <f>'1南横引河'!AG19</f>
        <v>0</v>
      </c>
      <c r="AH6" s="238">
        <f>'1南横引河'!AH19</f>
        <v>22.69</v>
      </c>
      <c r="AI6" s="238">
        <f>'1南横引河'!AI19</f>
        <v>0</v>
      </c>
      <c r="AJ6" s="238">
        <f>'1南横引河'!AJ19</f>
        <v>0</v>
      </c>
      <c r="AK6" s="238">
        <f>'1南横引河'!AK19</f>
        <v>0</v>
      </c>
      <c r="AL6" s="238">
        <f>'1南横引河'!AL19</f>
        <v>25633.6825</v>
      </c>
      <c r="AM6" s="238">
        <f>'1南横引河'!AM19</f>
        <v>0</v>
      </c>
      <c r="AN6" s="238">
        <f>'1南横引河'!AN19</f>
        <v>302.45</v>
      </c>
      <c r="AO6" s="238">
        <f>'1南横引河'!AO19</f>
        <v>0</v>
      </c>
      <c r="AP6" s="238">
        <f>'1南横引河'!AP19</f>
        <v>0</v>
      </c>
      <c r="AQ6" s="238">
        <f>'1南横引河'!AQ19</f>
        <v>0</v>
      </c>
      <c r="AR6" s="238">
        <f>'1南横引河'!AR19</f>
        <v>9084.8</v>
      </c>
      <c r="AS6" s="238">
        <f>'1南横引河'!AS19</f>
        <v>0</v>
      </c>
      <c r="AT6" s="238">
        <f>'1南横引河'!AT19</f>
        <v>0</v>
      </c>
      <c r="AU6" s="238">
        <f>'1南横引河'!AU19</f>
        <v>250.9619</v>
      </c>
      <c r="AV6" s="238">
        <f>'1南横引河'!AV19</f>
        <v>0</v>
      </c>
      <c r="AW6" s="238">
        <f>'1南横引河'!AW19</f>
        <v>0</v>
      </c>
      <c r="AX6" s="238">
        <f>'1南横引河'!AX19</f>
        <v>21.82</v>
      </c>
      <c r="AY6" s="238">
        <f>'1南横引河'!AY19</f>
        <v>0</v>
      </c>
      <c r="AZ6" s="238">
        <f>'1南横引河'!AZ19</f>
        <v>0</v>
      </c>
      <c r="BA6" s="238">
        <f>'1南横引河'!BA19</f>
        <v>0</v>
      </c>
      <c r="BB6" s="238">
        <f>'1南横引河'!BB19</f>
        <v>0</v>
      </c>
      <c r="BC6" s="238">
        <f>'1南横引河'!BC19</f>
        <v>37463.0625</v>
      </c>
      <c r="BD6" s="238">
        <f>'1南横引河'!BD19</f>
        <v>75499.3926</v>
      </c>
      <c r="BE6" s="238">
        <f>'1南横引河'!BE19</f>
        <v>0</v>
      </c>
      <c r="BF6" s="238">
        <f>'1南横引河'!BF19</f>
        <v>0</v>
      </c>
      <c r="BG6" s="238">
        <f>'1南横引河'!BG19</f>
        <v>19240.25</v>
      </c>
      <c r="BH6" s="238">
        <f>'1南横引河'!BH19</f>
        <v>55053.38</v>
      </c>
      <c r="BI6" s="238">
        <f>'1南横引河'!BI19</f>
        <v>3862.4</v>
      </c>
      <c r="BJ6" s="238">
        <f>'1南横引河'!BJ19</f>
        <v>0</v>
      </c>
      <c r="BK6" s="238">
        <f>'1南横引河'!BK19</f>
        <v>0</v>
      </c>
      <c r="BL6" s="238">
        <f>'1南横引河'!BL19</f>
        <v>19486.28</v>
      </c>
      <c r="BM6" s="238">
        <f>'1南横引河'!BM19</f>
        <v>57804.27</v>
      </c>
      <c r="BN6" s="237">
        <f>'1南横引河'!BN19</f>
        <v>1557.1</v>
      </c>
      <c r="BO6" s="238">
        <f>'1南横引河'!BO19</f>
        <v>74262.3942</v>
      </c>
      <c r="BP6" s="238">
        <f>'1南横引河'!BP19</f>
        <v>0</v>
      </c>
      <c r="BQ6" s="238">
        <f>'1南横引河'!BQ19</f>
        <v>57210.4584</v>
      </c>
      <c r="BR6" s="238">
        <f>'1南横引河'!BR19</f>
        <v>0</v>
      </c>
      <c r="BS6" s="238" t="str">
        <f>'1南横引河'!BS19</f>
        <v>三等</v>
      </c>
      <c r="BT6" s="238">
        <f>'1南横引河'!BT19</f>
        <v>70573.7401</v>
      </c>
      <c r="BU6" s="238">
        <f>'1南横引河'!BU19</f>
        <v>0</v>
      </c>
      <c r="BV6" s="238">
        <f>'1南横引河'!BV19</f>
        <v>59653.0226</v>
      </c>
      <c r="BW6" s="238">
        <f>'1南横引河'!BW19</f>
        <v>0</v>
      </c>
      <c r="BX6" s="238" t="str">
        <f>'1南横引河'!BX19</f>
        <v>三等</v>
      </c>
      <c r="BY6" s="238">
        <f>'1南横引河'!BY19</f>
        <v>261699.6153</v>
      </c>
      <c r="BZ6" s="238">
        <f>'1南横引河'!BZ19</f>
        <v>0</v>
      </c>
      <c r="CA6" s="238" t="str">
        <f>'1南横引河'!CA19</f>
        <v>三等</v>
      </c>
      <c r="CB6" s="238">
        <f>'1南横引河'!CB19</f>
        <v>0</v>
      </c>
      <c r="CC6" s="238">
        <f>'1南横引河'!CC19</f>
        <v>0</v>
      </c>
      <c r="CD6" s="238">
        <f>'1南横引河'!CD19</f>
        <v>0</v>
      </c>
      <c r="CE6" s="238">
        <f>'1南横引河'!CE19</f>
        <v>11</v>
      </c>
      <c r="CF6" s="238">
        <f>'1南横引河'!CF19</f>
        <v>4765.2</v>
      </c>
      <c r="CG6" s="164" t="str">
        <f>'1南横引河'!CG19</f>
        <v>护栏、护岸建造年限在5年以内,河道全段通航。</v>
      </c>
    </row>
    <row r="7" s="179" customFormat="1" ht="71.25" customHeight="1" spans="1:85">
      <c r="A7" s="138">
        <v>2</v>
      </c>
      <c r="B7" s="233" t="str">
        <f>'2北横引河'!B18</f>
        <v>北横引河</v>
      </c>
      <c r="C7" s="237">
        <f>'2北横引河'!C18</f>
        <v>38817.13</v>
      </c>
      <c r="D7" s="237">
        <f>'2北横引河'!D18</f>
        <v>3000401.17</v>
      </c>
      <c r="E7" s="237">
        <f>'2北横引河'!E18</f>
        <v>251291.6</v>
      </c>
      <c r="F7" s="237">
        <f>'2北横引河'!F18</f>
        <v>233566.5</v>
      </c>
      <c r="G7" s="238">
        <f>'2北横引河'!G18</f>
        <v>484858.1</v>
      </c>
      <c r="H7" s="237">
        <f>'2北横引河'!H18</f>
        <v>338.4</v>
      </c>
      <c r="I7" s="238">
        <f>'2北横引河'!I18</f>
        <v>0</v>
      </c>
      <c r="J7" s="238">
        <f>'2北横引河'!J18</f>
        <v>41.6</v>
      </c>
      <c r="K7" s="238">
        <f>'2北横引河'!K18</f>
        <v>0</v>
      </c>
      <c r="L7" s="238">
        <f>'2北横引河'!L18</f>
        <v>0</v>
      </c>
      <c r="M7" s="238">
        <f>'2北横引河'!M18</f>
        <v>0</v>
      </c>
      <c r="N7" s="237">
        <f>'2北横引河'!N18</f>
        <v>0</v>
      </c>
      <c r="O7" s="238">
        <f>'2北横引河'!O18</f>
        <v>0</v>
      </c>
      <c r="P7" s="237">
        <f>'2北横引河'!P18</f>
        <v>501.8</v>
      </c>
      <c r="Q7" s="238">
        <f>'2北横引河'!Q18</f>
        <v>0</v>
      </c>
      <c r="R7" s="238">
        <f>'2北横引河'!R18</f>
        <v>0</v>
      </c>
      <c r="S7" s="238">
        <f>'2北横引河'!S18</f>
        <v>0</v>
      </c>
      <c r="T7" s="238">
        <f>'2北横引河'!T18</f>
        <v>0</v>
      </c>
      <c r="U7" s="238">
        <f>'2北横引河'!U18</f>
        <v>0</v>
      </c>
      <c r="V7" s="238">
        <f>'2北横引河'!V18</f>
        <v>0</v>
      </c>
      <c r="W7" s="238">
        <f>'2北横引河'!W18</f>
        <v>38060.9</v>
      </c>
      <c r="X7" s="238">
        <f>'2北横引河'!X18</f>
        <v>0</v>
      </c>
      <c r="Y7" s="238">
        <f>'2北横引河'!Y18</f>
        <v>48.4</v>
      </c>
      <c r="Z7" s="238">
        <f>'2北横引河'!Z18</f>
        <v>22.6</v>
      </c>
      <c r="AA7" s="238">
        <f>'2北横引河'!AA18</f>
        <v>0</v>
      </c>
      <c r="AB7" s="238">
        <f>'2北横引河'!AB18</f>
        <v>0</v>
      </c>
      <c r="AC7" s="238">
        <f>'2北横引河'!AC18</f>
        <v>0</v>
      </c>
      <c r="AD7" s="238">
        <f>'2北横引河'!AD18</f>
        <v>0</v>
      </c>
      <c r="AE7" s="238">
        <f>'2北横引河'!AE18</f>
        <v>39013.7</v>
      </c>
      <c r="AF7" s="238">
        <f>'2北横引河'!AF18</f>
        <v>461.8</v>
      </c>
      <c r="AG7" s="238">
        <f>'2北横引河'!AG18</f>
        <v>0</v>
      </c>
      <c r="AH7" s="238">
        <f>'2北横引河'!AH18</f>
        <v>0</v>
      </c>
      <c r="AI7" s="238">
        <f>'2北横引河'!AI18</f>
        <v>0</v>
      </c>
      <c r="AJ7" s="238">
        <f>'2北横引河'!AJ18</f>
        <v>0</v>
      </c>
      <c r="AK7" s="238">
        <f>'2北横引河'!AK18</f>
        <v>0</v>
      </c>
      <c r="AL7" s="238">
        <f>'2北横引河'!AL18</f>
        <v>0</v>
      </c>
      <c r="AM7" s="238">
        <f>'2北横引河'!AM18</f>
        <v>0</v>
      </c>
      <c r="AN7" s="238">
        <f>'2北横引河'!AN18</f>
        <v>461.2</v>
      </c>
      <c r="AO7" s="238">
        <f>'2北横引河'!AO18</f>
        <v>0</v>
      </c>
      <c r="AP7" s="238">
        <f>'2北横引河'!AP18</f>
        <v>0</v>
      </c>
      <c r="AQ7" s="238">
        <f>'2北横引河'!AQ18</f>
        <v>0</v>
      </c>
      <c r="AR7" s="238">
        <f>'2北横引河'!AR18</f>
        <v>0</v>
      </c>
      <c r="AS7" s="238">
        <f>'2北横引河'!AS18</f>
        <v>0</v>
      </c>
      <c r="AT7" s="238">
        <f>'2北横引河'!AT18</f>
        <v>0</v>
      </c>
      <c r="AU7" s="238">
        <f>'2北横引河'!AU18</f>
        <v>38084.1</v>
      </c>
      <c r="AV7" s="238">
        <f>'2北横引河'!AV18</f>
        <v>0</v>
      </c>
      <c r="AW7" s="238">
        <f>'2北横引河'!AW18</f>
        <v>50</v>
      </c>
      <c r="AX7" s="238">
        <f>'2北横引河'!AX18</f>
        <v>66.3</v>
      </c>
      <c r="AY7" s="238">
        <f>'2北横引河'!AY18</f>
        <v>0</v>
      </c>
      <c r="AZ7" s="238">
        <f>'2北横引河'!AZ18</f>
        <v>0</v>
      </c>
      <c r="BA7" s="238">
        <f>'2北横引河'!BA18</f>
        <v>0</v>
      </c>
      <c r="BB7" s="238">
        <f>'2北横引河'!BB18</f>
        <v>0</v>
      </c>
      <c r="BC7" s="238">
        <f>'2北横引河'!BC18</f>
        <v>39123.4</v>
      </c>
      <c r="BD7" s="238">
        <f>'2北横引河'!BD18</f>
        <v>78137.1</v>
      </c>
      <c r="BE7" s="238">
        <f>'2北横引河'!BE18</f>
        <v>0</v>
      </c>
      <c r="BF7" s="238">
        <f>'2北横引河'!BF18</f>
        <v>0</v>
      </c>
      <c r="BG7" s="238">
        <f>'2北横引河'!BG18</f>
        <v>0</v>
      </c>
      <c r="BH7" s="238">
        <f>'2北横引河'!BH18</f>
        <v>0</v>
      </c>
      <c r="BI7" s="238">
        <f>'2北横引河'!BI18</f>
        <v>0</v>
      </c>
      <c r="BJ7" s="238">
        <f>'2北横引河'!BJ18</f>
        <v>0</v>
      </c>
      <c r="BK7" s="238">
        <f>'2北横引河'!BK18</f>
        <v>0</v>
      </c>
      <c r="BL7" s="238">
        <f>'2北横引河'!BL18</f>
        <v>0</v>
      </c>
      <c r="BM7" s="238">
        <f>'2北横引河'!BM18</f>
        <v>0</v>
      </c>
      <c r="BN7" s="238">
        <f>'2北横引河'!BN18</f>
        <v>0</v>
      </c>
      <c r="BO7" s="238">
        <f>'2北横引河'!BO18</f>
        <v>241849.074831241</v>
      </c>
      <c r="BP7" s="238">
        <f>'2北横引河'!BP18</f>
        <v>0</v>
      </c>
      <c r="BQ7" s="238">
        <f>'2北横引河'!BQ18</f>
        <v>434.1</v>
      </c>
      <c r="BR7" s="238">
        <f>'2北横引河'!BR18</f>
        <v>0</v>
      </c>
      <c r="BS7" s="238" t="str">
        <f>'2北横引河'!BS18</f>
        <v>三等</v>
      </c>
      <c r="BT7" s="238">
        <f>'2北横引河'!BT18</f>
        <v>228781.99096135</v>
      </c>
      <c r="BU7" s="238">
        <f>'2北横引河'!BU18</f>
        <v>0</v>
      </c>
      <c r="BV7" s="238">
        <f>'2北横引河'!BV18</f>
        <v>357.9</v>
      </c>
      <c r="BW7" s="238">
        <f>'2北横引河'!BW18</f>
        <v>0</v>
      </c>
      <c r="BX7" s="238" t="str">
        <f>'2北横引河'!BX18</f>
        <v>三等</v>
      </c>
      <c r="BY7" s="238">
        <f>'2北横引河'!BY18</f>
        <v>471423.065792591</v>
      </c>
      <c r="BZ7" s="238">
        <f>'2北横引河'!BZ18</f>
        <v>0</v>
      </c>
      <c r="CA7" s="238" t="str">
        <f>'2北横引河'!CA18</f>
        <v>三等</v>
      </c>
      <c r="CB7" s="238">
        <f>'2北横引河'!CB18</f>
        <v>0</v>
      </c>
      <c r="CC7" s="238">
        <f>'2北横引河'!CC18</f>
        <v>0</v>
      </c>
      <c r="CD7" s="238">
        <f>'2北横引河'!CD18</f>
        <v>0</v>
      </c>
      <c r="CE7" s="238">
        <f>'2北横引河'!CE18</f>
        <v>8</v>
      </c>
      <c r="CF7" s="238">
        <f>'2北横引河'!CF18</f>
        <v>5483</v>
      </c>
      <c r="CG7" s="164" t="str">
        <f>'2北横引河'!CG18</f>
        <v>护栏、护岸建造年限在5年以内,河道全段通航。</v>
      </c>
    </row>
    <row r="8" s="179" customFormat="1" ht="71.25" customHeight="1" spans="1:85">
      <c r="A8" s="138">
        <v>3</v>
      </c>
      <c r="B8" s="233" t="str">
        <f>'3团旺河'!B9</f>
        <v>团旺河</v>
      </c>
      <c r="C8" s="237">
        <f>'3团旺河'!C9</f>
        <v>16514.5196</v>
      </c>
      <c r="D8" s="237">
        <f>'3团旺河'!D9</f>
        <v>1452945.5</v>
      </c>
      <c r="E8" s="237">
        <f>'3团旺河'!E9</f>
        <v>98287.2</v>
      </c>
      <c r="F8" s="237">
        <f>'3团旺河'!F9</f>
        <v>99508.9</v>
      </c>
      <c r="G8" s="238">
        <f>'3团旺河'!G9</f>
        <v>197796.1</v>
      </c>
      <c r="H8" s="237">
        <f>'3团旺河'!H9</f>
        <v>103.721057</v>
      </c>
      <c r="I8" s="238">
        <f>'3团旺河'!I9</f>
        <v>0</v>
      </c>
      <c r="J8" s="238">
        <f>'3团旺河'!J9</f>
        <v>0</v>
      </c>
      <c r="K8" s="238">
        <f>'3团旺河'!K9</f>
        <v>0</v>
      </c>
      <c r="L8" s="238">
        <f>'3团旺河'!L9</f>
        <v>0</v>
      </c>
      <c r="M8" s="238">
        <f>'3团旺河'!M9</f>
        <v>0</v>
      </c>
      <c r="N8" s="237">
        <f>'3团旺河'!N9</f>
        <v>14044.578017</v>
      </c>
      <c r="O8" s="238">
        <f>'3团旺河'!O9</f>
        <v>0</v>
      </c>
      <c r="P8" s="237">
        <f>'3团旺河'!P9</f>
        <v>143.172487</v>
      </c>
      <c r="Q8" s="238">
        <f>'3团旺河'!Q9</f>
        <v>0</v>
      </c>
      <c r="R8" s="238">
        <f>'3团旺河'!R9</f>
        <v>0</v>
      </c>
      <c r="S8" s="238">
        <f>'3团旺河'!S9</f>
        <v>0</v>
      </c>
      <c r="T8" s="238">
        <f>'3团旺河'!T9</f>
        <v>0</v>
      </c>
      <c r="U8" s="238">
        <f>'3团旺河'!U9</f>
        <v>0</v>
      </c>
      <c r="V8" s="238">
        <f>'3团旺河'!V9</f>
        <v>0</v>
      </c>
      <c r="W8" s="238">
        <f>'3团旺河'!W9</f>
        <v>679.2</v>
      </c>
      <c r="X8" s="238">
        <f>'3团旺河'!X9</f>
        <v>0</v>
      </c>
      <c r="Y8" s="238">
        <f>'3团旺河'!Y9</f>
        <v>0</v>
      </c>
      <c r="Z8" s="238">
        <f>'3团旺河'!Z9</f>
        <v>40.8</v>
      </c>
      <c r="AA8" s="238">
        <f>'3团旺河'!AA9</f>
        <v>0</v>
      </c>
      <c r="AB8" s="238">
        <f>'3团旺河'!AB9</f>
        <v>1584.015817</v>
      </c>
      <c r="AC8" s="238">
        <f>'3团旺河'!AC9</f>
        <v>0</v>
      </c>
      <c r="AD8" s="238">
        <f>'3团旺河'!AD9</f>
        <v>0</v>
      </c>
      <c r="AE8" s="238">
        <f>'3团旺河'!AE9</f>
        <v>16595.487378</v>
      </c>
      <c r="AF8" s="238">
        <f>'3团旺河'!AF9</f>
        <v>2379.656867</v>
      </c>
      <c r="AG8" s="238">
        <f>'3团旺河'!AG9</f>
        <v>0</v>
      </c>
      <c r="AH8" s="238">
        <f>'3团旺河'!AH9</f>
        <v>57.259894</v>
      </c>
      <c r="AI8" s="238">
        <f>'3团旺河'!AI9</f>
        <v>0</v>
      </c>
      <c r="AJ8" s="238">
        <f>'3团旺河'!AJ9</f>
        <v>0</v>
      </c>
      <c r="AK8" s="238">
        <f>'3团旺河'!AK9</f>
        <v>0</v>
      </c>
      <c r="AL8" s="238">
        <f>'3团旺河'!AL9</f>
        <v>12664.892289</v>
      </c>
      <c r="AM8" s="238">
        <f>'3团旺河'!AM9</f>
        <v>0</v>
      </c>
      <c r="AN8" s="238">
        <f>'3团旺河'!AN9</f>
        <v>317.89735</v>
      </c>
      <c r="AO8" s="238">
        <f>'3团旺河'!AO9</f>
        <v>0</v>
      </c>
      <c r="AP8" s="238">
        <f>'3团旺河'!AP9</f>
        <v>0</v>
      </c>
      <c r="AQ8" s="238">
        <f>'3团旺河'!AQ9</f>
        <v>0</v>
      </c>
      <c r="AR8" s="238">
        <f>'3团旺河'!AR9</f>
        <v>0</v>
      </c>
      <c r="AS8" s="238">
        <f>'3团旺河'!AS9</f>
        <v>0</v>
      </c>
      <c r="AT8" s="238">
        <f>'3团旺河'!AT9</f>
        <v>0</v>
      </c>
      <c r="AU8" s="238">
        <f>'3团旺河'!AU9</f>
        <v>86.787339</v>
      </c>
      <c r="AV8" s="238">
        <f>'3团旺河'!AV9</f>
        <v>0</v>
      </c>
      <c r="AW8" s="238">
        <f>'3团旺河'!AW9</f>
        <v>0</v>
      </c>
      <c r="AX8" s="238">
        <f>'3团旺河'!AX9</f>
        <v>0</v>
      </c>
      <c r="AY8" s="238">
        <f>'3团旺河'!AY9</f>
        <v>0</v>
      </c>
      <c r="AZ8" s="238">
        <f>'3团旺河'!AZ9</f>
        <v>1586.787669</v>
      </c>
      <c r="BA8" s="238">
        <f>'3团旺河'!BA9</f>
        <v>0</v>
      </c>
      <c r="BB8" s="238">
        <f>'3团旺河'!BB9</f>
        <v>0</v>
      </c>
      <c r="BC8" s="238">
        <f>'3团旺河'!BC9</f>
        <v>17093.281408</v>
      </c>
      <c r="BD8" s="238">
        <f>'3团旺河'!BD9</f>
        <v>33688.768786</v>
      </c>
      <c r="BE8" s="238">
        <f>'3团旺河'!BE9</f>
        <v>934.7</v>
      </c>
      <c r="BF8" s="238">
        <f>'3团旺河'!BF9</f>
        <v>2794.2</v>
      </c>
      <c r="BG8" s="238">
        <f>'3团旺河'!BG9</f>
        <v>1999</v>
      </c>
      <c r="BH8" s="238">
        <f>'3团旺河'!BH9</f>
        <v>3675.3</v>
      </c>
      <c r="BI8" s="238">
        <f>'3团旺河'!BI9</f>
        <v>2306.798</v>
      </c>
      <c r="BJ8" s="238">
        <f>'3团旺河'!BJ9</f>
        <v>0</v>
      </c>
      <c r="BK8" s="238">
        <f>'3团旺河'!BK9</f>
        <v>0</v>
      </c>
      <c r="BL8" s="238">
        <f>'3团旺河'!BL9</f>
        <v>1788.4</v>
      </c>
      <c r="BM8" s="238">
        <f>'3团旺河'!BM9</f>
        <v>3538.3</v>
      </c>
      <c r="BN8" s="238">
        <f>'3团旺河'!BN9</f>
        <v>1821.228</v>
      </c>
      <c r="BO8" s="238">
        <f>'3团旺河'!BO9</f>
        <v>83981.9465222</v>
      </c>
      <c r="BP8" s="238">
        <f>'3团旺河'!BP9</f>
        <v>0</v>
      </c>
      <c r="BQ8" s="238">
        <f>'3团旺河'!BQ9</f>
        <v>25534.2</v>
      </c>
      <c r="BR8" s="238">
        <f>'3团旺河'!BR9</f>
        <v>0</v>
      </c>
      <c r="BS8" s="238">
        <f>'3团旺河'!BS9</f>
        <v>0</v>
      </c>
      <c r="BT8" s="238">
        <f>'3团旺河'!BT9</f>
        <v>85608.2437566898</v>
      </c>
      <c r="BU8" s="238">
        <f>'3团旺河'!BU9</f>
        <v>0</v>
      </c>
      <c r="BV8" s="238">
        <f>'3团旺河'!BV9</f>
        <v>54158.2</v>
      </c>
      <c r="BW8" s="238">
        <f>'3团旺河'!BW9</f>
        <v>0</v>
      </c>
      <c r="BX8" s="238">
        <f>'3团旺河'!BX9</f>
        <v>0</v>
      </c>
      <c r="BY8" s="238">
        <f>'3团旺河'!BY9</f>
        <v>249282.59027889</v>
      </c>
      <c r="BZ8" s="238">
        <f>'3团旺河'!BZ9</f>
        <v>0</v>
      </c>
      <c r="CA8" s="238">
        <f>'3团旺河'!CA9</f>
        <v>0</v>
      </c>
      <c r="CB8" s="238">
        <f>'3团旺河'!CB9</f>
        <v>42177.1</v>
      </c>
      <c r="CC8" s="238">
        <f>'3团旺河'!CC9</f>
        <v>83843.1</v>
      </c>
      <c r="CD8" s="238">
        <f>'3团旺河'!CD9</f>
        <v>126020.2</v>
      </c>
      <c r="CE8" s="238">
        <f>'3团旺河'!CE9</f>
        <v>6</v>
      </c>
      <c r="CF8" s="238">
        <f>'3团旺河'!CF9</f>
        <v>4627.1</v>
      </c>
      <c r="CG8" s="164" t="str">
        <f>'3团旺河'!CG9</f>
        <v>护栏、护岸建造年限在5年以内,河道全段通航。</v>
      </c>
    </row>
    <row r="9" s="235" customFormat="1" ht="71.25" customHeight="1" spans="1:85">
      <c r="A9" s="239" t="s">
        <v>55</v>
      </c>
      <c r="B9" s="240"/>
      <c r="C9" s="241">
        <f>SUM(C6:C8)</f>
        <v>92557.6131</v>
      </c>
      <c r="D9" s="241">
        <f t="shared" ref="C9:W9" si="0">SUM(D6:D8)</f>
        <v>6757133.531</v>
      </c>
      <c r="E9" s="241">
        <f t="shared" si="0"/>
        <v>567953.9513</v>
      </c>
      <c r="F9" s="241">
        <f t="shared" si="0"/>
        <v>556325.2128</v>
      </c>
      <c r="G9" s="241">
        <f t="shared" si="0"/>
        <v>1124279.1641</v>
      </c>
      <c r="H9" s="241">
        <f t="shared" si="0"/>
        <v>2539.594957</v>
      </c>
      <c r="I9" s="241">
        <f t="shared" si="0"/>
        <v>0</v>
      </c>
      <c r="J9" s="241">
        <f t="shared" si="0"/>
        <v>62.26</v>
      </c>
      <c r="K9" s="241">
        <f t="shared" si="0"/>
        <v>0</v>
      </c>
      <c r="L9" s="241">
        <f t="shared" si="0"/>
        <v>0</v>
      </c>
      <c r="M9" s="241">
        <f t="shared" si="0"/>
        <v>0</v>
      </c>
      <c r="N9" s="241">
        <f t="shared" si="0"/>
        <v>39936.834217</v>
      </c>
      <c r="O9" s="241">
        <f t="shared" si="0"/>
        <v>0</v>
      </c>
      <c r="P9" s="241">
        <f t="shared" si="0"/>
        <v>939.142487</v>
      </c>
      <c r="Q9" s="241">
        <f t="shared" si="0"/>
        <v>0</v>
      </c>
      <c r="R9" s="241">
        <f t="shared" si="0"/>
        <v>0</v>
      </c>
      <c r="S9" s="241">
        <f t="shared" si="0"/>
        <v>0</v>
      </c>
      <c r="T9" s="241">
        <f t="shared" si="0"/>
        <v>9224.68</v>
      </c>
      <c r="U9" s="241">
        <f t="shared" si="0"/>
        <v>0</v>
      </c>
      <c r="V9" s="241">
        <f t="shared" si="0"/>
        <v>0</v>
      </c>
      <c r="W9" s="241">
        <f t="shared" si="0"/>
        <v>39247.19</v>
      </c>
      <c r="X9" s="241">
        <f t="shared" ref="X9:AZ9" si="1">SUM(X6:X8)</f>
        <v>0</v>
      </c>
      <c r="Y9" s="241">
        <f t="shared" si="1"/>
        <v>48.4</v>
      </c>
      <c r="Z9" s="241">
        <f t="shared" si="1"/>
        <v>63.4</v>
      </c>
      <c r="AA9" s="241">
        <f t="shared" si="1"/>
        <v>0</v>
      </c>
      <c r="AB9" s="241">
        <f t="shared" si="1"/>
        <v>1584.015817</v>
      </c>
      <c r="AC9" s="241">
        <f t="shared" ref="AC9" si="2">SUM(AC6:AC8)</f>
        <v>0</v>
      </c>
      <c r="AD9" s="241">
        <f t="shared" ref="AD9" si="3">SUM(AD6:AD8)</f>
        <v>0</v>
      </c>
      <c r="AE9" s="241">
        <f t="shared" si="1"/>
        <v>93645.517478</v>
      </c>
      <c r="AF9" s="241">
        <f t="shared" si="1"/>
        <v>4988.114967</v>
      </c>
      <c r="AG9" s="241">
        <f t="shared" si="1"/>
        <v>0</v>
      </c>
      <c r="AH9" s="241">
        <f t="shared" si="1"/>
        <v>79.949894</v>
      </c>
      <c r="AI9" s="241">
        <f t="shared" si="1"/>
        <v>0</v>
      </c>
      <c r="AJ9" s="241">
        <f t="shared" si="1"/>
        <v>0</v>
      </c>
      <c r="AK9" s="241">
        <f t="shared" si="1"/>
        <v>0</v>
      </c>
      <c r="AL9" s="241">
        <f t="shared" si="1"/>
        <v>38298.574789</v>
      </c>
      <c r="AM9" s="241">
        <f t="shared" si="1"/>
        <v>0</v>
      </c>
      <c r="AN9" s="241">
        <f t="shared" si="1"/>
        <v>1081.54735</v>
      </c>
      <c r="AO9" s="241">
        <f t="shared" si="1"/>
        <v>0</v>
      </c>
      <c r="AP9" s="241">
        <f t="shared" si="1"/>
        <v>0</v>
      </c>
      <c r="AQ9" s="241">
        <f t="shared" si="1"/>
        <v>0</v>
      </c>
      <c r="AR9" s="241">
        <f t="shared" si="1"/>
        <v>9084.8</v>
      </c>
      <c r="AS9" s="241">
        <f t="shared" si="1"/>
        <v>0</v>
      </c>
      <c r="AT9" s="241">
        <f t="shared" ref="AT9" si="4">SUM(AT6:AT8)</f>
        <v>0</v>
      </c>
      <c r="AU9" s="241">
        <f t="shared" ref="AU9" si="5">SUM(AU6:AU8)</f>
        <v>38421.849239</v>
      </c>
      <c r="AV9" s="241">
        <f t="shared" si="1"/>
        <v>0</v>
      </c>
      <c r="AW9" s="241">
        <f t="shared" si="1"/>
        <v>50</v>
      </c>
      <c r="AX9" s="241">
        <f t="shared" si="1"/>
        <v>88.12</v>
      </c>
      <c r="AY9" s="241">
        <f t="shared" si="1"/>
        <v>0</v>
      </c>
      <c r="AZ9" s="241">
        <f t="shared" si="1"/>
        <v>1586.787669</v>
      </c>
      <c r="BA9" s="241">
        <f t="shared" ref="BA9" si="6">SUM(BA6:BA8)</f>
        <v>0</v>
      </c>
      <c r="BB9" s="241">
        <f t="shared" ref="BB9" si="7">SUM(BB6:BB8)</f>
        <v>0</v>
      </c>
      <c r="BC9" s="241">
        <f t="shared" ref="BC9:BR9" si="8">SUM(BC6:BC8)</f>
        <v>93679.743908</v>
      </c>
      <c r="BD9" s="241">
        <f t="shared" si="8"/>
        <v>187325.261386</v>
      </c>
      <c r="BE9" s="241">
        <f t="shared" si="8"/>
        <v>934.7</v>
      </c>
      <c r="BF9" s="241">
        <f t="shared" si="8"/>
        <v>2794.2</v>
      </c>
      <c r="BG9" s="241">
        <f t="shared" si="8"/>
        <v>21239.25</v>
      </c>
      <c r="BH9" s="241">
        <f t="shared" si="8"/>
        <v>58728.68</v>
      </c>
      <c r="BI9" s="241">
        <f t="shared" si="8"/>
        <v>6169.198</v>
      </c>
      <c r="BJ9" s="241">
        <f t="shared" si="8"/>
        <v>0</v>
      </c>
      <c r="BK9" s="241">
        <f t="shared" si="8"/>
        <v>0</v>
      </c>
      <c r="BL9" s="241">
        <f t="shared" si="8"/>
        <v>21274.68</v>
      </c>
      <c r="BM9" s="241">
        <f t="shared" si="8"/>
        <v>61342.57</v>
      </c>
      <c r="BN9" s="241">
        <f t="shared" si="8"/>
        <v>3378.328</v>
      </c>
      <c r="BO9" s="241">
        <f t="shared" si="8"/>
        <v>400093.415553441</v>
      </c>
      <c r="BP9" s="241">
        <f t="shared" si="8"/>
        <v>0</v>
      </c>
      <c r="BQ9" s="241">
        <f t="shared" si="8"/>
        <v>83178.7584</v>
      </c>
      <c r="BR9" s="241">
        <f t="shared" si="8"/>
        <v>0</v>
      </c>
      <c r="BS9" s="241" t="s">
        <v>56</v>
      </c>
      <c r="BT9" s="241">
        <f>SUM(BT6:BT8)</f>
        <v>384963.97481804</v>
      </c>
      <c r="BU9" s="241">
        <f>SUM(BU6:BU8)</f>
        <v>0</v>
      </c>
      <c r="BV9" s="241">
        <f>SUM(BV6:BV8)</f>
        <v>114169.1226</v>
      </c>
      <c r="BW9" s="241">
        <f>SUM(BW6:BW8)</f>
        <v>0</v>
      </c>
      <c r="BX9" s="241" t="s">
        <v>56</v>
      </c>
      <c r="BY9" s="241">
        <f>SUM(BY6:BY8)</f>
        <v>982405.271371481</v>
      </c>
      <c r="BZ9" s="241">
        <f>SUM(BZ6:BZ8)</f>
        <v>0</v>
      </c>
      <c r="CA9" s="241" t="s">
        <v>56</v>
      </c>
      <c r="CB9" s="241">
        <f>SUM(CB6:CB8)</f>
        <v>42177.1</v>
      </c>
      <c r="CC9" s="241">
        <f>SUM(CC6:CC8)</f>
        <v>83843.1</v>
      </c>
      <c r="CD9" s="241">
        <f>SUM(CD6:CD8)</f>
        <v>126020.2</v>
      </c>
      <c r="CE9" s="241">
        <f>SUM(CE6:CE8)</f>
        <v>25</v>
      </c>
      <c r="CF9" s="241">
        <f>SUM(CF6:CF8)</f>
        <v>14875.3</v>
      </c>
      <c r="CG9" s="251"/>
    </row>
    <row r="10" s="179" customFormat="1" ht="71.25" customHeight="1" spans="1:85">
      <c r="A10" s="138">
        <f>区管汇总!A6</f>
        <v>15</v>
      </c>
      <c r="B10" s="233" t="str">
        <f>区管汇总!B6</f>
        <v>三条港</v>
      </c>
      <c r="C10" s="237">
        <f>区管汇总!C6</f>
        <v>2911.1</v>
      </c>
      <c r="D10" s="237">
        <f>区管汇总!D6</f>
        <v>45826</v>
      </c>
      <c r="E10" s="237">
        <f>区管汇总!E6</f>
        <v>10113.7</v>
      </c>
      <c r="F10" s="237">
        <f>区管汇总!F6</f>
        <v>9300.7</v>
      </c>
      <c r="G10" s="238">
        <f>区管汇总!G6</f>
        <v>19414.4</v>
      </c>
      <c r="H10" s="237">
        <f>区管汇总!H6</f>
        <v>97.06</v>
      </c>
      <c r="I10" s="238">
        <f>区管汇总!I6</f>
        <v>0</v>
      </c>
      <c r="J10" s="238">
        <f>区管汇总!J6</f>
        <v>0</v>
      </c>
      <c r="K10" s="238">
        <f>区管汇总!K6</f>
        <v>0</v>
      </c>
      <c r="L10" s="238">
        <f>区管汇总!L6</f>
        <v>0</v>
      </c>
      <c r="M10" s="238">
        <f>区管汇总!M6</f>
        <v>0</v>
      </c>
      <c r="N10" s="237">
        <f>区管汇总!N6</f>
        <v>0</v>
      </c>
      <c r="O10" s="238">
        <f>区管汇总!O6</f>
        <v>0</v>
      </c>
      <c r="P10" s="237">
        <f>区管汇总!P6</f>
        <v>0</v>
      </c>
      <c r="Q10" s="238">
        <f>区管汇总!Q6</f>
        <v>0</v>
      </c>
      <c r="R10" s="238">
        <f>区管汇总!R6</f>
        <v>0</v>
      </c>
      <c r="S10" s="249">
        <f>区管汇总!S6</f>
        <v>0</v>
      </c>
      <c r="T10" s="249">
        <f>区管汇总!T6</f>
        <v>0</v>
      </c>
      <c r="U10" s="249">
        <f>区管汇总!U6</f>
        <v>0</v>
      </c>
      <c r="V10" s="249">
        <f>区管汇总!V6</f>
        <v>0</v>
      </c>
      <c r="W10" s="249">
        <f>区管汇总!W6</f>
        <v>2823</v>
      </c>
      <c r="X10" s="249">
        <f>区管汇总!X6</f>
        <v>0</v>
      </c>
      <c r="Y10" s="249">
        <f>区管汇总!Y6</f>
        <v>0</v>
      </c>
      <c r="Z10" s="249">
        <f>区管汇总!Z6</f>
        <v>0</v>
      </c>
      <c r="AA10" s="249">
        <f>区管汇总!AA6</f>
        <v>0</v>
      </c>
      <c r="AB10" s="249">
        <f>区管汇总!AB6</f>
        <v>0</v>
      </c>
      <c r="AC10" s="249">
        <f>区管汇总!AC6</f>
        <v>0</v>
      </c>
      <c r="AD10" s="249">
        <f>区管汇总!AD6</f>
        <v>0</v>
      </c>
      <c r="AE10" s="238">
        <f>区管汇总!AE6</f>
        <v>2920.06</v>
      </c>
      <c r="AF10" s="249">
        <f>区管汇总!AF6</f>
        <v>15.6</v>
      </c>
      <c r="AG10" s="249">
        <f>区管汇总!AG6</f>
        <v>0</v>
      </c>
      <c r="AH10" s="249">
        <f>区管汇总!AH6</f>
        <v>0</v>
      </c>
      <c r="AI10" s="249">
        <f>区管汇总!AI6</f>
        <v>0</v>
      </c>
      <c r="AJ10" s="249">
        <f>区管汇总!AJ6</f>
        <v>0</v>
      </c>
      <c r="AK10" s="249">
        <f>区管汇总!AK6</f>
        <v>0</v>
      </c>
      <c r="AL10" s="249">
        <f>区管汇总!AL6</f>
        <v>0</v>
      </c>
      <c r="AM10" s="249">
        <f>区管汇总!AM6</f>
        <v>0</v>
      </c>
      <c r="AN10" s="249">
        <f>区管汇总!AN6</f>
        <v>0</v>
      </c>
      <c r="AO10" s="249">
        <f>区管汇总!AO6</f>
        <v>0</v>
      </c>
      <c r="AP10" s="249">
        <f>区管汇总!AP6</f>
        <v>0</v>
      </c>
      <c r="AQ10" s="249">
        <f>区管汇总!AQ6</f>
        <v>0</v>
      </c>
      <c r="AR10" s="249">
        <f>区管汇总!AR6</f>
        <v>0</v>
      </c>
      <c r="AS10" s="249">
        <f>区管汇总!AS6</f>
        <v>0</v>
      </c>
      <c r="AT10" s="249">
        <f>区管汇总!AT6</f>
        <v>0</v>
      </c>
      <c r="AU10" s="249">
        <f>区管汇总!AU6</f>
        <v>2918.1</v>
      </c>
      <c r="AV10" s="249">
        <f>区管汇总!AV6</f>
        <v>0</v>
      </c>
      <c r="AW10" s="249">
        <f>区管汇总!AW6</f>
        <v>0</v>
      </c>
      <c r="AX10" s="249">
        <f>区管汇总!AX6</f>
        <v>0</v>
      </c>
      <c r="AY10" s="249">
        <f>区管汇总!AY6</f>
        <v>0</v>
      </c>
      <c r="AZ10" s="249">
        <f>区管汇总!AZ6</f>
        <v>0</v>
      </c>
      <c r="BA10" s="249">
        <f>区管汇总!BA6</f>
        <v>0</v>
      </c>
      <c r="BB10" s="249">
        <f>区管汇总!BB6</f>
        <v>0</v>
      </c>
      <c r="BC10" s="238">
        <f>区管汇总!BC6</f>
        <v>2933.7</v>
      </c>
      <c r="BD10" s="238">
        <f>区管汇总!BD6</f>
        <v>5853.76</v>
      </c>
      <c r="BE10" s="249">
        <f>区管汇总!BE6</f>
        <v>0</v>
      </c>
      <c r="BF10" s="249">
        <f>区管汇总!BF6</f>
        <v>0</v>
      </c>
      <c r="BG10" s="249">
        <f>区管汇总!BG6</f>
        <v>0</v>
      </c>
      <c r="BH10" s="249">
        <f>区管汇总!BH6</f>
        <v>0</v>
      </c>
      <c r="BI10" s="238">
        <f>区管汇总!BI6</f>
        <v>0</v>
      </c>
      <c r="BJ10" s="249">
        <f>区管汇总!BJ6</f>
        <v>0</v>
      </c>
      <c r="BK10" s="249">
        <f>区管汇总!BK6</f>
        <v>0</v>
      </c>
      <c r="BL10" s="249">
        <f>区管汇总!BL6</f>
        <v>0</v>
      </c>
      <c r="BM10" s="249">
        <f>区管汇总!BM6</f>
        <v>0</v>
      </c>
      <c r="BN10" s="249">
        <f>区管汇总!BN6</f>
        <v>0</v>
      </c>
      <c r="BO10" s="249">
        <f>区管汇总!BO6</f>
        <v>142.1</v>
      </c>
      <c r="BP10" s="249">
        <f>区管汇总!BP6</f>
        <v>0</v>
      </c>
      <c r="BQ10" s="249">
        <f>区管汇总!BQ6</f>
        <v>179</v>
      </c>
      <c r="BR10" s="249">
        <f>区管汇总!BR6</f>
        <v>0</v>
      </c>
      <c r="BS10" s="249">
        <f>区管汇总!BS6</f>
        <v>0</v>
      </c>
      <c r="BT10" s="249">
        <f>区管汇总!BT6</f>
        <v>18.7</v>
      </c>
      <c r="BU10" s="249">
        <f>区管汇总!BU6</f>
        <v>0</v>
      </c>
      <c r="BV10" s="249">
        <f>区管汇总!BV6</f>
        <v>10.3</v>
      </c>
      <c r="BW10" s="249">
        <f>区管汇总!BW6</f>
        <v>0</v>
      </c>
      <c r="BX10" s="249">
        <f>区管汇总!BX6</f>
        <v>0</v>
      </c>
      <c r="BY10" s="238">
        <f>区管汇总!BY6</f>
        <v>350.1</v>
      </c>
      <c r="BZ10" s="238">
        <f>区管汇总!BZ6</f>
        <v>0</v>
      </c>
      <c r="CA10" s="249">
        <f>区管汇总!CA6</f>
        <v>0</v>
      </c>
      <c r="CB10" s="238">
        <f>区管汇总!CB6</f>
        <v>0</v>
      </c>
      <c r="CC10" s="249">
        <f>区管汇总!CC6</f>
        <v>0</v>
      </c>
      <c r="CD10" s="238">
        <f>区管汇总!CD6</f>
        <v>0</v>
      </c>
      <c r="CE10" s="249">
        <f>区管汇总!CE6</f>
        <v>2</v>
      </c>
      <c r="CF10" s="249">
        <f>区管汇总!CF6</f>
        <v>82.2</v>
      </c>
      <c r="CG10" s="201" t="str">
        <f>区管汇总!CG6</f>
        <v>护岸建造年限在5年以上，河道段不通航。</v>
      </c>
    </row>
    <row r="11" s="179" customFormat="1" ht="71.25" customHeight="1" spans="1:85">
      <c r="A11" s="138">
        <f>区管汇总!A7</f>
        <v>16</v>
      </c>
      <c r="B11" s="233" t="str">
        <f>区管汇总!B7</f>
        <v>相见港</v>
      </c>
      <c r="C11" s="237">
        <f>区管汇总!C7</f>
        <v>11106.1</v>
      </c>
      <c r="D11" s="237">
        <f>区管汇总!D7</f>
        <v>288265.54</v>
      </c>
      <c r="E11" s="237">
        <f>区管汇总!E7</f>
        <v>28976.4</v>
      </c>
      <c r="F11" s="237">
        <f>区管汇总!F7</f>
        <v>45306.4</v>
      </c>
      <c r="G11" s="238">
        <f>区管汇总!G7</f>
        <v>74282.8</v>
      </c>
      <c r="H11" s="237">
        <f>区管汇总!H7</f>
        <v>1196.76</v>
      </c>
      <c r="I11" s="238">
        <f>区管汇总!I7</f>
        <v>0</v>
      </c>
      <c r="J11" s="238">
        <f>区管汇总!J7</f>
        <v>0</v>
      </c>
      <c r="K11" s="238">
        <f>区管汇总!K7</f>
        <v>0</v>
      </c>
      <c r="L11" s="238">
        <f>区管汇总!L7</f>
        <v>0</v>
      </c>
      <c r="M11" s="238">
        <f>区管汇总!M7</f>
        <v>0</v>
      </c>
      <c r="N11" s="237">
        <f>区管汇总!N7</f>
        <v>0</v>
      </c>
      <c r="O11" s="238">
        <f>区管汇总!O7</f>
        <v>0</v>
      </c>
      <c r="P11" s="237">
        <f>区管汇总!P7</f>
        <v>4</v>
      </c>
      <c r="Q11" s="238">
        <f>区管汇总!Q7</f>
        <v>0</v>
      </c>
      <c r="R11" s="238">
        <f>区管汇总!R7</f>
        <v>0</v>
      </c>
      <c r="S11" s="249">
        <f>区管汇总!S7</f>
        <v>0</v>
      </c>
      <c r="T11" s="249">
        <f>区管汇总!T7</f>
        <v>0</v>
      </c>
      <c r="U11" s="249">
        <f>区管汇总!U7</f>
        <v>0</v>
      </c>
      <c r="V11" s="249">
        <f>区管汇总!V7</f>
        <v>0</v>
      </c>
      <c r="W11" s="249">
        <f>区管汇总!W7</f>
        <v>9847.3</v>
      </c>
      <c r="X11" s="249">
        <f>区管汇总!X7</f>
        <v>0</v>
      </c>
      <c r="Y11" s="249">
        <f>区管汇总!Y7</f>
        <v>0</v>
      </c>
      <c r="Z11" s="249">
        <f>区管汇总!Z7</f>
        <v>0</v>
      </c>
      <c r="AA11" s="249">
        <f>区管汇总!AA7</f>
        <v>0</v>
      </c>
      <c r="AB11" s="249">
        <f>区管汇总!AB7</f>
        <v>0</v>
      </c>
      <c r="AC11" s="249">
        <f>区管汇总!AC7</f>
        <v>0</v>
      </c>
      <c r="AD11" s="249">
        <f>区管汇总!AD7</f>
        <v>0</v>
      </c>
      <c r="AE11" s="238">
        <f>区管汇总!AE7</f>
        <v>11048.06</v>
      </c>
      <c r="AF11" s="249">
        <f>区管汇总!AF7</f>
        <v>78.57</v>
      </c>
      <c r="AG11" s="249">
        <f>区管汇总!AG7</f>
        <v>0</v>
      </c>
      <c r="AH11" s="249">
        <f>区管汇总!AH7</f>
        <v>0</v>
      </c>
      <c r="AI11" s="249">
        <f>区管汇总!AI7</f>
        <v>0</v>
      </c>
      <c r="AJ11" s="249">
        <f>区管汇总!AJ7</f>
        <v>0</v>
      </c>
      <c r="AK11" s="249">
        <f>区管汇总!AK7</f>
        <v>0</v>
      </c>
      <c r="AL11" s="249">
        <f>区管汇总!AL7</f>
        <v>0</v>
      </c>
      <c r="AM11" s="249">
        <f>区管汇总!AM7</f>
        <v>0</v>
      </c>
      <c r="AN11" s="249">
        <f>区管汇总!AN7</f>
        <v>6.4</v>
      </c>
      <c r="AO11" s="249">
        <f>区管汇总!AO7</f>
        <v>0</v>
      </c>
      <c r="AP11" s="249">
        <f>区管汇总!AP7</f>
        <v>0</v>
      </c>
      <c r="AQ11" s="249">
        <f>区管汇总!AQ7</f>
        <v>0</v>
      </c>
      <c r="AR11" s="249">
        <f>区管汇总!AR7</f>
        <v>0</v>
      </c>
      <c r="AS11" s="249">
        <f>区管汇总!AS7</f>
        <v>0</v>
      </c>
      <c r="AT11" s="249">
        <f>区管汇总!AT7</f>
        <v>0</v>
      </c>
      <c r="AU11" s="249">
        <f>区管汇总!AU7</f>
        <v>10983.93</v>
      </c>
      <c r="AV11" s="249">
        <f>区管汇总!AV7</f>
        <v>0</v>
      </c>
      <c r="AW11" s="249">
        <f>区管汇总!AW7</f>
        <v>0</v>
      </c>
      <c r="AX11" s="249">
        <f>区管汇总!AX7</f>
        <v>0</v>
      </c>
      <c r="AY11" s="249">
        <f>区管汇总!AY7</f>
        <v>0</v>
      </c>
      <c r="AZ11" s="249">
        <f>区管汇总!AZ7</f>
        <v>0</v>
      </c>
      <c r="BA11" s="249">
        <f>区管汇总!BA7</f>
        <v>0</v>
      </c>
      <c r="BB11" s="249">
        <f>区管汇总!BB7</f>
        <v>0</v>
      </c>
      <c r="BC11" s="238">
        <f>区管汇总!BC7</f>
        <v>11068.9</v>
      </c>
      <c r="BD11" s="238">
        <f>区管汇总!BD7</f>
        <v>22116.96</v>
      </c>
      <c r="BE11" s="249">
        <f>区管汇总!BE7</f>
        <v>0</v>
      </c>
      <c r="BF11" s="249">
        <f>区管汇总!BF7</f>
        <v>0</v>
      </c>
      <c r="BG11" s="249">
        <f>区管汇总!BG7</f>
        <v>0</v>
      </c>
      <c r="BH11" s="249">
        <f>区管汇总!BH7</f>
        <v>0</v>
      </c>
      <c r="BI11" s="238">
        <f>区管汇总!BI7</f>
        <v>0</v>
      </c>
      <c r="BJ11" s="249">
        <f>区管汇总!BJ7</f>
        <v>0</v>
      </c>
      <c r="BK11" s="249">
        <f>区管汇总!BK7</f>
        <v>0</v>
      </c>
      <c r="BL11" s="249">
        <f>区管汇总!BL7</f>
        <v>0</v>
      </c>
      <c r="BM11" s="249">
        <f>区管汇总!BM7</f>
        <v>0</v>
      </c>
      <c r="BN11" s="249">
        <f>区管汇总!BN7</f>
        <v>0</v>
      </c>
      <c r="BO11" s="249">
        <f>区管汇总!BO7</f>
        <v>0</v>
      </c>
      <c r="BP11" s="249">
        <f>区管汇总!BP7</f>
        <v>0</v>
      </c>
      <c r="BQ11" s="249">
        <f>区管汇总!BQ7</f>
        <v>0</v>
      </c>
      <c r="BR11" s="249">
        <f>区管汇总!BR7</f>
        <v>0</v>
      </c>
      <c r="BS11" s="249">
        <f>区管汇总!BS7</f>
        <v>0</v>
      </c>
      <c r="BT11" s="249">
        <f>区管汇总!BT7</f>
        <v>0</v>
      </c>
      <c r="BU11" s="249">
        <f>区管汇总!BU7</f>
        <v>0</v>
      </c>
      <c r="BV11" s="249">
        <f>区管汇总!BV7</f>
        <v>0</v>
      </c>
      <c r="BW11" s="249">
        <f>区管汇总!BW7</f>
        <v>0</v>
      </c>
      <c r="BX11" s="249">
        <f>区管汇总!BX7</f>
        <v>0</v>
      </c>
      <c r="BY11" s="238">
        <f>区管汇总!BY7</f>
        <v>0</v>
      </c>
      <c r="BZ11" s="238">
        <f>区管汇总!BZ7</f>
        <v>0</v>
      </c>
      <c r="CA11" s="249">
        <f>区管汇总!CA7</f>
        <v>0</v>
      </c>
      <c r="CB11" s="238">
        <f>区管汇总!CB7</f>
        <v>603</v>
      </c>
      <c r="CC11" s="249">
        <f>区管汇总!CC7</f>
        <v>474</v>
      </c>
      <c r="CD11" s="238">
        <f>区管汇总!CD7</f>
        <v>1077</v>
      </c>
      <c r="CE11" s="249">
        <f>区管汇总!CE7</f>
        <v>3</v>
      </c>
      <c r="CF11" s="249">
        <f>区管汇总!CF7</f>
        <v>471.9</v>
      </c>
      <c r="CG11" s="201" t="str">
        <f>区管汇总!CG7</f>
        <v>护岸建造年限在5年以上，河道段不通航。</v>
      </c>
    </row>
    <row r="12" s="179" customFormat="1" ht="71.25" customHeight="1" spans="1:85">
      <c r="A12" s="138">
        <f>区管汇总!A8</f>
        <v>17</v>
      </c>
      <c r="B12" s="233" t="str">
        <f>区管汇总!B8</f>
        <v>直河港</v>
      </c>
      <c r="C12" s="237">
        <f>区管汇总!C8</f>
        <v>12929.9</v>
      </c>
      <c r="D12" s="237">
        <f>区管汇总!D8</f>
        <v>483641.9</v>
      </c>
      <c r="E12" s="237">
        <f>区管汇总!E8</f>
        <v>39004.2</v>
      </c>
      <c r="F12" s="237">
        <f>区管汇总!F8</f>
        <v>57206.1</v>
      </c>
      <c r="G12" s="238">
        <f>区管汇总!G8</f>
        <v>96210.3</v>
      </c>
      <c r="H12" s="237">
        <f>区管汇总!H8</f>
        <v>9722.4</v>
      </c>
      <c r="I12" s="238">
        <f>区管汇总!I8</f>
        <v>0</v>
      </c>
      <c r="J12" s="238">
        <f>区管汇总!J8</f>
        <v>72.36</v>
      </c>
      <c r="K12" s="238">
        <f>区管汇总!K8</f>
        <v>0</v>
      </c>
      <c r="L12" s="238">
        <f>区管汇总!L8</f>
        <v>0</v>
      </c>
      <c r="M12" s="238">
        <f>区管汇总!M8</f>
        <v>0</v>
      </c>
      <c r="N12" s="237">
        <f>区管汇总!N8</f>
        <v>0</v>
      </c>
      <c r="O12" s="238">
        <f>区管汇总!O8</f>
        <v>349.95</v>
      </c>
      <c r="P12" s="237">
        <f>区管汇总!P8</f>
        <v>0</v>
      </c>
      <c r="Q12" s="238">
        <f>区管汇总!Q8</f>
        <v>0</v>
      </c>
      <c r="R12" s="238">
        <f>区管汇总!R8</f>
        <v>0</v>
      </c>
      <c r="S12" s="249">
        <f>区管汇总!S8</f>
        <v>0</v>
      </c>
      <c r="T12" s="249">
        <f>区管汇总!T8</f>
        <v>0</v>
      </c>
      <c r="U12" s="249">
        <f>区管汇总!U8</f>
        <v>0</v>
      </c>
      <c r="V12" s="249">
        <f>区管汇总!V8</f>
        <v>0</v>
      </c>
      <c r="W12" s="249">
        <f>区管汇总!W8</f>
        <v>2845.11</v>
      </c>
      <c r="X12" s="249">
        <f>区管汇总!X8</f>
        <v>0</v>
      </c>
      <c r="Y12" s="249">
        <f>区管汇总!Y8</f>
        <v>0</v>
      </c>
      <c r="Z12" s="249">
        <f>区管汇总!Z8</f>
        <v>0</v>
      </c>
      <c r="AA12" s="249">
        <f>区管汇总!AA8</f>
        <v>0</v>
      </c>
      <c r="AB12" s="249">
        <f>区管汇总!AB8</f>
        <v>0</v>
      </c>
      <c r="AC12" s="249">
        <f>区管汇总!AC8</f>
        <v>0</v>
      </c>
      <c r="AD12" s="249">
        <f>区管汇总!AD8</f>
        <v>0</v>
      </c>
      <c r="AE12" s="238">
        <f>区管汇总!AE8</f>
        <v>12989.82</v>
      </c>
      <c r="AF12" s="249">
        <f>区管汇总!AF8</f>
        <v>10160.4</v>
      </c>
      <c r="AG12" s="249">
        <f>区管汇总!AG8</f>
        <v>0</v>
      </c>
      <c r="AH12" s="249">
        <f>区管汇总!AH8</f>
        <v>73.28</v>
      </c>
      <c r="AI12" s="249">
        <f>区管汇总!AI8</f>
        <v>0</v>
      </c>
      <c r="AJ12" s="249">
        <f>区管汇总!AJ8</f>
        <v>0</v>
      </c>
      <c r="AK12" s="249">
        <f>区管汇总!AK8</f>
        <v>0</v>
      </c>
      <c r="AL12" s="249">
        <f>区管汇总!AL8</f>
        <v>0</v>
      </c>
      <c r="AM12" s="249">
        <f>区管汇总!AM8</f>
        <v>175.12</v>
      </c>
      <c r="AN12" s="249">
        <f>区管汇总!AN8</f>
        <v>0</v>
      </c>
      <c r="AO12" s="249">
        <f>区管汇总!AO8</f>
        <v>0</v>
      </c>
      <c r="AP12" s="249">
        <f>区管汇总!AP8</f>
        <v>0</v>
      </c>
      <c r="AQ12" s="249">
        <f>区管汇总!AQ8</f>
        <v>0</v>
      </c>
      <c r="AR12" s="249">
        <f>区管汇总!AR8</f>
        <v>0</v>
      </c>
      <c r="AS12" s="249">
        <f>区管汇总!AS8</f>
        <v>0</v>
      </c>
      <c r="AT12" s="249">
        <f>区管汇总!AT8</f>
        <v>0</v>
      </c>
      <c r="AU12" s="249">
        <f>区管汇总!AU8</f>
        <v>2721.77</v>
      </c>
      <c r="AV12" s="249">
        <f>区管汇总!AV8</f>
        <v>0</v>
      </c>
      <c r="AW12" s="249">
        <f>区管汇总!AW8</f>
        <v>0</v>
      </c>
      <c r="AX12" s="249">
        <f>区管汇总!AX8</f>
        <v>0</v>
      </c>
      <c r="AY12" s="249">
        <f>区管汇总!AY8</f>
        <v>0</v>
      </c>
      <c r="AZ12" s="249">
        <f>区管汇总!AZ8</f>
        <v>0</v>
      </c>
      <c r="BA12" s="249">
        <f>区管汇总!BA8</f>
        <v>0</v>
      </c>
      <c r="BB12" s="249">
        <f>区管汇总!BB8</f>
        <v>0</v>
      </c>
      <c r="BC12" s="238">
        <f>区管汇总!BC8</f>
        <v>13130.57</v>
      </c>
      <c r="BD12" s="238">
        <f>区管汇总!BD8</f>
        <v>26120.39</v>
      </c>
      <c r="BE12" s="249">
        <f>区管汇总!BE8</f>
        <v>134.18</v>
      </c>
      <c r="BF12" s="249">
        <f>区管汇总!BF8</f>
        <v>536.13</v>
      </c>
      <c r="BG12" s="249">
        <f>区管汇总!BG8</f>
        <v>0</v>
      </c>
      <c r="BH12" s="249">
        <f>区管汇总!BH8</f>
        <v>0</v>
      </c>
      <c r="BI12" s="238">
        <f>区管汇总!BI8</f>
        <v>195.6</v>
      </c>
      <c r="BJ12" s="249">
        <f>区管汇总!BJ8</f>
        <v>72.6</v>
      </c>
      <c r="BK12" s="249">
        <f>区管汇总!BK8</f>
        <v>262.73</v>
      </c>
      <c r="BL12" s="249">
        <f>区管汇总!BL8</f>
        <v>0</v>
      </c>
      <c r="BM12" s="249">
        <f>区管汇总!BM8</f>
        <v>0</v>
      </c>
      <c r="BN12" s="249">
        <f>区管汇总!BN8</f>
        <v>177.4</v>
      </c>
      <c r="BO12" s="249">
        <f>区管汇总!BO8</f>
        <v>24123.4</v>
      </c>
      <c r="BP12" s="249">
        <f>区管汇总!BP8</f>
        <v>0</v>
      </c>
      <c r="BQ12" s="249">
        <f>区管汇总!BQ8</f>
        <v>23572.1</v>
      </c>
      <c r="BR12" s="249">
        <f>区管汇总!BR8</f>
        <v>0</v>
      </c>
      <c r="BS12" s="249">
        <f>区管汇总!BS8</f>
        <v>0</v>
      </c>
      <c r="BT12" s="249">
        <f>区管汇总!BT8</f>
        <v>39085.7707</v>
      </c>
      <c r="BU12" s="249">
        <f>区管汇总!BU8</f>
        <v>0</v>
      </c>
      <c r="BV12" s="249">
        <f>区管汇总!BV8</f>
        <v>32901.1664</v>
      </c>
      <c r="BW12" s="249">
        <f>区管汇总!BW8</f>
        <v>0</v>
      </c>
      <c r="BX12" s="249">
        <f>区管汇总!BX8</f>
        <v>0</v>
      </c>
      <c r="BY12" s="238">
        <f>区管汇总!BY8</f>
        <v>119682.4371</v>
      </c>
      <c r="BZ12" s="238">
        <f>区管汇总!BZ8</f>
        <v>0</v>
      </c>
      <c r="CA12" s="249">
        <f>区管汇总!CA8</f>
        <v>0</v>
      </c>
      <c r="CB12" s="238">
        <f>区管汇总!CB8</f>
        <v>0</v>
      </c>
      <c r="CC12" s="249">
        <f>区管汇总!CC8</f>
        <v>0</v>
      </c>
      <c r="CD12" s="238">
        <f>区管汇总!CD8</f>
        <v>0</v>
      </c>
      <c r="CE12" s="249">
        <f>区管汇总!CE8</f>
        <v>8</v>
      </c>
      <c r="CF12" s="249">
        <f>区管汇总!CF8</f>
        <v>1610.1</v>
      </c>
      <c r="CG12" s="201" t="str">
        <f>区管汇总!CG8</f>
        <v>护栏、护岸建造年限在5年以上，河道段不通航。</v>
      </c>
    </row>
    <row r="13" s="179" customFormat="1" ht="71.25" customHeight="1" spans="1:85">
      <c r="A13" s="138">
        <f>区管汇总!A9</f>
        <v>18</v>
      </c>
      <c r="B13" s="233" t="str">
        <f>区管汇总!B9</f>
        <v>张涨港</v>
      </c>
      <c r="C13" s="237">
        <f>区管汇总!C9</f>
        <v>10064.5</v>
      </c>
      <c r="D13" s="237">
        <f>区管汇总!D9</f>
        <v>209486.7</v>
      </c>
      <c r="E13" s="237">
        <f>区管汇总!E9</f>
        <v>31360</v>
      </c>
      <c r="F13" s="237">
        <f>区管汇总!F9</f>
        <v>47818</v>
      </c>
      <c r="G13" s="238">
        <f>区管汇总!G9</f>
        <v>79178</v>
      </c>
      <c r="H13" s="237">
        <f>区管汇总!H9</f>
        <v>383.295</v>
      </c>
      <c r="I13" s="238">
        <f>区管汇总!I9</f>
        <v>0</v>
      </c>
      <c r="J13" s="238">
        <f>区管汇总!J9</f>
        <v>0</v>
      </c>
      <c r="K13" s="238">
        <f>区管汇总!K9</f>
        <v>0</v>
      </c>
      <c r="L13" s="238">
        <f>区管汇总!L9</f>
        <v>0</v>
      </c>
      <c r="M13" s="238">
        <f>区管汇总!M9</f>
        <v>0</v>
      </c>
      <c r="N13" s="237">
        <f>区管汇总!N9</f>
        <v>0</v>
      </c>
      <c r="O13" s="238">
        <f>区管汇总!O9</f>
        <v>0</v>
      </c>
      <c r="P13" s="237">
        <f>区管汇总!P9</f>
        <v>0</v>
      </c>
      <c r="Q13" s="238">
        <f>区管汇总!Q9</f>
        <v>0</v>
      </c>
      <c r="R13" s="238">
        <f>区管汇总!R9</f>
        <v>0</v>
      </c>
      <c r="S13" s="249">
        <f>区管汇总!S9</f>
        <v>0</v>
      </c>
      <c r="T13" s="249">
        <f>区管汇总!T9</f>
        <v>0</v>
      </c>
      <c r="U13" s="249">
        <f>区管汇总!U9</f>
        <v>0</v>
      </c>
      <c r="V13" s="249">
        <f>区管汇总!V9</f>
        <v>0</v>
      </c>
      <c r="W13" s="249">
        <f>区管汇总!W9</f>
        <v>9783.445</v>
      </c>
      <c r="X13" s="249">
        <f>区管汇总!X9</f>
        <v>0</v>
      </c>
      <c r="Y13" s="249">
        <f>区管汇总!Y9</f>
        <v>0</v>
      </c>
      <c r="Z13" s="249">
        <f>区管汇总!Z9</f>
        <v>66.63</v>
      </c>
      <c r="AA13" s="249">
        <f>区管汇总!AA9</f>
        <v>0</v>
      </c>
      <c r="AB13" s="249">
        <f>区管汇总!AB9</f>
        <v>0</v>
      </c>
      <c r="AC13" s="249">
        <f>区管汇总!AC9</f>
        <v>0</v>
      </c>
      <c r="AD13" s="249">
        <f>区管汇总!AD9</f>
        <v>0</v>
      </c>
      <c r="AE13" s="238">
        <f>区管汇总!AE9</f>
        <v>10233.37</v>
      </c>
      <c r="AF13" s="249">
        <f>区管汇总!AF9</f>
        <v>46.173</v>
      </c>
      <c r="AG13" s="249">
        <f>区管汇总!AG9</f>
        <v>0</v>
      </c>
      <c r="AH13" s="249">
        <f>区管汇总!AH9</f>
        <v>0</v>
      </c>
      <c r="AI13" s="249">
        <f>区管汇总!AI9</f>
        <v>0</v>
      </c>
      <c r="AJ13" s="249">
        <f>区管汇总!AJ9</f>
        <v>0</v>
      </c>
      <c r="AK13" s="249">
        <f>区管汇总!AK9</f>
        <v>0</v>
      </c>
      <c r="AL13" s="249">
        <f>区管汇总!AL9</f>
        <v>0</v>
      </c>
      <c r="AM13" s="249">
        <f>区管汇总!AM9</f>
        <v>0</v>
      </c>
      <c r="AN13" s="249">
        <f>区管汇总!AN9</f>
        <v>0</v>
      </c>
      <c r="AO13" s="249">
        <f>区管汇总!AO9</f>
        <v>0</v>
      </c>
      <c r="AP13" s="249">
        <f>区管汇总!AP9</f>
        <v>0</v>
      </c>
      <c r="AQ13" s="249">
        <f>区管汇总!AQ9</f>
        <v>0</v>
      </c>
      <c r="AR13" s="249">
        <f>区管汇总!AR9</f>
        <v>0</v>
      </c>
      <c r="AS13" s="249">
        <f>区管汇总!AS9</f>
        <v>0</v>
      </c>
      <c r="AT13" s="249">
        <f>区管汇总!AT9</f>
        <v>0</v>
      </c>
      <c r="AU13" s="249">
        <f>区管汇总!AU9</f>
        <v>10087.139</v>
      </c>
      <c r="AV13" s="249">
        <f>区管汇总!AV9</f>
        <v>0</v>
      </c>
      <c r="AW13" s="249">
        <f>区管汇总!AW9</f>
        <v>0</v>
      </c>
      <c r="AX13" s="249">
        <f>区管汇总!AX9</f>
        <v>0</v>
      </c>
      <c r="AY13" s="249">
        <f>区管汇总!AY9</f>
        <v>0</v>
      </c>
      <c r="AZ13" s="249">
        <f>区管汇总!AZ9</f>
        <v>0</v>
      </c>
      <c r="BA13" s="249">
        <f>区管汇总!BA9</f>
        <v>0</v>
      </c>
      <c r="BB13" s="249">
        <f>区管汇总!BB9</f>
        <v>0</v>
      </c>
      <c r="BC13" s="238">
        <f>区管汇总!BC9</f>
        <v>10133.312</v>
      </c>
      <c r="BD13" s="238">
        <f>区管汇总!BD9</f>
        <v>20366.682</v>
      </c>
      <c r="BE13" s="249">
        <f>区管汇总!BE9</f>
        <v>0</v>
      </c>
      <c r="BF13" s="249">
        <f>区管汇总!BF9</f>
        <v>0</v>
      </c>
      <c r="BG13" s="249">
        <f>区管汇总!BG9</f>
        <v>0</v>
      </c>
      <c r="BH13" s="249">
        <f>区管汇总!BH9</f>
        <v>0</v>
      </c>
      <c r="BI13" s="238">
        <f>区管汇总!BI9</f>
        <v>0</v>
      </c>
      <c r="BJ13" s="249">
        <f>区管汇总!BJ9</f>
        <v>0</v>
      </c>
      <c r="BK13" s="249">
        <f>区管汇总!BK9</f>
        <v>0</v>
      </c>
      <c r="BL13" s="249">
        <f>区管汇总!BL9</f>
        <v>0</v>
      </c>
      <c r="BM13" s="249">
        <f>区管汇总!BM9</f>
        <v>0</v>
      </c>
      <c r="BN13" s="249">
        <f>区管汇总!BN9</f>
        <v>0</v>
      </c>
      <c r="BO13" s="249">
        <f>区管汇总!BO9</f>
        <v>0</v>
      </c>
      <c r="BP13" s="249">
        <f>区管汇总!BP9</f>
        <v>0</v>
      </c>
      <c r="BQ13" s="249">
        <f>区管汇总!BQ9</f>
        <v>0</v>
      </c>
      <c r="BR13" s="249">
        <f>区管汇总!BR9</f>
        <v>0</v>
      </c>
      <c r="BS13" s="249">
        <f>区管汇总!BS9</f>
        <v>0</v>
      </c>
      <c r="BT13" s="249">
        <f>区管汇总!BT9</f>
        <v>0</v>
      </c>
      <c r="BU13" s="249">
        <f>区管汇总!BU9</f>
        <v>0</v>
      </c>
      <c r="BV13" s="249">
        <f>区管汇总!BV9</f>
        <v>0</v>
      </c>
      <c r="BW13" s="249">
        <f>区管汇总!BW9</f>
        <v>0</v>
      </c>
      <c r="BX13" s="249">
        <f>区管汇总!BX9</f>
        <v>0</v>
      </c>
      <c r="BY13" s="238">
        <f>区管汇总!BY9</f>
        <v>0</v>
      </c>
      <c r="BZ13" s="238">
        <f>区管汇总!BZ9</f>
        <v>0</v>
      </c>
      <c r="CA13" s="249">
        <f>区管汇总!CA9</f>
        <v>0</v>
      </c>
      <c r="CB13" s="238">
        <f>区管汇总!CB9</f>
        <v>958</v>
      </c>
      <c r="CC13" s="249">
        <f>区管汇总!CC9</f>
        <v>913</v>
      </c>
      <c r="CD13" s="238">
        <f>区管汇总!CD9</f>
        <v>1871</v>
      </c>
      <c r="CE13" s="242">
        <f>区管汇总!CE9</f>
        <v>3</v>
      </c>
      <c r="CF13" s="249">
        <f>区管汇总!CF9</f>
        <v>495.5874</v>
      </c>
      <c r="CG13" s="201" t="str">
        <f>区管汇总!CG9</f>
        <v>护岸建造年限在5年以上，河道段不通航。</v>
      </c>
    </row>
    <row r="14" s="179" customFormat="1" ht="71.25" customHeight="1" spans="1:85">
      <c r="A14" s="138">
        <f>区管汇总!A10</f>
        <v>19</v>
      </c>
      <c r="B14" s="233" t="str">
        <f>区管汇总!B10</f>
        <v>堡镇港</v>
      </c>
      <c r="C14" s="237">
        <f>区管汇总!C10</f>
        <v>16474.87</v>
      </c>
      <c r="D14" s="237">
        <f>区管汇总!D10</f>
        <v>928471.7</v>
      </c>
      <c r="E14" s="237">
        <f>区管汇总!E10</f>
        <v>79262.1</v>
      </c>
      <c r="F14" s="237">
        <f>区管汇总!F10</f>
        <v>80151.6</v>
      </c>
      <c r="G14" s="238">
        <f>区管汇总!G10</f>
        <v>159413.7</v>
      </c>
      <c r="H14" s="237">
        <f>区管汇总!H10</f>
        <v>10447.5</v>
      </c>
      <c r="I14" s="238">
        <f>区管汇总!I10</f>
        <v>0</v>
      </c>
      <c r="J14" s="238">
        <f>区管汇总!J10</f>
        <v>0</v>
      </c>
      <c r="K14" s="238">
        <f>区管汇总!K10</f>
        <v>0</v>
      </c>
      <c r="L14" s="238">
        <f>区管汇总!L10</f>
        <v>0</v>
      </c>
      <c r="M14" s="238">
        <f>区管汇总!M10</f>
        <v>0</v>
      </c>
      <c r="N14" s="237">
        <f>区管汇总!N10</f>
        <v>4037.3</v>
      </c>
      <c r="O14" s="238">
        <f>区管汇总!O10</f>
        <v>18</v>
      </c>
      <c r="P14" s="237">
        <f>区管汇总!P10</f>
        <v>0</v>
      </c>
      <c r="Q14" s="238">
        <f>区管汇总!Q10</f>
        <v>0</v>
      </c>
      <c r="R14" s="238">
        <f>区管汇总!R10</f>
        <v>0</v>
      </c>
      <c r="S14" s="249">
        <f>区管汇总!S10</f>
        <v>0</v>
      </c>
      <c r="T14" s="249">
        <f>区管汇总!T10</f>
        <v>0</v>
      </c>
      <c r="U14" s="249">
        <f>区管汇总!U10</f>
        <v>0</v>
      </c>
      <c r="V14" s="249">
        <f>区管汇总!V10</f>
        <v>0</v>
      </c>
      <c r="W14" s="249">
        <f>区管汇总!W10</f>
        <v>1383.7</v>
      </c>
      <c r="X14" s="249">
        <f>区管汇总!X10</f>
        <v>0</v>
      </c>
      <c r="Y14" s="249">
        <f>区管汇总!Y10</f>
        <v>0</v>
      </c>
      <c r="Z14" s="249">
        <f>区管汇总!Z10</f>
        <v>530.8</v>
      </c>
      <c r="AA14" s="249">
        <f>区管汇总!AA10</f>
        <v>0</v>
      </c>
      <c r="AB14" s="249">
        <f>区管汇总!AB10</f>
        <v>0</v>
      </c>
      <c r="AC14" s="249">
        <f>区管汇总!AC10</f>
        <v>151.3</v>
      </c>
      <c r="AD14" s="249">
        <f>区管汇总!AD10</f>
        <v>0</v>
      </c>
      <c r="AE14" s="238">
        <f>区管汇总!AE10</f>
        <v>16568.6</v>
      </c>
      <c r="AF14" s="249">
        <f>区管汇总!AF10</f>
        <v>12764.9</v>
      </c>
      <c r="AG14" s="249">
        <f>区管汇总!AG10</f>
        <v>0</v>
      </c>
      <c r="AH14" s="249">
        <f>区管汇总!AH10</f>
        <v>0</v>
      </c>
      <c r="AI14" s="249">
        <f>区管汇总!AI10</f>
        <v>0</v>
      </c>
      <c r="AJ14" s="249">
        <f>区管汇总!AJ10</f>
        <v>0</v>
      </c>
      <c r="AK14" s="249">
        <f>区管汇总!AK10</f>
        <v>0</v>
      </c>
      <c r="AL14" s="249">
        <f>区管汇总!AL10</f>
        <v>1775.7</v>
      </c>
      <c r="AM14" s="249">
        <f>区管汇总!AM10</f>
        <v>0</v>
      </c>
      <c r="AN14" s="249">
        <f>区管汇总!AN10</f>
        <v>0</v>
      </c>
      <c r="AO14" s="249">
        <f>区管汇总!AO10</f>
        <v>0</v>
      </c>
      <c r="AP14" s="249">
        <f>区管汇总!AP10</f>
        <v>0</v>
      </c>
      <c r="AQ14" s="249">
        <f>区管汇总!AQ10</f>
        <v>0</v>
      </c>
      <c r="AR14" s="249">
        <f>区管汇总!AR10</f>
        <v>0</v>
      </c>
      <c r="AS14" s="249">
        <f>区管汇总!AS10</f>
        <v>0</v>
      </c>
      <c r="AT14" s="249">
        <f>区管汇总!AT10</f>
        <v>0</v>
      </c>
      <c r="AU14" s="249">
        <f>区管汇总!AU10</f>
        <v>1388.1</v>
      </c>
      <c r="AV14" s="249">
        <f>区管汇总!AV10</f>
        <v>0</v>
      </c>
      <c r="AW14" s="249">
        <f>区管汇总!AW10</f>
        <v>0</v>
      </c>
      <c r="AX14" s="249">
        <f>区管汇总!AX10</f>
        <v>376</v>
      </c>
      <c r="AY14" s="249">
        <f>区管汇总!AY10</f>
        <v>0</v>
      </c>
      <c r="AZ14" s="249">
        <f>区管汇总!AZ10</f>
        <v>0</v>
      </c>
      <c r="BA14" s="249">
        <f>区管汇总!BA10</f>
        <v>123</v>
      </c>
      <c r="BB14" s="249">
        <f>区管汇总!BB10</f>
        <v>0</v>
      </c>
      <c r="BC14" s="238">
        <f>区管汇总!BC10</f>
        <v>16427.7</v>
      </c>
      <c r="BD14" s="238">
        <f>区管汇总!BD10</f>
        <v>32996.3</v>
      </c>
      <c r="BE14" s="249">
        <f>区管汇总!BE10</f>
        <v>0</v>
      </c>
      <c r="BF14" s="249">
        <f>区管汇总!BF10</f>
        <v>0</v>
      </c>
      <c r="BG14" s="249">
        <f>区管汇总!BG10</f>
        <v>0</v>
      </c>
      <c r="BH14" s="249">
        <f>区管汇总!BH10</f>
        <v>0</v>
      </c>
      <c r="BI14" s="238">
        <f>区管汇总!BI10</f>
        <v>0</v>
      </c>
      <c r="BJ14" s="249">
        <f>区管汇总!BJ10</f>
        <v>0</v>
      </c>
      <c r="BK14" s="249">
        <f>区管汇总!BK10</f>
        <v>0</v>
      </c>
      <c r="BL14" s="249">
        <f>区管汇总!BL10</f>
        <v>0</v>
      </c>
      <c r="BM14" s="249">
        <f>区管汇总!BM10</f>
        <v>0</v>
      </c>
      <c r="BN14" s="249">
        <f>区管汇总!BN10</f>
        <v>0</v>
      </c>
      <c r="BO14" s="249">
        <f>区管汇总!BO10</f>
        <v>0</v>
      </c>
      <c r="BP14" s="249">
        <f>区管汇总!BP10</f>
        <v>0</v>
      </c>
      <c r="BQ14" s="249">
        <f>区管汇总!BQ10</f>
        <v>64215.6</v>
      </c>
      <c r="BR14" s="249">
        <f>区管汇总!BR10</f>
        <v>0</v>
      </c>
      <c r="BS14" s="249">
        <f>区管汇总!BS10</f>
        <v>0</v>
      </c>
      <c r="BT14" s="249">
        <f>区管汇总!BT10</f>
        <v>0</v>
      </c>
      <c r="BU14" s="249">
        <f>区管汇总!BU10</f>
        <v>0</v>
      </c>
      <c r="BV14" s="249">
        <f>区管汇总!BV10</f>
        <v>59629.9</v>
      </c>
      <c r="BW14" s="249">
        <f>区管汇总!BW10</f>
        <v>0</v>
      </c>
      <c r="BX14" s="249">
        <f>区管汇总!BX10</f>
        <v>0</v>
      </c>
      <c r="BY14" s="238">
        <f>区管汇总!BY10</f>
        <v>123845.5</v>
      </c>
      <c r="BZ14" s="238">
        <f>区管汇总!BZ10</f>
        <v>0</v>
      </c>
      <c r="CA14" s="249">
        <f>区管汇总!CA10</f>
        <v>0</v>
      </c>
      <c r="CB14" s="238">
        <f>区管汇总!CB10</f>
        <v>2919.4</v>
      </c>
      <c r="CC14" s="249">
        <f>区管汇总!CC10</f>
        <v>3822.9</v>
      </c>
      <c r="CD14" s="238">
        <f>区管汇总!CD10</f>
        <v>6742.3</v>
      </c>
      <c r="CE14" s="249">
        <f>区管汇总!CE10</f>
        <v>1</v>
      </c>
      <c r="CF14" s="249">
        <f>区管汇总!CF10</f>
        <v>187.2</v>
      </c>
      <c r="CG14" s="201" t="str">
        <f>区管汇总!CG10</f>
        <v>长江南口～长江北口河道全段通航。</v>
      </c>
    </row>
    <row r="15" s="179" customFormat="1" ht="69" customHeight="1" spans="1:85">
      <c r="A15" s="138">
        <f>区管汇总!A11</f>
        <v>20</v>
      </c>
      <c r="B15" s="233" t="str">
        <f>区管汇总!B11</f>
        <v>小漾港</v>
      </c>
      <c r="C15" s="237">
        <f>区管汇总!C11</f>
        <v>14179.9</v>
      </c>
      <c r="D15" s="237">
        <f>区管汇总!D11</f>
        <v>301449.5338</v>
      </c>
      <c r="E15" s="237">
        <f>区管汇总!E11</f>
        <v>37175.3053</v>
      </c>
      <c r="F15" s="237">
        <f>区管汇总!F11</f>
        <v>56152.325</v>
      </c>
      <c r="G15" s="238">
        <f>区管汇总!G11</f>
        <v>93327.6303</v>
      </c>
      <c r="H15" s="237">
        <f>区管汇总!H11</f>
        <v>388.239</v>
      </c>
      <c r="I15" s="238">
        <f>区管汇总!I11</f>
        <v>0</v>
      </c>
      <c r="J15" s="238">
        <f>区管汇总!J11</f>
        <v>0</v>
      </c>
      <c r="K15" s="238">
        <f>区管汇总!K11</f>
        <v>0</v>
      </c>
      <c r="L15" s="238">
        <f>区管汇总!L11</f>
        <v>0</v>
      </c>
      <c r="M15" s="238">
        <f>区管汇总!M11</f>
        <v>0</v>
      </c>
      <c r="N15" s="237">
        <f>区管汇总!N11</f>
        <v>42.3252</v>
      </c>
      <c r="O15" s="238">
        <f>区管汇总!O11</f>
        <v>0</v>
      </c>
      <c r="P15" s="237">
        <f>区管汇总!P11</f>
        <v>31.049</v>
      </c>
      <c r="Q15" s="238">
        <f>区管汇总!Q11</f>
        <v>0</v>
      </c>
      <c r="R15" s="238">
        <f>区管汇总!R11</f>
        <v>0</v>
      </c>
      <c r="S15" s="249">
        <f>区管汇总!S11</f>
        <v>0</v>
      </c>
      <c r="T15" s="249">
        <f>区管汇总!T11</f>
        <v>0</v>
      </c>
      <c r="U15" s="249">
        <f>区管汇总!U11</f>
        <v>2035.679</v>
      </c>
      <c r="V15" s="249">
        <f>区管汇总!V11</f>
        <v>0</v>
      </c>
      <c r="W15" s="249">
        <f>区管汇总!W11</f>
        <v>11626.8</v>
      </c>
      <c r="X15" s="249">
        <f>区管汇总!X11</f>
        <v>308.9</v>
      </c>
      <c r="Y15" s="249">
        <f>区管汇总!Y11</f>
        <v>0</v>
      </c>
      <c r="Z15" s="249">
        <f>区管汇总!Z11</f>
        <v>0</v>
      </c>
      <c r="AA15" s="249">
        <f>区管汇总!AA11</f>
        <v>0</v>
      </c>
      <c r="AB15" s="249">
        <f>区管汇总!AB11</f>
        <v>2.9</v>
      </c>
      <c r="AC15" s="249">
        <f>区管汇总!AC11</f>
        <v>0</v>
      </c>
      <c r="AD15" s="249">
        <f>区管汇总!AD11</f>
        <v>0</v>
      </c>
      <c r="AE15" s="238">
        <f>区管汇总!AE11</f>
        <v>14435.8922</v>
      </c>
      <c r="AF15" s="249">
        <f>区管汇总!AF11</f>
        <v>393.6751</v>
      </c>
      <c r="AG15" s="249">
        <f>区管汇总!AG11</f>
        <v>0</v>
      </c>
      <c r="AH15" s="249">
        <f>区管汇总!AH11</f>
        <v>0</v>
      </c>
      <c r="AI15" s="249">
        <f>区管汇总!AI11</f>
        <v>0</v>
      </c>
      <c r="AJ15" s="249">
        <f>区管汇总!AJ11</f>
        <v>0</v>
      </c>
      <c r="AK15" s="249">
        <f>区管汇总!AK11</f>
        <v>0</v>
      </c>
      <c r="AL15" s="249">
        <f>区管汇总!AL11</f>
        <v>182.684</v>
      </c>
      <c r="AM15" s="249">
        <f>区管汇总!AM11</f>
        <v>0</v>
      </c>
      <c r="AN15" s="249">
        <f>区管汇总!AN11</f>
        <v>90.933</v>
      </c>
      <c r="AO15" s="249">
        <f>区管汇总!AO11</f>
        <v>0</v>
      </c>
      <c r="AP15" s="249">
        <f>区管汇总!AP11</f>
        <v>0</v>
      </c>
      <c r="AQ15" s="249">
        <f>区管汇总!AQ11</f>
        <v>0</v>
      </c>
      <c r="AR15" s="249">
        <f>区管汇总!AR11</f>
        <v>0</v>
      </c>
      <c r="AS15" s="249">
        <f>区管汇总!AS11</f>
        <v>1920.982</v>
      </c>
      <c r="AT15" s="249">
        <f>区管汇总!AT11</f>
        <v>0</v>
      </c>
      <c r="AU15" s="249">
        <f>区管汇总!AU11</f>
        <v>11200.8</v>
      </c>
      <c r="AV15" s="249">
        <f>区管汇总!AV11</f>
        <v>508.374</v>
      </c>
      <c r="AW15" s="249">
        <f>区管汇总!AW11</f>
        <v>0</v>
      </c>
      <c r="AX15" s="249">
        <f>区管汇总!AX11</f>
        <v>0</v>
      </c>
      <c r="AY15" s="249">
        <f>区管汇总!AY11</f>
        <v>0</v>
      </c>
      <c r="AZ15" s="249">
        <f>区管汇总!AZ11</f>
        <v>50</v>
      </c>
      <c r="BA15" s="249">
        <f>区管汇总!BA11</f>
        <v>0</v>
      </c>
      <c r="BB15" s="249">
        <f>区管汇总!BB11</f>
        <v>0</v>
      </c>
      <c r="BC15" s="238">
        <f>区管汇总!BC11</f>
        <v>14347.4481</v>
      </c>
      <c r="BD15" s="238">
        <f>区管汇总!BD11</f>
        <v>28783.3403</v>
      </c>
      <c r="BE15" s="249">
        <f>区管汇总!BE11</f>
        <v>0</v>
      </c>
      <c r="BF15" s="249">
        <f>区管汇总!BF11</f>
        <v>0</v>
      </c>
      <c r="BG15" s="249">
        <f>区管汇总!BG11</f>
        <v>0</v>
      </c>
      <c r="BH15" s="249">
        <f>区管汇总!BH11</f>
        <v>0</v>
      </c>
      <c r="BI15" s="238">
        <f>区管汇总!BI11</f>
        <v>0</v>
      </c>
      <c r="BJ15" s="249">
        <f>区管汇总!BJ11</f>
        <v>0</v>
      </c>
      <c r="BK15" s="249">
        <f>区管汇总!BK11</f>
        <v>0</v>
      </c>
      <c r="BL15" s="249">
        <f>区管汇总!BL11</f>
        <v>0</v>
      </c>
      <c r="BM15" s="249">
        <f>区管汇总!BM11</f>
        <v>0</v>
      </c>
      <c r="BN15" s="249">
        <f>区管汇总!BN11</f>
        <v>0</v>
      </c>
      <c r="BO15" s="249">
        <f>区管汇总!BO11</f>
        <v>0</v>
      </c>
      <c r="BP15" s="249">
        <f>区管汇总!BP11</f>
        <v>0</v>
      </c>
      <c r="BQ15" s="249">
        <f>区管汇总!BQ11</f>
        <v>0</v>
      </c>
      <c r="BR15" s="249">
        <f>区管汇总!BR11</f>
        <v>0</v>
      </c>
      <c r="BS15" s="249">
        <f>区管汇总!BS11</f>
        <v>0</v>
      </c>
      <c r="BT15" s="249">
        <f>区管汇总!BT11</f>
        <v>1610.3</v>
      </c>
      <c r="BU15" s="249">
        <f>区管汇总!BU11</f>
        <v>0</v>
      </c>
      <c r="BV15" s="249">
        <f>区管汇总!BV11</f>
        <v>0</v>
      </c>
      <c r="BW15" s="249">
        <f>区管汇总!BW11</f>
        <v>0</v>
      </c>
      <c r="BX15" s="249">
        <f>区管汇总!BX11</f>
        <v>0</v>
      </c>
      <c r="BY15" s="238">
        <f>区管汇总!BY11</f>
        <v>1610.3</v>
      </c>
      <c r="BZ15" s="238">
        <f>区管汇总!BZ11</f>
        <v>0</v>
      </c>
      <c r="CA15" s="249">
        <f>区管汇总!CA11</f>
        <v>0</v>
      </c>
      <c r="CB15" s="238">
        <f>区管汇总!CB11</f>
        <v>584</v>
      </c>
      <c r="CC15" s="249">
        <f>区管汇总!CC11</f>
        <v>604</v>
      </c>
      <c r="CD15" s="238">
        <f>区管汇总!CD11</f>
        <v>1188</v>
      </c>
      <c r="CE15" s="249">
        <f>区管汇总!CE11</f>
        <v>4</v>
      </c>
      <c r="CF15" s="249">
        <f>区管汇总!CF11</f>
        <v>934.9</v>
      </c>
      <c r="CG15" s="201" t="str">
        <f>区管汇总!CG11</f>
        <v>护岸建造年限在5年以内，河道段不通航。</v>
      </c>
    </row>
    <row r="16" s="179" customFormat="1" ht="71.25" customHeight="1" spans="1:85">
      <c r="A16" s="138">
        <f>区管汇总!A12</f>
        <v>21</v>
      </c>
      <c r="B16" s="187" t="str">
        <f>区管汇总!B12</f>
        <v>四滧港</v>
      </c>
      <c r="C16" s="242">
        <f>区管汇总!C12</f>
        <v>13585.08</v>
      </c>
      <c r="D16" s="242">
        <f>区管汇总!D12</f>
        <v>693228.58</v>
      </c>
      <c r="E16" s="242">
        <f>区管汇总!E12</f>
        <v>50702.63</v>
      </c>
      <c r="F16" s="242">
        <f>区管汇总!F12</f>
        <v>69965.89</v>
      </c>
      <c r="G16" s="238">
        <f>区管汇总!G12</f>
        <v>120668.52</v>
      </c>
      <c r="H16" s="243">
        <f>区管汇总!H12</f>
        <v>12937.01</v>
      </c>
      <c r="I16" s="238">
        <f>区管汇总!I12</f>
        <v>0</v>
      </c>
      <c r="J16" s="243">
        <f>区管汇总!J12</f>
        <v>0</v>
      </c>
      <c r="K16" s="238">
        <f>区管汇总!K12</f>
        <v>0</v>
      </c>
      <c r="L16" s="238">
        <f>区管汇总!L12</f>
        <v>0</v>
      </c>
      <c r="M16" s="238">
        <f>区管汇总!M12</f>
        <v>0</v>
      </c>
      <c r="N16" s="243">
        <f>区管汇总!N12</f>
        <v>0</v>
      </c>
      <c r="O16" s="238">
        <f>区管汇总!O12</f>
        <v>0</v>
      </c>
      <c r="P16" s="243">
        <f>区管汇总!P12</f>
        <v>143.2</v>
      </c>
      <c r="Q16" s="238">
        <f>区管汇总!Q12</f>
        <v>0</v>
      </c>
      <c r="R16" s="238">
        <f>区管汇总!R12</f>
        <v>0</v>
      </c>
      <c r="S16" s="238">
        <f>区管汇总!S12</f>
        <v>0</v>
      </c>
      <c r="T16" s="238">
        <f>区管汇总!T12</f>
        <v>57</v>
      </c>
      <c r="U16" s="238">
        <f>区管汇总!U12</f>
        <v>0</v>
      </c>
      <c r="V16" s="238">
        <f>区管汇总!V12</f>
        <v>0</v>
      </c>
      <c r="W16" s="238">
        <f>区管汇总!W12</f>
        <v>610.59</v>
      </c>
      <c r="X16" s="238">
        <f>区管汇总!X12</f>
        <v>0</v>
      </c>
      <c r="Y16" s="238">
        <f>区管汇总!Y12</f>
        <v>0</v>
      </c>
      <c r="Z16" s="249">
        <f>区管汇总!Z12</f>
        <v>29.5</v>
      </c>
      <c r="AA16" s="249">
        <f>区管汇总!AA12</f>
        <v>0</v>
      </c>
      <c r="AB16" s="249">
        <f>区管汇总!AB12</f>
        <v>0</v>
      </c>
      <c r="AC16" s="249">
        <f>区管汇总!AC12</f>
        <v>0</v>
      </c>
      <c r="AD16" s="249">
        <f>区管汇总!AD12</f>
        <v>0</v>
      </c>
      <c r="AE16" s="238">
        <f>区管汇总!AE12</f>
        <v>13777.3</v>
      </c>
      <c r="AF16" s="249">
        <f>区管汇总!AF12</f>
        <v>13038.2</v>
      </c>
      <c r="AG16" s="249">
        <f>区管汇总!AG12</f>
        <v>0</v>
      </c>
      <c r="AH16" s="249">
        <f>区管汇总!AH12</f>
        <v>0</v>
      </c>
      <c r="AI16" s="249">
        <f>区管汇总!AI12</f>
        <v>0</v>
      </c>
      <c r="AJ16" s="249">
        <f>区管汇总!AJ12</f>
        <v>0</v>
      </c>
      <c r="AK16" s="249">
        <f>区管汇总!AK12</f>
        <v>0</v>
      </c>
      <c r="AL16" s="249">
        <f>区管汇总!AL12</f>
        <v>0</v>
      </c>
      <c r="AM16" s="249">
        <f>区管汇总!AM12</f>
        <v>0</v>
      </c>
      <c r="AN16" s="249">
        <f>区管汇总!AN12</f>
        <v>143.3</v>
      </c>
      <c r="AO16" s="249">
        <f>区管汇总!AO12</f>
        <v>0</v>
      </c>
      <c r="AP16" s="249">
        <f>区管汇总!AP12</f>
        <v>0</v>
      </c>
      <c r="AQ16" s="249">
        <f>区管汇总!AQ12</f>
        <v>0</v>
      </c>
      <c r="AR16" s="249">
        <f>区管汇总!AR12</f>
        <v>55.92</v>
      </c>
      <c r="AS16" s="249">
        <f>区管汇总!AS12</f>
        <v>0</v>
      </c>
      <c r="AT16" s="249">
        <f>区管汇总!AT12</f>
        <v>0</v>
      </c>
      <c r="AU16" s="249">
        <f>区管汇总!AU12</f>
        <v>642.52</v>
      </c>
      <c r="AV16" s="249">
        <f>区管汇总!AV12</f>
        <v>0</v>
      </c>
      <c r="AW16" s="249">
        <f>区管汇总!AW12</f>
        <v>0</v>
      </c>
      <c r="AX16" s="249">
        <f>区管汇总!AX12</f>
        <v>0</v>
      </c>
      <c r="AY16" s="249">
        <f>区管汇总!AY12</f>
        <v>0</v>
      </c>
      <c r="AZ16" s="249">
        <f>区管汇总!AZ12</f>
        <v>0</v>
      </c>
      <c r="BA16" s="249">
        <f>区管汇总!BA12</f>
        <v>0</v>
      </c>
      <c r="BB16" s="249">
        <f>区管汇总!BB12</f>
        <v>0</v>
      </c>
      <c r="BC16" s="238">
        <f>区管汇总!BC12</f>
        <v>13879.94</v>
      </c>
      <c r="BD16" s="238">
        <f>区管汇总!BD12</f>
        <v>27657.24</v>
      </c>
      <c r="BE16" s="249">
        <f>区管汇总!BE12</f>
        <v>0</v>
      </c>
      <c r="BF16" s="249">
        <f>区管汇总!BF12</f>
        <v>0</v>
      </c>
      <c r="BG16" s="249">
        <f>区管汇总!BG12</f>
        <v>0</v>
      </c>
      <c r="BH16" s="249">
        <f>区管汇总!BH12</f>
        <v>0</v>
      </c>
      <c r="BI16" s="249">
        <f>区管汇总!BI12</f>
        <v>43.2</v>
      </c>
      <c r="BJ16" s="249">
        <f>区管汇总!BJ12</f>
        <v>0</v>
      </c>
      <c r="BK16" s="249">
        <f>区管汇总!BK12</f>
        <v>0</v>
      </c>
      <c r="BL16" s="249">
        <f>区管汇总!BL12</f>
        <v>0</v>
      </c>
      <c r="BM16" s="249">
        <f>区管汇总!BM12</f>
        <v>0</v>
      </c>
      <c r="BN16" s="249">
        <f>区管汇总!BN12</f>
        <v>0</v>
      </c>
      <c r="BO16" s="238">
        <f>区管汇总!BO12</f>
        <v>32051.28</v>
      </c>
      <c r="BP16" s="238">
        <f>区管汇总!BP12</f>
        <v>0</v>
      </c>
      <c r="BQ16" s="238">
        <f>区管汇总!BQ12</f>
        <v>6142.07</v>
      </c>
      <c r="BR16" s="238">
        <f>区管汇总!BR12</f>
        <v>0</v>
      </c>
      <c r="BS16" s="238" t="str">
        <f>区管汇总!BS12</f>
        <v>三等</v>
      </c>
      <c r="BT16" s="249">
        <f>区管汇总!BT12</f>
        <v>41812.41</v>
      </c>
      <c r="BU16" s="249">
        <f>区管汇总!BU12</f>
        <v>0</v>
      </c>
      <c r="BV16" s="249">
        <f>区管汇总!BV12</f>
        <v>7094.85</v>
      </c>
      <c r="BW16" s="249">
        <f>区管汇总!BW12</f>
        <v>0</v>
      </c>
      <c r="BX16" s="249" t="str">
        <f>区管汇总!BX12</f>
        <v>三等</v>
      </c>
      <c r="BY16" s="238">
        <f>区管汇总!BY12</f>
        <v>87100.61</v>
      </c>
      <c r="BZ16" s="238">
        <f>区管汇总!BZ12</f>
        <v>0</v>
      </c>
      <c r="CA16" s="249">
        <f>区管汇总!CA12</f>
        <v>0</v>
      </c>
      <c r="CB16" s="249">
        <f>区管汇总!CB12</f>
        <v>0</v>
      </c>
      <c r="CC16" s="249">
        <f>区管汇总!CC12</f>
        <v>0</v>
      </c>
      <c r="CD16" s="238">
        <f>区管汇总!CD12</f>
        <v>0</v>
      </c>
      <c r="CE16" s="249">
        <f>区管汇总!CE12</f>
        <v>1</v>
      </c>
      <c r="CF16" s="249">
        <f>区管汇总!CF12</f>
        <v>389.11</v>
      </c>
      <c r="CG16" s="201" t="str">
        <f>区管汇总!CG12</f>
        <v>护栏、护岸建造年限在5年以内，长江南口～南横引河河道段通航。</v>
      </c>
    </row>
    <row r="17" s="179" customFormat="1" ht="71.25" customHeight="1" spans="1:85">
      <c r="A17" s="138">
        <f>区管汇总!A13</f>
        <v>22</v>
      </c>
      <c r="B17" s="187" t="str">
        <f>区管汇总!B13</f>
        <v>渡港</v>
      </c>
      <c r="C17" s="242">
        <f>区管汇总!C13</f>
        <v>11879.45</v>
      </c>
      <c r="D17" s="242">
        <f>区管汇总!D13</f>
        <v>263024.53</v>
      </c>
      <c r="E17" s="242">
        <f>区管汇总!E13</f>
        <v>52297.12</v>
      </c>
      <c r="F17" s="242">
        <f>区管汇总!F13</f>
        <v>74547.51</v>
      </c>
      <c r="G17" s="238">
        <f>区管汇总!G13</f>
        <v>126844.63</v>
      </c>
      <c r="H17" s="243">
        <f>区管汇总!H13</f>
        <v>245.67</v>
      </c>
      <c r="I17" s="238">
        <f>区管汇总!I13</f>
        <v>0</v>
      </c>
      <c r="J17" s="243">
        <f>区管汇总!J13</f>
        <v>0</v>
      </c>
      <c r="K17" s="238">
        <f>区管汇总!K13</f>
        <v>0</v>
      </c>
      <c r="L17" s="238">
        <f>区管汇总!L13</f>
        <v>0</v>
      </c>
      <c r="M17" s="238">
        <f>区管汇总!M13</f>
        <v>0</v>
      </c>
      <c r="N17" s="243">
        <f>区管汇总!N13</f>
        <v>0</v>
      </c>
      <c r="O17" s="238">
        <f>区管汇总!O13</f>
        <v>0</v>
      </c>
      <c r="P17" s="243">
        <f>区管汇总!P13</f>
        <v>0</v>
      </c>
      <c r="Q17" s="238">
        <f>区管汇总!Q13</f>
        <v>0</v>
      </c>
      <c r="R17" s="238">
        <f>区管汇总!R13</f>
        <v>0</v>
      </c>
      <c r="S17" s="238">
        <f>区管汇总!S13</f>
        <v>0</v>
      </c>
      <c r="T17" s="238">
        <f>区管汇总!T13</f>
        <v>0</v>
      </c>
      <c r="U17" s="238">
        <f>区管汇总!U13</f>
        <v>0</v>
      </c>
      <c r="V17" s="238">
        <f>区管汇总!V13</f>
        <v>0</v>
      </c>
      <c r="W17" s="238">
        <f>区管汇总!W13</f>
        <v>11700.62</v>
      </c>
      <c r="X17" s="238">
        <f>区管汇总!X13</f>
        <v>0</v>
      </c>
      <c r="Y17" s="238">
        <f>区管汇总!Y13</f>
        <v>0</v>
      </c>
      <c r="Z17" s="249">
        <f>区管汇总!Z13</f>
        <v>0</v>
      </c>
      <c r="AA17" s="249">
        <f>区管汇总!AA13</f>
        <v>0</v>
      </c>
      <c r="AB17" s="249">
        <f>区管汇总!AB13</f>
        <v>0</v>
      </c>
      <c r="AC17" s="249">
        <f>区管汇总!AC13</f>
        <v>0</v>
      </c>
      <c r="AD17" s="249">
        <f>区管汇总!AD13</f>
        <v>0</v>
      </c>
      <c r="AE17" s="238">
        <f>区管汇总!AE13</f>
        <v>11946.29</v>
      </c>
      <c r="AF17" s="249">
        <f>区管汇总!AF13</f>
        <v>432.99</v>
      </c>
      <c r="AG17" s="249">
        <f>区管汇总!AG13</f>
        <v>0</v>
      </c>
      <c r="AH17" s="249">
        <f>区管汇总!AH13</f>
        <v>0</v>
      </c>
      <c r="AI17" s="249">
        <f>区管汇总!AI13</f>
        <v>0</v>
      </c>
      <c r="AJ17" s="249">
        <f>区管汇总!AJ13</f>
        <v>0</v>
      </c>
      <c r="AK17" s="249">
        <f>区管汇总!AK13</f>
        <v>0</v>
      </c>
      <c r="AL17" s="249">
        <f>区管汇总!AL13</f>
        <v>0</v>
      </c>
      <c r="AM17" s="249">
        <f>区管汇总!AM13</f>
        <v>0</v>
      </c>
      <c r="AN17" s="249">
        <f>区管汇总!AN13</f>
        <v>0</v>
      </c>
      <c r="AO17" s="249">
        <f>区管汇总!AO13</f>
        <v>0</v>
      </c>
      <c r="AP17" s="249">
        <f>区管汇总!AP13</f>
        <v>0</v>
      </c>
      <c r="AQ17" s="249">
        <f>区管汇总!AQ13</f>
        <v>0</v>
      </c>
      <c r="AR17" s="249">
        <f>区管汇总!AR13</f>
        <v>0</v>
      </c>
      <c r="AS17" s="249">
        <f>区管汇总!AS13</f>
        <v>0</v>
      </c>
      <c r="AT17" s="249">
        <f>区管汇总!AT13</f>
        <v>0</v>
      </c>
      <c r="AU17" s="249">
        <f>区管汇总!AU13</f>
        <v>11711.3</v>
      </c>
      <c r="AV17" s="249">
        <f>区管汇总!AV13</f>
        <v>0</v>
      </c>
      <c r="AW17" s="249">
        <f>区管汇总!AW13</f>
        <v>0</v>
      </c>
      <c r="AX17" s="249">
        <f>区管汇总!AX13</f>
        <v>0</v>
      </c>
      <c r="AY17" s="249">
        <f>区管汇总!AY13</f>
        <v>0</v>
      </c>
      <c r="AZ17" s="249">
        <f>区管汇总!AZ13</f>
        <v>0</v>
      </c>
      <c r="BA17" s="249">
        <f>区管汇总!BA13</f>
        <v>0</v>
      </c>
      <c r="BB17" s="249">
        <f>区管汇总!BB13</f>
        <v>0</v>
      </c>
      <c r="BC17" s="238">
        <f>区管汇总!BC13</f>
        <v>12144.29</v>
      </c>
      <c r="BD17" s="238">
        <f>区管汇总!BD13</f>
        <v>24090.58</v>
      </c>
      <c r="BE17" s="249">
        <f>区管汇总!BE13</f>
        <v>0</v>
      </c>
      <c r="BF17" s="249">
        <f>区管汇总!BF13</f>
        <v>0</v>
      </c>
      <c r="BG17" s="249">
        <f>区管汇总!BG13</f>
        <v>0</v>
      </c>
      <c r="BH17" s="249">
        <f>区管汇总!BH13</f>
        <v>0</v>
      </c>
      <c r="BI17" s="249">
        <f>区管汇总!BI13</f>
        <v>1703</v>
      </c>
      <c r="BJ17" s="249">
        <f>区管汇总!BJ13</f>
        <v>0</v>
      </c>
      <c r="BK17" s="249">
        <f>区管汇总!BK13</f>
        <v>0</v>
      </c>
      <c r="BL17" s="249">
        <f>区管汇总!BL13</f>
        <v>0</v>
      </c>
      <c r="BM17" s="249">
        <f>区管汇总!BM13</f>
        <v>0</v>
      </c>
      <c r="BN17" s="249">
        <f>区管汇总!BN13</f>
        <v>0</v>
      </c>
      <c r="BO17" s="238">
        <f>区管汇总!BO13</f>
        <v>34.88</v>
      </c>
      <c r="BP17" s="238">
        <f>区管汇总!BP13</f>
        <v>0</v>
      </c>
      <c r="BQ17" s="238">
        <f>区管汇总!BQ13</f>
        <v>60.81</v>
      </c>
      <c r="BR17" s="238">
        <f>区管汇总!BR13</f>
        <v>0</v>
      </c>
      <c r="BS17" s="238">
        <f>区管汇总!BS13</f>
        <v>0</v>
      </c>
      <c r="BT17" s="249">
        <f>区管汇总!BT13</f>
        <v>53.16</v>
      </c>
      <c r="BU17" s="249">
        <f>区管汇总!BU13</f>
        <v>0</v>
      </c>
      <c r="BV17" s="249">
        <f>区管汇总!BV13</f>
        <v>68.04</v>
      </c>
      <c r="BW17" s="249">
        <f>区管汇总!BW13</f>
        <v>0</v>
      </c>
      <c r="BX17" s="249">
        <f>区管汇总!BX13</f>
        <v>0</v>
      </c>
      <c r="BY17" s="238">
        <f>区管汇总!BY13</f>
        <v>216.89</v>
      </c>
      <c r="BZ17" s="238">
        <f>区管汇总!BZ13</f>
        <v>0</v>
      </c>
      <c r="CA17" s="249">
        <f>区管汇总!CA13</f>
        <v>0</v>
      </c>
      <c r="CB17" s="249">
        <f>区管汇总!CB13</f>
        <v>1846.08</v>
      </c>
      <c r="CC17" s="249">
        <f>区管汇总!CC13</f>
        <v>1119.55</v>
      </c>
      <c r="CD17" s="238">
        <f>区管汇总!CD13</f>
        <v>2965.63</v>
      </c>
      <c r="CE17" s="249">
        <f>区管汇总!CE13</f>
        <v>7</v>
      </c>
      <c r="CF17" s="249">
        <f>区管汇总!CF13</f>
        <v>953.1</v>
      </c>
      <c r="CG17" s="201" t="str">
        <f>区管汇总!CG13</f>
        <v>护栏、护岸建造年限在5年以上，河道段不通航。</v>
      </c>
    </row>
    <row r="18" s="179" customFormat="1" ht="92.25" customHeight="1" spans="1:85">
      <c r="A18" s="138">
        <f>区管汇总!A14</f>
        <v>23</v>
      </c>
      <c r="B18" s="187" t="str">
        <f>区管汇总!B14</f>
        <v>六滧港</v>
      </c>
      <c r="C18" s="242">
        <f>区管汇总!C14</f>
        <v>14303.1152</v>
      </c>
      <c r="D18" s="242">
        <f>区管汇总!D14</f>
        <v>762559.8368</v>
      </c>
      <c r="E18" s="242">
        <f>区管汇总!E14</f>
        <v>90386.220504</v>
      </c>
      <c r="F18" s="242">
        <f>区管汇总!F14</f>
        <v>88980.540055</v>
      </c>
      <c r="G18" s="238">
        <f>区管汇总!G14</f>
        <v>179366.760559</v>
      </c>
      <c r="H18" s="243">
        <f>区管汇总!H14</f>
        <v>8155.2</v>
      </c>
      <c r="I18" s="238">
        <f>区管汇总!I14</f>
        <v>0</v>
      </c>
      <c r="J18" s="243">
        <f>区管汇总!J14</f>
        <v>0</v>
      </c>
      <c r="K18" s="238">
        <f>区管汇总!K14</f>
        <v>0</v>
      </c>
      <c r="L18" s="238">
        <f>区管汇总!L14</f>
        <v>0</v>
      </c>
      <c r="M18" s="238">
        <f>区管汇总!M14</f>
        <v>0</v>
      </c>
      <c r="N18" s="243">
        <f>区管汇总!N14</f>
        <v>0</v>
      </c>
      <c r="O18" s="238">
        <f>区管汇总!O14</f>
        <v>0</v>
      </c>
      <c r="P18" s="243">
        <f>区管汇总!P14</f>
        <v>964</v>
      </c>
      <c r="Q18" s="238">
        <f>区管汇总!Q14</f>
        <v>0</v>
      </c>
      <c r="R18" s="238">
        <f>区管汇总!R14</f>
        <v>0</v>
      </c>
      <c r="S18" s="238">
        <f>区管汇总!S14</f>
        <v>0</v>
      </c>
      <c r="T18" s="238">
        <f>区管汇总!T14</f>
        <v>4943</v>
      </c>
      <c r="U18" s="238">
        <f>区管汇总!U14</f>
        <v>0</v>
      </c>
      <c r="V18" s="238">
        <f>区管汇总!V14</f>
        <v>0</v>
      </c>
      <c r="W18" s="238">
        <f>区管汇总!W14</f>
        <v>44.6</v>
      </c>
      <c r="X18" s="238">
        <f>区管汇总!X14</f>
        <v>0</v>
      </c>
      <c r="Y18" s="238">
        <f>区管汇总!Y14</f>
        <v>0</v>
      </c>
      <c r="Z18" s="249">
        <f>区管汇总!Z14</f>
        <v>196.3</v>
      </c>
      <c r="AA18" s="249">
        <f>区管汇总!AA14</f>
        <v>0</v>
      </c>
      <c r="AB18" s="249">
        <f>区管汇总!AB14</f>
        <v>0</v>
      </c>
      <c r="AC18" s="249">
        <f>区管汇总!AC14</f>
        <v>0</v>
      </c>
      <c r="AD18" s="249">
        <f>区管汇总!AD14</f>
        <v>0</v>
      </c>
      <c r="AE18" s="238">
        <f>区管汇总!AE14</f>
        <v>14303.1</v>
      </c>
      <c r="AF18" s="249">
        <f>区管汇总!AF14</f>
        <v>9018</v>
      </c>
      <c r="AG18" s="249">
        <f>区管汇总!AG14</f>
        <v>0</v>
      </c>
      <c r="AH18" s="249">
        <f>区管汇总!AH14</f>
        <v>0</v>
      </c>
      <c r="AI18" s="249">
        <f>区管汇总!AI14</f>
        <v>0</v>
      </c>
      <c r="AJ18" s="249">
        <f>区管汇总!AJ14</f>
        <v>0</v>
      </c>
      <c r="AK18" s="249">
        <f>区管汇总!AK14</f>
        <v>0</v>
      </c>
      <c r="AL18" s="249">
        <f>区管汇总!AL14</f>
        <v>0</v>
      </c>
      <c r="AM18" s="249">
        <f>区管汇总!AM14</f>
        <v>0</v>
      </c>
      <c r="AN18" s="249">
        <f>区管汇总!AN14</f>
        <v>15.9</v>
      </c>
      <c r="AO18" s="249">
        <f>区管汇总!AO14</f>
        <v>0</v>
      </c>
      <c r="AP18" s="249">
        <f>区管汇总!AP14</f>
        <v>0</v>
      </c>
      <c r="AQ18" s="249">
        <f>区管汇总!AQ14</f>
        <v>0</v>
      </c>
      <c r="AR18" s="249">
        <f>区管汇总!AR14</f>
        <v>5058.8</v>
      </c>
      <c r="AS18" s="249">
        <f>区管汇总!AS14</f>
        <v>0</v>
      </c>
      <c r="AT18" s="249">
        <f>区管汇总!AT14</f>
        <v>0</v>
      </c>
      <c r="AU18" s="249">
        <f>区管汇总!AU14</f>
        <v>29.3</v>
      </c>
      <c r="AV18" s="249">
        <f>区管汇总!AV14</f>
        <v>0</v>
      </c>
      <c r="AW18" s="249">
        <f>区管汇总!AW14</f>
        <v>0</v>
      </c>
      <c r="AX18" s="249">
        <f>区管汇总!AX14</f>
        <v>183.4</v>
      </c>
      <c r="AY18" s="249">
        <f>区管汇总!AY14</f>
        <v>0</v>
      </c>
      <c r="AZ18" s="249">
        <f>区管汇总!AZ14</f>
        <v>0</v>
      </c>
      <c r="BA18" s="249">
        <f>区管汇总!BA14</f>
        <v>0</v>
      </c>
      <c r="BB18" s="249">
        <f>区管汇总!BB14</f>
        <v>0</v>
      </c>
      <c r="BC18" s="238">
        <f>区管汇总!BC14</f>
        <v>14305.4</v>
      </c>
      <c r="BD18" s="238">
        <f>区管汇总!BD14</f>
        <v>28608.5</v>
      </c>
      <c r="BE18" s="249">
        <f>区管汇总!BE14</f>
        <v>0</v>
      </c>
      <c r="BF18" s="249">
        <f>区管汇总!BF14</f>
        <v>0</v>
      </c>
      <c r="BG18" s="249">
        <f>区管汇总!BG14</f>
        <v>0</v>
      </c>
      <c r="BH18" s="249">
        <f>区管汇总!BH14</f>
        <v>0</v>
      </c>
      <c r="BI18" s="249">
        <f>区管汇总!BI14</f>
        <v>0</v>
      </c>
      <c r="BJ18" s="249">
        <f>区管汇总!BJ14</f>
        <v>0</v>
      </c>
      <c r="BK18" s="249">
        <f>区管汇总!BK14</f>
        <v>0</v>
      </c>
      <c r="BL18" s="249">
        <f>区管汇总!BL14</f>
        <v>0</v>
      </c>
      <c r="BM18" s="249">
        <f>区管汇总!BM14</f>
        <v>0</v>
      </c>
      <c r="BN18" s="249">
        <f>区管汇总!BN14</f>
        <v>0</v>
      </c>
      <c r="BO18" s="238">
        <f>区管汇总!BO14</f>
        <v>64660.991797</v>
      </c>
      <c r="BP18" s="238">
        <f>区管汇总!BP14</f>
        <v>0</v>
      </c>
      <c r="BQ18" s="238">
        <f>区管汇总!BQ14</f>
        <v>21180.742429</v>
      </c>
      <c r="BR18" s="238">
        <f>区管汇总!BR14</f>
        <v>0</v>
      </c>
      <c r="BS18" s="238">
        <f>区管汇总!BS14</f>
        <v>0</v>
      </c>
      <c r="BT18" s="249">
        <f>区管汇总!BT14</f>
        <v>55400.237974</v>
      </c>
      <c r="BU18" s="249">
        <f>区管汇总!BU14</f>
        <v>0</v>
      </c>
      <c r="BV18" s="249">
        <f>区管汇总!BV14</f>
        <v>21298.327397</v>
      </c>
      <c r="BW18" s="249">
        <f>区管汇总!BW14</f>
        <v>0</v>
      </c>
      <c r="BX18" s="249">
        <f>区管汇总!BX14</f>
        <v>0</v>
      </c>
      <c r="BY18" s="238">
        <f>区管汇总!BY14</f>
        <v>162540.299597</v>
      </c>
      <c r="BZ18" s="238">
        <f>区管汇总!BZ14</f>
        <v>0</v>
      </c>
      <c r="CA18" s="249">
        <f>区管汇总!CA14</f>
        <v>0</v>
      </c>
      <c r="CB18" s="249">
        <f>区管汇总!CB14</f>
        <v>95</v>
      </c>
      <c r="CC18" s="249">
        <f>区管汇总!CC14</f>
        <v>48</v>
      </c>
      <c r="CD18" s="238">
        <f>区管汇总!CD14</f>
        <v>143</v>
      </c>
      <c r="CE18" s="249">
        <f>区管汇总!CE14</f>
        <v>0</v>
      </c>
      <c r="CF18" s="249">
        <f>区管汇总!CF14</f>
        <v>0</v>
      </c>
      <c r="CG18" s="201" t="str">
        <f>区管汇总!CG14</f>
        <v>护栏、护岸建造年限在5年以上(老北闸～新北闸5年以内），长江南口～长江北口河道段通航(里程15.15KM)。</v>
      </c>
    </row>
    <row r="19" s="179" customFormat="1" ht="71.25" customHeight="1" spans="1:85">
      <c r="A19" s="138">
        <f>区管汇总!A15</f>
        <v>24</v>
      </c>
      <c r="B19" s="187" t="str">
        <f>区管汇总!B15</f>
        <v>七滧港</v>
      </c>
      <c r="C19" s="242">
        <f>区管汇总!C15</f>
        <v>14158.9</v>
      </c>
      <c r="D19" s="242">
        <f>区管汇总!D15</f>
        <v>427701.9</v>
      </c>
      <c r="E19" s="242">
        <f>区管汇总!E15</f>
        <v>49353</v>
      </c>
      <c r="F19" s="242">
        <f>区管汇总!F15</f>
        <v>53404.2</v>
      </c>
      <c r="G19" s="238">
        <f>区管汇总!G15</f>
        <v>102757.2</v>
      </c>
      <c r="H19" s="243">
        <f>区管汇总!H15</f>
        <v>11030.77</v>
      </c>
      <c r="I19" s="238">
        <f>区管汇总!I15</f>
        <v>0</v>
      </c>
      <c r="J19" s="243">
        <f>区管汇总!J15</f>
        <v>0</v>
      </c>
      <c r="K19" s="238">
        <f>区管汇总!K15</f>
        <v>0</v>
      </c>
      <c r="L19" s="238">
        <f>区管汇总!L15</f>
        <v>0</v>
      </c>
      <c r="M19" s="238">
        <f>区管汇总!M15</f>
        <v>0</v>
      </c>
      <c r="N19" s="243">
        <f>区管汇总!N15</f>
        <v>505.9</v>
      </c>
      <c r="O19" s="238">
        <f>区管汇总!O15</f>
        <v>0</v>
      </c>
      <c r="P19" s="243">
        <f>区管汇总!P15</f>
        <v>0</v>
      </c>
      <c r="Q19" s="238">
        <f>区管汇总!Q15</f>
        <v>0</v>
      </c>
      <c r="R19" s="238">
        <f>区管汇总!R15</f>
        <v>0</v>
      </c>
      <c r="S19" s="238">
        <f>区管汇总!S15</f>
        <v>731.9</v>
      </c>
      <c r="T19" s="238">
        <f>区管汇总!T15</f>
        <v>0</v>
      </c>
      <c r="U19" s="238">
        <f>区管汇总!U15</f>
        <v>0</v>
      </c>
      <c r="V19" s="238">
        <f>区管汇总!V15</f>
        <v>0</v>
      </c>
      <c r="W19" s="238">
        <f>区管汇总!W15</f>
        <v>1714.7</v>
      </c>
      <c r="X19" s="238">
        <f>区管汇总!X15</f>
        <v>0</v>
      </c>
      <c r="Y19" s="238">
        <f>区管汇总!Y15</f>
        <v>0</v>
      </c>
      <c r="Z19" s="249">
        <f>区管汇总!Z15</f>
        <v>110.9</v>
      </c>
      <c r="AA19" s="249">
        <f>区管汇总!AA15</f>
        <v>0</v>
      </c>
      <c r="AB19" s="249">
        <f>区管汇总!AB15</f>
        <v>0</v>
      </c>
      <c r="AC19" s="249">
        <f>区管汇总!AC15</f>
        <v>0</v>
      </c>
      <c r="AD19" s="249">
        <f>区管汇总!AD15</f>
        <v>0</v>
      </c>
      <c r="AE19" s="238">
        <f>区管汇总!AE15</f>
        <v>14094.17</v>
      </c>
      <c r="AF19" s="249">
        <f>区管汇总!AF15</f>
        <v>4403.83</v>
      </c>
      <c r="AG19" s="249">
        <f>区管汇总!AG15</f>
        <v>0</v>
      </c>
      <c r="AH19" s="249">
        <f>区管汇总!AH15</f>
        <v>0</v>
      </c>
      <c r="AI19" s="249">
        <f>区管汇总!AI15</f>
        <v>0</v>
      </c>
      <c r="AJ19" s="249">
        <f>区管汇总!AJ15</f>
        <v>0</v>
      </c>
      <c r="AK19" s="249">
        <f>区管汇总!AK15</f>
        <v>0</v>
      </c>
      <c r="AL19" s="249">
        <f>区管汇总!AL15</f>
        <v>4638.7</v>
      </c>
      <c r="AM19" s="249">
        <f>区管汇总!AM15</f>
        <v>0</v>
      </c>
      <c r="AN19" s="249">
        <f>区管汇总!AN15</f>
        <v>0</v>
      </c>
      <c r="AO19" s="249">
        <f>区管汇总!AO15</f>
        <v>0</v>
      </c>
      <c r="AP19" s="249">
        <f>区管汇总!AP15</f>
        <v>0</v>
      </c>
      <c r="AQ19" s="249">
        <f>区管汇总!AQ15</f>
        <v>0</v>
      </c>
      <c r="AR19" s="249">
        <f>区管汇总!AR15</f>
        <v>3340.6</v>
      </c>
      <c r="AS19" s="249">
        <f>区管汇总!AS15</f>
        <v>0</v>
      </c>
      <c r="AT19" s="249">
        <f>区管汇总!AT15</f>
        <v>0</v>
      </c>
      <c r="AU19" s="249">
        <f>区管汇总!AU15</f>
        <v>1450.9</v>
      </c>
      <c r="AV19" s="249">
        <f>区管汇总!AV15</f>
        <v>0</v>
      </c>
      <c r="AW19" s="249">
        <f>区管汇总!AW15</f>
        <v>0</v>
      </c>
      <c r="AX19" s="249">
        <f>区管汇总!AX15</f>
        <v>0</v>
      </c>
      <c r="AY19" s="249">
        <f>区管汇总!AY15</f>
        <v>0</v>
      </c>
      <c r="AZ19" s="249">
        <f>区管汇总!AZ15</f>
        <v>0</v>
      </c>
      <c r="BA19" s="249">
        <f>区管汇总!BA15</f>
        <v>0</v>
      </c>
      <c r="BB19" s="249">
        <f>区管汇总!BB15</f>
        <v>0</v>
      </c>
      <c r="BC19" s="238">
        <f>区管汇总!BC15</f>
        <v>13834.03</v>
      </c>
      <c r="BD19" s="238">
        <f>区管汇总!BD15</f>
        <v>27928.2</v>
      </c>
      <c r="BE19" s="249">
        <f>区管汇总!BE15</f>
        <v>718</v>
      </c>
      <c r="BF19" s="249">
        <f>区管汇总!BF15</f>
        <v>1779.7025</v>
      </c>
      <c r="BG19" s="249">
        <f>区管汇总!BG15</f>
        <v>0</v>
      </c>
      <c r="BH19" s="249">
        <f>区管汇总!BH15</f>
        <v>0</v>
      </c>
      <c r="BI19" s="249">
        <f>区管汇总!BI15</f>
        <v>544.6</v>
      </c>
      <c r="BJ19" s="249">
        <f>区管汇总!BJ15</f>
        <v>572.9</v>
      </c>
      <c r="BK19" s="249">
        <f>区管汇总!BK15</f>
        <v>857.2139</v>
      </c>
      <c r="BL19" s="249">
        <f>区管汇总!BL15</f>
        <v>0</v>
      </c>
      <c r="BM19" s="249">
        <f>区管汇总!BM15</f>
        <v>0</v>
      </c>
      <c r="BN19" s="249">
        <f>区管汇总!BN15</f>
        <v>0</v>
      </c>
      <c r="BO19" s="250">
        <f>区管汇总!BO15</f>
        <v>39566.9</v>
      </c>
      <c r="BP19" s="238">
        <f>区管汇总!BP15</f>
        <v>0</v>
      </c>
      <c r="BQ19" s="250">
        <f>区管汇总!BQ15</f>
        <v>19191.7</v>
      </c>
      <c r="BR19" s="238">
        <f>区管汇总!BR15</f>
        <v>0</v>
      </c>
      <c r="BS19" s="238">
        <f>区管汇总!BS15</f>
        <v>0</v>
      </c>
      <c r="BT19" s="249">
        <f>区管汇总!BT15</f>
        <v>42825.8</v>
      </c>
      <c r="BU19" s="249">
        <f>区管汇总!BU15</f>
        <v>0</v>
      </c>
      <c r="BV19" s="249">
        <f>区管汇总!BV15</f>
        <v>21144.5</v>
      </c>
      <c r="BW19" s="249">
        <f>区管汇总!BW15</f>
        <v>0</v>
      </c>
      <c r="BX19" s="249">
        <f>区管汇总!BX15</f>
        <v>0</v>
      </c>
      <c r="BY19" s="238">
        <f>区管汇总!BY15</f>
        <v>122728.9</v>
      </c>
      <c r="BZ19" s="238">
        <f>区管汇总!BZ15</f>
        <v>0</v>
      </c>
      <c r="CA19" s="249">
        <f>区管汇总!CA15</f>
        <v>0</v>
      </c>
      <c r="CB19" s="249">
        <f>区管汇总!CB15</f>
        <v>621.5</v>
      </c>
      <c r="CC19" s="249">
        <f>区管汇总!CC15</f>
        <v>247</v>
      </c>
      <c r="CD19" s="238">
        <f>区管汇总!CD15</f>
        <v>868.5</v>
      </c>
      <c r="CE19" s="249">
        <f>区管汇总!CE15</f>
        <v>4</v>
      </c>
      <c r="CF19" s="249">
        <f>区管汇总!CF15</f>
        <v>692.8</v>
      </c>
      <c r="CG19" s="201" t="str">
        <f>区管汇总!CG15</f>
        <v>护栏、护岸建造年限在5年以上，河道全段不通航。</v>
      </c>
    </row>
    <row r="20" s="179" customFormat="1" ht="96" customHeight="1" spans="1:85">
      <c r="A20" s="138">
        <f>区管汇总!A16</f>
        <v>25</v>
      </c>
      <c r="B20" s="187" t="str">
        <f>区管汇总!B16</f>
        <v>八滧港</v>
      </c>
      <c r="C20" s="242">
        <f>区管汇总!C16</f>
        <v>16394.5012</v>
      </c>
      <c r="D20" s="242">
        <f>区管汇总!D16</f>
        <v>766207.8474</v>
      </c>
      <c r="E20" s="242">
        <f>区管汇总!E16</f>
        <v>80732.3426</v>
      </c>
      <c r="F20" s="242">
        <f>区管汇总!F16</f>
        <v>99671.7041</v>
      </c>
      <c r="G20" s="238">
        <f>区管汇总!G16</f>
        <v>180404.0467</v>
      </c>
      <c r="H20" s="243">
        <f>区管汇总!H16</f>
        <v>1910.701</v>
      </c>
      <c r="I20" s="238">
        <f>区管汇总!I16</f>
        <v>0</v>
      </c>
      <c r="J20" s="243">
        <f>区管汇总!J16</f>
        <v>0</v>
      </c>
      <c r="K20" s="238">
        <f>区管汇总!K16</f>
        <v>0</v>
      </c>
      <c r="L20" s="238">
        <f>区管汇总!L16</f>
        <v>0</v>
      </c>
      <c r="M20" s="238">
        <f>区管汇总!M16</f>
        <v>0</v>
      </c>
      <c r="N20" s="243">
        <f>区管汇总!N16</f>
        <v>679.997</v>
      </c>
      <c r="O20" s="238">
        <f>区管汇总!O16</f>
        <v>0</v>
      </c>
      <c r="P20" s="243">
        <f>区管汇总!P16</f>
        <v>44.888</v>
      </c>
      <c r="Q20" s="238">
        <f>区管汇总!Q16</f>
        <v>0</v>
      </c>
      <c r="R20" s="238">
        <f>区管汇总!R16</f>
        <v>0</v>
      </c>
      <c r="S20" s="238">
        <f>区管汇总!S16</f>
        <v>0</v>
      </c>
      <c r="T20" s="238">
        <f>区管汇总!T16</f>
        <v>65.7568</v>
      </c>
      <c r="U20" s="238">
        <f>区管汇总!U16</f>
        <v>370.487</v>
      </c>
      <c r="V20" s="238">
        <f>区管汇总!V16</f>
        <v>0</v>
      </c>
      <c r="W20" s="238">
        <f>区管汇总!W16</f>
        <v>13202.103</v>
      </c>
      <c r="X20" s="238">
        <f>区管汇总!X16</f>
        <v>0</v>
      </c>
      <c r="Y20" s="238">
        <f>区管汇总!Y16</f>
        <v>0</v>
      </c>
      <c r="Z20" s="249">
        <f>区管汇总!Z16</f>
        <v>56.41</v>
      </c>
      <c r="AA20" s="249">
        <f>区管汇总!AA16</f>
        <v>0</v>
      </c>
      <c r="AB20" s="249">
        <f>区管汇总!AB16</f>
        <v>0</v>
      </c>
      <c r="AC20" s="249">
        <f>区管汇总!AC16</f>
        <v>0</v>
      </c>
      <c r="AD20" s="249">
        <f>区管汇总!AD16</f>
        <v>0</v>
      </c>
      <c r="AE20" s="238">
        <f>区管汇总!AE16</f>
        <v>16330.3428</v>
      </c>
      <c r="AF20" s="249">
        <f>区管汇总!AF16</f>
        <v>1902.9806</v>
      </c>
      <c r="AG20" s="249">
        <f>区管汇总!AG16</f>
        <v>0</v>
      </c>
      <c r="AH20" s="249">
        <f>区管汇总!AH16</f>
        <v>0</v>
      </c>
      <c r="AI20" s="249">
        <f>区管汇总!AI16</f>
        <v>0</v>
      </c>
      <c r="AJ20" s="249">
        <f>区管汇总!AJ16</f>
        <v>0</v>
      </c>
      <c r="AK20" s="249">
        <f>区管汇总!AK16</f>
        <v>0</v>
      </c>
      <c r="AL20" s="249">
        <f>区管汇总!AL16</f>
        <v>657.2</v>
      </c>
      <c r="AM20" s="249">
        <f>区管汇总!AM16</f>
        <v>0</v>
      </c>
      <c r="AN20" s="249">
        <f>区管汇总!AN16</f>
        <v>95.485</v>
      </c>
      <c r="AO20" s="249">
        <f>区管汇总!AO16</f>
        <v>0</v>
      </c>
      <c r="AP20" s="249">
        <f>区管汇总!AP16</f>
        <v>0</v>
      </c>
      <c r="AQ20" s="249">
        <f>区管汇总!AQ16</f>
        <v>0</v>
      </c>
      <c r="AR20" s="249">
        <f>区管汇总!AR16</f>
        <v>81.564</v>
      </c>
      <c r="AS20" s="249">
        <f>区管汇总!AS16</f>
        <v>16.7</v>
      </c>
      <c r="AT20" s="249">
        <f>区管汇总!AT16</f>
        <v>0</v>
      </c>
      <c r="AU20" s="249">
        <f>区管汇总!AU16</f>
        <v>13852.752</v>
      </c>
      <c r="AV20" s="249">
        <f>区管汇总!AV16</f>
        <v>0</v>
      </c>
      <c r="AW20" s="249">
        <f>区管汇总!AW16</f>
        <v>0</v>
      </c>
      <c r="AX20" s="249">
        <f>区管汇总!AX16</f>
        <v>0</v>
      </c>
      <c r="AY20" s="249">
        <f>区管汇总!AY16</f>
        <v>0</v>
      </c>
      <c r="AZ20" s="249">
        <f>区管汇总!AZ16</f>
        <v>0</v>
      </c>
      <c r="BA20" s="249">
        <f>区管汇总!BA16</f>
        <v>0</v>
      </c>
      <c r="BB20" s="249">
        <f>区管汇总!BB16</f>
        <v>0</v>
      </c>
      <c r="BC20" s="238">
        <f>区管汇总!BC16</f>
        <v>16606.6816</v>
      </c>
      <c r="BD20" s="238">
        <f>区管汇总!BD16</f>
        <v>32937.0244</v>
      </c>
      <c r="BE20" s="249">
        <f>区管汇总!BE16</f>
        <v>0</v>
      </c>
      <c r="BF20" s="249">
        <f>区管汇总!BF16</f>
        <v>0</v>
      </c>
      <c r="BG20" s="249">
        <f>区管汇总!BG16</f>
        <v>27.3575</v>
      </c>
      <c r="BH20" s="249">
        <f>区管汇总!BH16</f>
        <v>79.73</v>
      </c>
      <c r="BI20" s="249">
        <f>区管汇总!BI16</f>
        <v>0</v>
      </c>
      <c r="BJ20" s="249">
        <f>区管汇总!BJ16</f>
        <v>0</v>
      </c>
      <c r="BK20" s="249">
        <f>区管汇总!BK16</f>
        <v>0</v>
      </c>
      <c r="BL20" s="249">
        <f>区管汇总!BL16</f>
        <v>0</v>
      </c>
      <c r="BM20" s="249">
        <f>区管汇总!BM16</f>
        <v>0</v>
      </c>
      <c r="BN20" s="249">
        <f>区管汇总!BN16</f>
        <v>0</v>
      </c>
      <c r="BO20" s="250">
        <f>区管汇总!BO16</f>
        <v>0</v>
      </c>
      <c r="BP20" s="238">
        <f>区管汇总!BP16</f>
        <v>0</v>
      </c>
      <c r="BQ20" s="250">
        <f>区管汇总!BQ16</f>
        <v>0</v>
      </c>
      <c r="BR20" s="238">
        <f>区管汇总!BR16</f>
        <v>0</v>
      </c>
      <c r="BS20" s="238">
        <f>区管汇总!BS16</f>
        <v>0</v>
      </c>
      <c r="BT20" s="249">
        <f>区管汇总!BT16</f>
        <v>0</v>
      </c>
      <c r="BU20" s="249">
        <f>区管汇总!BU16</f>
        <v>0</v>
      </c>
      <c r="BV20" s="249">
        <f>区管汇总!BV16</f>
        <v>0</v>
      </c>
      <c r="BW20" s="249">
        <f>区管汇总!BW16</f>
        <v>0</v>
      </c>
      <c r="BX20" s="249">
        <f>区管汇总!BX16</f>
        <v>0</v>
      </c>
      <c r="BY20" s="238">
        <f>区管汇总!BY16</f>
        <v>0</v>
      </c>
      <c r="BZ20" s="238">
        <f>区管汇总!BZ16</f>
        <v>0</v>
      </c>
      <c r="CA20" s="249">
        <f>区管汇总!CA16</f>
        <v>0</v>
      </c>
      <c r="CB20" s="249">
        <f>区管汇总!CB16</f>
        <v>7302.6</v>
      </c>
      <c r="CC20" s="249">
        <f>区管汇总!CC16</f>
        <v>9780.6</v>
      </c>
      <c r="CD20" s="238">
        <f>区管汇总!CD16</f>
        <v>17083.2</v>
      </c>
      <c r="CE20" s="249">
        <f>区管汇总!CE16</f>
        <v>2</v>
      </c>
      <c r="CF20" s="249">
        <f>区管汇总!CF16</f>
        <v>953.2</v>
      </c>
      <c r="CG20" s="201" t="str">
        <f>区管汇总!CG16</f>
        <v>护栏、护岸建造年限在5年以上(北横引河～新北闸5年以内），长江南口～南横引河河道段通航(里程2.07KM)。</v>
      </c>
    </row>
    <row r="21" s="179" customFormat="1" ht="71.25" customHeight="1" spans="1:85">
      <c r="A21" s="138">
        <f>区管汇总!A17</f>
        <v>26</v>
      </c>
      <c r="B21" s="187" t="str">
        <f>区管汇总!B17</f>
        <v>奚家港</v>
      </c>
      <c r="C21" s="242">
        <f>区管汇总!C17</f>
        <v>10758.65</v>
      </c>
      <c r="D21" s="242">
        <f>区管汇总!D17</f>
        <v>393031.3</v>
      </c>
      <c r="E21" s="242">
        <f>区管汇总!E17</f>
        <v>54675.09</v>
      </c>
      <c r="F21" s="242">
        <f>区管汇总!F17</f>
        <v>55190.37</v>
      </c>
      <c r="G21" s="238">
        <f>区管汇总!G17</f>
        <v>109865.46</v>
      </c>
      <c r="H21" s="243">
        <f>区管汇总!H17</f>
        <v>1021.83</v>
      </c>
      <c r="I21" s="238">
        <f>区管汇总!I17</f>
        <v>0</v>
      </c>
      <c r="J21" s="243">
        <f>区管汇总!J17</f>
        <v>0</v>
      </c>
      <c r="K21" s="238">
        <f>区管汇总!K17</f>
        <v>0</v>
      </c>
      <c r="L21" s="238">
        <f>区管汇总!L17</f>
        <v>0</v>
      </c>
      <c r="M21" s="238">
        <f>区管汇总!M17</f>
        <v>163.2</v>
      </c>
      <c r="N21" s="243">
        <f>区管汇总!N17</f>
        <v>861.03</v>
      </c>
      <c r="O21" s="238">
        <f>区管汇总!O17</f>
        <v>0</v>
      </c>
      <c r="P21" s="243">
        <f>区管汇总!P17</f>
        <v>37.9</v>
      </c>
      <c r="Q21" s="238">
        <f>区管汇总!Q17</f>
        <v>0</v>
      </c>
      <c r="R21" s="238">
        <f>区管汇总!R17</f>
        <v>0</v>
      </c>
      <c r="S21" s="238">
        <f>区管汇总!S17</f>
        <v>0</v>
      </c>
      <c r="T21" s="238">
        <f>区管汇总!T17</f>
        <v>0</v>
      </c>
      <c r="U21" s="238">
        <f>区管汇总!U17</f>
        <v>0</v>
      </c>
      <c r="V21" s="238">
        <f>区管汇总!V17</f>
        <v>0</v>
      </c>
      <c r="W21" s="238">
        <f>区管汇总!W17</f>
        <v>8957.4</v>
      </c>
      <c r="X21" s="238">
        <f>区管汇总!X17</f>
        <v>0</v>
      </c>
      <c r="Y21" s="238">
        <f>区管汇总!Y17</f>
        <v>0</v>
      </c>
      <c r="Z21" s="249">
        <f>区管汇总!Z17</f>
        <v>0</v>
      </c>
      <c r="AA21" s="249">
        <f>区管汇总!AA17</f>
        <v>0</v>
      </c>
      <c r="AB21" s="249">
        <f>区管汇总!AB17</f>
        <v>0</v>
      </c>
      <c r="AC21" s="249">
        <f>区管汇总!AC17</f>
        <v>0</v>
      </c>
      <c r="AD21" s="249">
        <f>区管汇总!AD17</f>
        <v>0</v>
      </c>
      <c r="AE21" s="238">
        <f>区管汇总!AE17</f>
        <v>11041.36</v>
      </c>
      <c r="AF21" s="249">
        <f>区管汇总!AF17</f>
        <v>1678.99</v>
      </c>
      <c r="AG21" s="249">
        <f>区管汇总!AG17</f>
        <v>0</v>
      </c>
      <c r="AH21" s="249">
        <f>区管汇总!AH17</f>
        <v>0</v>
      </c>
      <c r="AI21" s="249">
        <f>区管汇总!AI17</f>
        <v>0</v>
      </c>
      <c r="AJ21" s="249">
        <f>区管汇总!AJ17</f>
        <v>0</v>
      </c>
      <c r="AK21" s="249">
        <f>区管汇总!AK17</f>
        <v>132.6</v>
      </c>
      <c r="AL21" s="249">
        <f>区管汇总!AL17</f>
        <v>910.08</v>
      </c>
      <c r="AM21" s="249">
        <f>区管汇总!AM17</f>
        <v>0</v>
      </c>
      <c r="AN21" s="249">
        <f>区管汇总!AN17</f>
        <v>40.4</v>
      </c>
      <c r="AO21" s="249">
        <f>区管汇总!AO17</f>
        <v>0</v>
      </c>
      <c r="AP21" s="249">
        <f>区管汇总!AP17</f>
        <v>0</v>
      </c>
      <c r="AQ21" s="249">
        <f>区管汇总!AQ17</f>
        <v>0</v>
      </c>
      <c r="AR21" s="249">
        <f>区管汇总!AR17</f>
        <v>0</v>
      </c>
      <c r="AS21" s="249">
        <f>区管汇总!AS17</f>
        <v>0</v>
      </c>
      <c r="AT21" s="249">
        <f>区管汇总!AT17</f>
        <v>0</v>
      </c>
      <c r="AU21" s="249">
        <f>区管汇总!AU17</f>
        <v>7690.7</v>
      </c>
      <c r="AV21" s="249">
        <f>区管汇总!AV17</f>
        <v>0</v>
      </c>
      <c r="AW21" s="249">
        <f>区管汇总!AW17</f>
        <v>0</v>
      </c>
      <c r="AX21" s="249">
        <f>区管汇总!AX17</f>
        <v>205.9</v>
      </c>
      <c r="AY21" s="249">
        <f>区管汇总!AY17</f>
        <v>0</v>
      </c>
      <c r="AZ21" s="249">
        <f>区管汇总!AZ17</f>
        <v>0</v>
      </c>
      <c r="BA21" s="249">
        <f>区管汇总!BA17</f>
        <v>0</v>
      </c>
      <c r="BB21" s="249">
        <f>区管汇总!BB17</f>
        <v>0</v>
      </c>
      <c r="BC21" s="238">
        <f>区管汇总!BC17</f>
        <v>10658.67</v>
      </c>
      <c r="BD21" s="238">
        <f>区管汇总!BD17</f>
        <v>21700.03</v>
      </c>
      <c r="BE21" s="249">
        <f>区管汇总!BE17</f>
        <v>0</v>
      </c>
      <c r="BF21" s="249">
        <f>区管汇总!BF17</f>
        <v>0</v>
      </c>
      <c r="BG21" s="249">
        <f>区管汇总!BG17</f>
        <v>0</v>
      </c>
      <c r="BH21" s="249">
        <f>区管汇总!BH17</f>
        <v>0</v>
      </c>
      <c r="BI21" s="249">
        <f>区管汇总!BI17</f>
        <v>39.3</v>
      </c>
      <c r="BJ21" s="249">
        <f>区管汇总!BJ17</f>
        <v>0</v>
      </c>
      <c r="BK21" s="249">
        <f>区管汇总!BK17</f>
        <v>0</v>
      </c>
      <c r="BL21" s="249">
        <f>区管汇总!BL17</f>
        <v>0</v>
      </c>
      <c r="BM21" s="249">
        <f>区管汇总!BM17</f>
        <v>0</v>
      </c>
      <c r="BN21" s="249">
        <f>区管汇总!BN17</f>
        <v>0</v>
      </c>
      <c r="BO21" s="250">
        <f>区管汇总!BO17</f>
        <v>0</v>
      </c>
      <c r="BP21" s="238">
        <f>区管汇总!BP17</f>
        <v>0</v>
      </c>
      <c r="BQ21" s="250">
        <f>区管汇总!BQ17</f>
        <v>13237.88</v>
      </c>
      <c r="BR21" s="238">
        <f>区管汇总!BR17</f>
        <v>0</v>
      </c>
      <c r="BS21" s="238">
        <f>区管汇总!BS17</f>
        <v>0</v>
      </c>
      <c r="BT21" s="249">
        <f>区管汇总!BT17</f>
        <v>0</v>
      </c>
      <c r="BU21" s="249">
        <f>区管汇总!BU17</f>
        <v>0</v>
      </c>
      <c r="BV21" s="249">
        <f>区管汇总!BV17</f>
        <v>19013.5</v>
      </c>
      <c r="BW21" s="249">
        <f>区管汇总!BW17</f>
        <v>0</v>
      </c>
      <c r="BX21" s="249">
        <f>区管汇总!BX17</f>
        <v>0</v>
      </c>
      <c r="BY21" s="238">
        <f>区管汇总!BY17</f>
        <v>32251.38</v>
      </c>
      <c r="BZ21" s="238">
        <f>区管汇总!BZ17</f>
        <v>0</v>
      </c>
      <c r="CA21" s="249">
        <f>区管汇总!CA17</f>
        <v>0</v>
      </c>
      <c r="CB21" s="249">
        <f>区管汇总!CB17</f>
        <v>1372</v>
      </c>
      <c r="CC21" s="249">
        <f>区管汇总!CC17</f>
        <v>990</v>
      </c>
      <c r="CD21" s="238">
        <f>区管汇总!CD17</f>
        <v>2362</v>
      </c>
      <c r="CE21" s="249">
        <f>区管汇总!CE17</f>
        <v>3</v>
      </c>
      <c r="CF21" s="249">
        <f>区管汇总!CF17</f>
        <v>578</v>
      </c>
      <c r="CG21" s="201" t="str">
        <f>区管汇总!CG17</f>
        <v>长江南口～南横引河河道段通航。</v>
      </c>
    </row>
    <row r="22" s="179" customFormat="1" ht="71.25" customHeight="1" spans="1:85">
      <c r="A22" s="138">
        <f>区管汇总!A18</f>
        <v>27</v>
      </c>
      <c r="B22" s="187" t="str">
        <f>区管汇总!B18</f>
        <v>涨水洪</v>
      </c>
      <c r="C22" s="242">
        <f>区管汇总!C18</f>
        <v>7429</v>
      </c>
      <c r="D22" s="242">
        <f>区管汇总!D18</f>
        <v>330381</v>
      </c>
      <c r="E22" s="242">
        <f>区管汇总!E18</f>
        <v>36619</v>
      </c>
      <c r="F22" s="242">
        <f>区管汇总!F18</f>
        <v>41009.9</v>
      </c>
      <c r="G22" s="238">
        <f>区管汇总!G18</f>
        <v>77628.9</v>
      </c>
      <c r="H22" s="243">
        <f>区管汇总!H18</f>
        <v>1033.6</v>
      </c>
      <c r="I22" s="238">
        <f>区管汇总!I18</f>
        <v>0</v>
      </c>
      <c r="J22" s="243">
        <f>区管汇总!J18</f>
        <v>0</v>
      </c>
      <c r="K22" s="238">
        <f>区管汇总!K18</f>
        <v>0</v>
      </c>
      <c r="L22" s="238">
        <f>区管汇总!L18</f>
        <v>0</v>
      </c>
      <c r="M22" s="238">
        <f>区管汇总!M18</f>
        <v>109.7</v>
      </c>
      <c r="N22" s="243">
        <f>区管汇总!N18</f>
        <v>6.5</v>
      </c>
      <c r="O22" s="238">
        <f>区管汇总!O18</f>
        <v>0</v>
      </c>
      <c r="P22" s="243">
        <f>区管汇总!P18</f>
        <v>66.6</v>
      </c>
      <c r="Q22" s="238">
        <f>区管汇总!Q18</f>
        <v>0</v>
      </c>
      <c r="R22" s="238">
        <f>区管汇总!R18</f>
        <v>0</v>
      </c>
      <c r="S22" s="238">
        <f>区管汇总!S18</f>
        <v>0</v>
      </c>
      <c r="T22" s="238">
        <f>区管汇总!T18</f>
        <v>1011.1</v>
      </c>
      <c r="U22" s="238">
        <f>区管汇总!U18</f>
        <v>0</v>
      </c>
      <c r="V22" s="238">
        <f>区管汇总!V18</f>
        <v>0</v>
      </c>
      <c r="W22" s="238">
        <f>区管汇总!W18</f>
        <v>1786.5</v>
      </c>
      <c r="X22" s="238">
        <f>区管汇总!X18</f>
        <v>3433.3</v>
      </c>
      <c r="Y22" s="238">
        <f>区管汇总!Y18</f>
        <v>0</v>
      </c>
      <c r="Z22" s="249">
        <f>区管汇总!Z18</f>
        <v>0</v>
      </c>
      <c r="AA22" s="249">
        <f>区管汇总!AA18</f>
        <v>0</v>
      </c>
      <c r="AB22" s="249">
        <f>区管汇总!AB18</f>
        <v>0</v>
      </c>
      <c r="AC22" s="249">
        <f>区管汇总!AC18</f>
        <v>0</v>
      </c>
      <c r="AD22" s="249">
        <f>区管汇总!AD18</f>
        <v>0</v>
      </c>
      <c r="AE22" s="238">
        <f>区管汇总!AE18</f>
        <v>7447.3</v>
      </c>
      <c r="AF22" s="249">
        <f>区管汇总!AF18</f>
        <v>2196.9</v>
      </c>
      <c r="AG22" s="249">
        <f>区管汇总!AG18</f>
        <v>0</v>
      </c>
      <c r="AH22" s="249">
        <f>区管汇总!AH18</f>
        <v>0</v>
      </c>
      <c r="AI22" s="249">
        <f>区管汇总!AI18</f>
        <v>0</v>
      </c>
      <c r="AJ22" s="249">
        <f>区管汇总!AJ18</f>
        <v>0</v>
      </c>
      <c r="AK22" s="249">
        <f>区管汇总!AK18</f>
        <v>0</v>
      </c>
      <c r="AL22" s="249">
        <f>区管汇总!AL18</f>
        <v>0</v>
      </c>
      <c r="AM22" s="249">
        <f>区管汇总!AM18</f>
        <v>0</v>
      </c>
      <c r="AN22" s="249">
        <f>区管汇总!AN18</f>
        <v>30</v>
      </c>
      <c r="AO22" s="249">
        <f>区管汇总!AO18</f>
        <v>0</v>
      </c>
      <c r="AP22" s="249">
        <f>区管汇总!AP18</f>
        <v>0</v>
      </c>
      <c r="AQ22" s="249">
        <f>区管汇总!AQ18</f>
        <v>0</v>
      </c>
      <c r="AR22" s="249">
        <f>区管汇总!AR18</f>
        <v>0</v>
      </c>
      <c r="AS22" s="249">
        <f>区管汇总!AS18</f>
        <v>0</v>
      </c>
      <c r="AT22" s="249">
        <f>区管汇总!AT18</f>
        <v>0</v>
      </c>
      <c r="AU22" s="249">
        <f>区管汇总!AU18</f>
        <v>1949.3</v>
      </c>
      <c r="AV22" s="249">
        <f>区管汇总!AV18</f>
        <v>3204</v>
      </c>
      <c r="AW22" s="249">
        <f>区管汇总!AW18</f>
        <v>0</v>
      </c>
      <c r="AX22" s="249">
        <f>区管汇总!AX18</f>
        <v>0</v>
      </c>
      <c r="AY22" s="249">
        <f>区管汇总!AY18</f>
        <v>0</v>
      </c>
      <c r="AZ22" s="249">
        <f>区管汇总!AZ18</f>
        <v>0</v>
      </c>
      <c r="BA22" s="249">
        <f>区管汇总!BA18</f>
        <v>0</v>
      </c>
      <c r="BB22" s="249">
        <f>区管汇总!BB18</f>
        <v>0</v>
      </c>
      <c r="BC22" s="238">
        <f>区管汇总!BC18</f>
        <v>7380.2</v>
      </c>
      <c r="BD22" s="238">
        <f>区管汇总!BD18</f>
        <v>14827.5</v>
      </c>
      <c r="BE22" s="249">
        <f>区管汇总!BE18</f>
        <v>0</v>
      </c>
      <c r="BF22" s="249">
        <f>区管汇总!BF18</f>
        <v>0</v>
      </c>
      <c r="BG22" s="249">
        <f>区管汇总!BG18</f>
        <v>0</v>
      </c>
      <c r="BH22" s="249">
        <f>区管汇总!BH18</f>
        <v>0</v>
      </c>
      <c r="BI22" s="249">
        <f>区管汇总!BI18</f>
        <v>0</v>
      </c>
      <c r="BJ22" s="249">
        <f>区管汇总!BJ18</f>
        <v>0</v>
      </c>
      <c r="BK22" s="249">
        <f>区管汇总!BK18</f>
        <v>0</v>
      </c>
      <c r="BL22" s="249">
        <f>区管汇总!BL18</f>
        <v>0</v>
      </c>
      <c r="BM22" s="249">
        <f>区管汇总!BM18</f>
        <v>0</v>
      </c>
      <c r="BN22" s="249">
        <f>区管汇总!BN18</f>
        <v>0</v>
      </c>
      <c r="BO22" s="238">
        <f>区管汇总!BO18</f>
        <v>14398.9</v>
      </c>
      <c r="BP22" s="238">
        <f>区管汇总!BP18</f>
        <v>0</v>
      </c>
      <c r="BQ22" s="238">
        <f>区管汇总!BQ18</f>
        <v>15476.7</v>
      </c>
      <c r="BR22" s="238">
        <f>区管汇总!BR18</f>
        <v>0</v>
      </c>
      <c r="BS22" s="238">
        <f>区管汇总!BS18</f>
        <v>0</v>
      </c>
      <c r="BT22" s="249">
        <f>区管汇总!BT18</f>
        <v>13499.62</v>
      </c>
      <c r="BU22" s="249">
        <f>区管汇总!BU18</f>
        <v>0</v>
      </c>
      <c r="BV22" s="249">
        <f>区管汇总!BV18</f>
        <v>13729.1</v>
      </c>
      <c r="BW22" s="249">
        <f>区管汇总!BW18</f>
        <v>0</v>
      </c>
      <c r="BX22" s="249">
        <f>区管汇总!BX18</f>
        <v>0</v>
      </c>
      <c r="BY22" s="238">
        <f>区管汇总!BY18</f>
        <v>57104.32</v>
      </c>
      <c r="BZ22" s="238">
        <f>区管汇总!BZ18</f>
        <v>0</v>
      </c>
      <c r="CA22" s="249">
        <f>区管汇总!CA18</f>
        <v>0</v>
      </c>
      <c r="CB22" s="249">
        <f>区管汇总!CB18</f>
        <v>1253.9</v>
      </c>
      <c r="CC22" s="249">
        <f>区管汇总!CC18</f>
        <v>1623.4</v>
      </c>
      <c r="CD22" s="238">
        <f>区管汇总!CD18</f>
        <v>2877.3</v>
      </c>
      <c r="CE22" s="249">
        <f>区管汇总!CE18</f>
        <v>2</v>
      </c>
      <c r="CF22" s="249">
        <f>区管汇总!CF18</f>
        <v>214.6</v>
      </c>
      <c r="CG22" s="201" t="str">
        <f>区管汇总!CG18</f>
        <v>护岸建造年限在5年以上,河道段不通航。</v>
      </c>
    </row>
    <row r="23" s="179" customFormat="1" ht="71.25" customHeight="1" spans="1:85">
      <c r="A23" s="138">
        <f>区管汇总!A19</f>
        <v>28</v>
      </c>
      <c r="B23" s="187" t="str">
        <f>区管汇总!B19</f>
        <v>前哨闸河</v>
      </c>
      <c r="C23" s="242">
        <f>区管汇总!C19</f>
        <v>11003.9</v>
      </c>
      <c r="D23" s="242">
        <f>区管汇总!D19</f>
        <v>518266.1326</v>
      </c>
      <c r="E23" s="242">
        <f>区管汇总!E19</f>
        <v>64818.7355</v>
      </c>
      <c r="F23" s="242">
        <f>区管汇总!F19</f>
        <v>65831.2655</v>
      </c>
      <c r="G23" s="238">
        <f>区管汇总!G19</f>
        <v>130650.001</v>
      </c>
      <c r="H23" s="243">
        <f>区管汇总!H19</f>
        <v>0</v>
      </c>
      <c r="I23" s="238">
        <f>区管汇总!I19</f>
        <v>0</v>
      </c>
      <c r="J23" s="243">
        <f>区管汇总!J19</f>
        <v>0</v>
      </c>
      <c r="K23" s="238">
        <f>区管汇总!K19</f>
        <v>0</v>
      </c>
      <c r="L23" s="238">
        <f>区管汇总!L19</f>
        <v>0</v>
      </c>
      <c r="M23" s="238">
        <f>区管汇总!M19</f>
        <v>0</v>
      </c>
      <c r="N23" s="243">
        <f>区管汇总!N19</f>
        <v>0</v>
      </c>
      <c r="O23" s="238">
        <f>区管汇总!O19</f>
        <v>0</v>
      </c>
      <c r="P23" s="243">
        <f>区管汇总!P19</f>
        <v>0</v>
      </c>
      <c r="Q23" s="238">
        <f>区管汇总!Q19</f>
        <v>0</v>
      </c>
      <c r="R23" s="238">
        <f>区管汇总!R19</f>
        <v>0</v>
      </c>
      <c r="S23" s="238">
        <f>区管汇总!S19</f>
        <v>0</v>
      </c>
      <c r="T23" s="238">
        <f>区管汇总!T19</f>
        <v>0</v>
      </c>
      <c r="U23" s="238">
        <f>区管汇总!U19</f>
        <v>0</v>
      </c>
      <c r="V23" s="238">
        <f>区管汇总!V19</f>
        <v>0</v>
      </c>
      <c r="W23" s="238">
        <f>区管汇总!W19</f>
        <v>11384.763</v>
      </c>
      <c r="X23" s="238">
        <f>区管汇总!X19</f>
        <v>0</v>
      </c>
      <c r="Y23" s="238">
        <f>区管汇总!Y19</f>
        <v>0</v>
      </c>
      <c r="Z23" s="249">
        <f>区管汇总!Z19</f>
        <v>0</v>
      </c>
      <c r="AA23" s="249">
        <f>区管汇总!AA19</f>
        <v>0</v>
      </c>
      <c r="AB23" s="249">
        <f>区管汇总!AB19</f>
        <v>0</v>
      </c>
      <c r="AC23" s="249">
        <f>区管汇总!AC19</f>
        <v>0</v>
      </c>
      <c r="AD23" s="249">
        <f>区管汇总!AD19</f>
        <v>0</v>
      </c>
      <c r="AE23" s="238">
        <f>区管汇总!AE19</f>
        <v>11384.763</v>
      </c>
      <c r="AF23" s="249">
        <f>区管汇总!AF19</f>
        <v>0</v>
      </c>
      <c r="AG23" s="249">
        <f>区管汇总!AG19</f>
        <v>0</v>
      </c>
      <c r="AH23" s="249">
        <f>区管汇总!AH19</f>
        <v>0</v>
      </c>
      <c r="AI23" s="249">
        <f>区管汇总!AI19</f>
        <v>0</v>
      </c>
      <c r="AJ23" s="249">
        <f>区管汇总!AJ19</f>
        <v>0</v>
      </c>
      <c r="AK23" s="249">
        <f>区管汇总!AK19</f>
        <v>0</v>
      </c>
      <c r="AL23" s="249">
        <f>区管汇总!AL19</f>
        <v>0</v>
      </c>
      <c r="AM23" s="249">
        <f>区管汇总!AM19</f>
        <v>0</v>
      </c>
      <c r="AN23" s="249">
        <f>区管汇总!AN19</f>
        <v>0</v>
      </c>
      <c r="AO23" s="249">
        <f>区管汇总!AO19</f>
        <v>0</v>
      </c>
      <c r="AP23" s="249">
        <f>区管汇总!AP19</f>
        <v>0</v>
      </c>
      <c r="AQ23" s="249">
        <f>区管汇总!AQ19</f>
        <v>0</v>
      </c>
      <c r="AR23" s="249">
        <f>区管汇总!AR19</f>
        <v>0</v>
      </c>
      <c r="AS23" s="249">
        <f>区管汇总!AS19</f>
        <v>0</v>
      </c>
      <c r="AT23" s="249">
        <f>区管汇总!AT19</f>
        <v>0</v>
      </c>
      <c r="AU23" s="249">
        <f>区管汇总!AU19</f>
        <v>11886.963</v>
      </c>
      <c r="AV23" s="249">
        <f>区管汇总!AV19</f>
        <v>0</v>
      </c>
      <c r="AW23" s="249">
        <f>区管汇总!AW19</f>
        <v>0</v>
      </c>
      <c r="AX23" s="249">
        <f>区管汇总!AX19</f>
        <v>0</v>
      </c>
      <c r="AY23" s="249">
        <f>区管汇总!AY19</f>
        <v>0</v>
      </c>
      <c r="AZ23" s="249">
        <f>区管汇总!AZ19</f>
        <v>0</v>
      </c>
      <c r="BA23" s="249">
        <f>区管汇总!BA19</f>
        <v>0</v>
      </c>
      <c r="BB23" s="249">
        <f>区管汇总!BB19</f>
        <v>0</v>
      </c>
      <c r="BC23" s="238">
        <f>区管汇总!BC19</f>
        <v>11886.963</v>
      </c>
      <c r="BD23" s="238">
        <f>区管汇总!BD19</f>
        <v>23271.726</v>
      </c>
      <c r="BE23" s="249">
        <f>区管汇总!BE19</f>
        <v>0</v>
      </c>
      <c r="BF23" s="249">
        <f>区管汇总!BF19</f>
        <v>0</v>
      </c>
      <c r="BG23" s="249">
        <f>区管汇总!BG19</f>
        <v>0</v>
      </c>
      <c r="BH23" s="249">
        <f>区管汇总!BH19</f>
        <v>0</v>
      </c>
      <c r="BI23" s="249">
        <f>区管汇总!BI19</f>
        <v>0</v>
      </c>
      <c r="BJ23" s="249">
        <f>区管汇总!BJ19</f>
        <v>0</v>
      </c>
      <c r="BK23" s="249">
        <f>区管汇总!BK19</f>
        <v>0</v>
      </c>
      <c r="BL23" s="249">
        <f>区管汇总!BL19</f>
        <v>0</v>
      </c>
      <c r="BM23" s="249">
        <f>区管汇总!BM19</f>
        <v>0</v>
      </c>
      <c r="BN23" s="249">
        <f>区管汇总!BN19</f>
        <v>0</v>
      </c>
      <c r="BO23" s="238">
        <f>区管汇总!BO19</f>
        <v>0</v>
      </c>
      <c r="BP23" s="238">
        <f>区管汇总!BP19</f>
        <v>0</v>
      </c>
      <c r="BQ23" s="238">
        <f>区管汇总!BQ19</f>
        <v>0</v>
      </c>
      <c r="BR23" s="238">
        <f>区管汇总!BR19</f>
        <v>0</v>
      </c>
      <c r="BS23" s="238">
        <f>区管汇总!BS19</f>
        <v>0</v>
      </c>
      <c r="BT23" s="249">
        <f>区管汇总!BT19</f>
        <v>0</v>
      </c>
      <c r="BU23" s="249">
        <f>区管汇总!BU19</f>
        <v>0</v>
      </c>
      <c r="BV23" s="249">
        <f>区管汇总!BV19</f>
        <v>0</v>
      </c>
      <c r="BW23" s="249">
        <f>区管汇总!BW19</f>
        <v>0</v>
      </c>
      <c r="BX23" s="249">
        <f>区管汇总!BX19</f>
        <v>0</v>
      </c>
      <c r="BY23" s="238">
        <f>区管汇总!BY19</f>
        <v>0</v>
      </c>
      <c r="BZ23" s="238">
        <f>区管汇总!BZ19</f>
        <v>0</v>
      </c>
      <c r="CA23" s="249">
        <f>区管汇总!CA19</f>
        <v>0</v>
      </c>
      <c r="CB23" s="249">
        <f>区管汇总!CB19</f>
        <v>464</v>
      </c>
      <c r="CC23" s="249">
        <f>区管汇总!CC19</f>
        <v>164.5</v>
      </c>
      <c r="CD23" s="238">
        <f>区管汇总!CD19</f>
        <v>628.5</v>
      </c>
      <c r="CE23" s="249">
        <f>区管汇总!CE19</f>
        <v>6</v>
      </c>
      <c r="CF23" s="249">
        <f>区管汇总!CF19</f>
        <v>1209.3</v>
      </c>
      <c r="CG23" s="201" t="str">
        <f>区管汇总!CG19</f>
        <v>河道段不通航。</v>
      </c>
    </row>
    <row r="24" s="235" customFormat="1" ht="71.25" customHeight="1" spans="1:85">
      <c r="A24" s="244" t="s">
        <v>57</v>
      </c>
      <c r="B24" s="240"/>
      <c r="C24" s="241">
        <f t="shared" ref="C24:BB24" si="9">SUM(C10:C23)</f>
        <v>167178.9664</v>
      </c>
      <c r="D24" s="241">
        <f t="shared" si="9"/>
        <v>6411542.5006</v>
      </c>
      <c r="E24" s="241">
        <f t="shared" si="9"/>
        <v>705475.843904</v>
      </c>
      <c r="F24" s="241">
        <f t="shared" si="9"/>
        <v>844536.504655</v>
      </c>
      <c r="G24" s="241">
        <f t="shared" si="9"/>
        <v>1550012.348559</v>
      </c>
      <c r="H24" s="241">
        <f t="shared" si="9"/>
        <v>58570.035</v>
      </c>
      <c r="I24" s="241">
        <f t="shared" si="9"/>
        <v>0</v>
      </c>
      <c r="J24" s="241">
        <f t="shared" si="9"/>
        <v>72.36</v>
      </c>
      <c r="K24" s="241">
        <f t="shared" si="9"/>
        <v>0</v>
      </c>
      <c r="L24" s="241">
        <f t="shared" si="9"/>
        <v>0</v>
      </c>
      <c r="M24" s="241">
        <f t="shared" si="9"/>
        <v>272.9</v>
      </c>
      <c r="N24" s="241">
        <f t="shared" si="9"/>
        <v>6133.0522</v>
      </c>
      <c r="O24" s="241">
        <f t="shared" si="9"/>
        <v>367.95</v>
      </c>
      <c r="P24" s="241">
        <f t="shared" si="9"/>
        <v>1291.637</v>
      </c>
      <c r="Q24" s="241">
        <f t="shared" si="9"/>
        <v>0</v>
      </c>
      <c r="R24" s="241">
        <f t="shared" si="9"/>
        <v>0</v>
      </c>
      <c r="S24" s="241">
        <f t="shared" si="9"/>
        <v>731.9</v>
      </c>
      <c r="T24" s="241">
        <f t="shared" si="9"/>
        <v>6076.8568</v>
      </c>
      <c r="U24" s="241">
        <f t="shared" si="9"/>
        <v>2406.166</v>
      </c>
      <c r="V24" s="241">
        <f t="shared" si="9"/>
        <v>0</v>
      </c>
      <c r="W24" s="241">
        <f t="shared" si="9"/>
        <v>87710.631</v>
      </c>
      <c r="X24" s="241">
        <f t="shared" si="9"/>
        <v>3742.2</v>
      </c>
      <c r="Y24" s="241">
        <f t="shared" si="9"/>
        <v>0</v>
      </c>
      <c r="Z24" s="241">
        <f t="shared" si="9"/>
        <v>990.54</v>
      </c>
      <c r="AA24" s="241">
        <f t="shared" si="9"/>
        <v>0</v>
      </c>
      <c r="AB24" s="241">
        <f t="shared" si="9"/>
        <v>2.9</v>
      </c>
      <c r="AC24" s="241">
        <f t="shared" si="9"/>
        <v>151.3</v>
      </c>
      <c r="AD24" s="241">
        <f t="shared" si="9"/>
        <v>0</v>
      </c>
      <c r="AE24" s="241">
        <f t="shared" si="9"/>
        <v>168520.428</v>
      </c>
      <c r="AF24" s="241">
        <f t="shared" si="9"/>
        <v>56131.2087</v>
      </c>
      <c r="AG24" s="241">
        <f t="shared" si="9"/>
        <v>0</v>
      </c>
      <c r="AH24" s="241">
        <f t="shared" si="9"/>
        <v>73.28</v>
      </c>
      <c r="AI24" s="241">
        <f t="shared" si="9"/>
        <v>0</v>
      </c>
      <c r="AJ24" s="241">
        <f t="shared" si="9"/>
        <v>0</v>
      </c>
      <c r="AK24" s="241">
        <f t="shared" si="9"/>
        <v>132.6</v>
      </c>
      <c r="AL24" s="241">
        <f t="shared" si="9"/>
        <v>8164.364</v>
      </c>
      <c r="AM24" s="241">
        <f t="shared" si="9"/>
        <v>175.12</v>
      </c>
      <c r="AN24" s="241">
        <f t="shared" si="9"/>
        <v>422.418</v>
      </c>
      <c r="AO24" s="241">
        <f t="shared" si="9"/>
        <v>0</v>
      </c>
      <c r="AP24" s="241">
        <f t="shared" si="9"/>
        <v>0</v>
      </c>
      <c r="AQ24" s="241">
        <f t="shared" si="9"/>
        <v>0</v>
      </c>
      <c r="AR24" s="241">
        <f t="shared" si="9"/>
        <v>8536.884</v>
      </c>
      <c r="AS24" s="241">
        <f t="shared" si="9"/>
        <v>1937.682</v>
      </c>
      <c r="AT24" s="241">
        <f t="shared" si="9"/>
        <v>0</v>
      </c>
      <c r="AU24" s="241">
        <f t="shared" si="9"/>
        <v>88513.574</v>
      </c>
      <c r="AV24" s="241">
        <f t="shared" si="9"/>
        <v>3712.374</v>
      </c>
      <c r="AW24" s="241">
        <f t="shared" si="9"/>
        <v>0</v>
      </c>
      <c r="AX24" s="241">
        <f t="shared" si="9"/>
        <v>765.3</v>
      </c>
      <c r="AY24" s="241">
        <f t="shared" si="9"/>
        <v>0</v>
      </c>
      <c r="AZ24" s="241">
        <f t="shared" si="9"/>
        <v>50</v>
      </c>
      <c r="BA24" s="241">
        <f t="shared" si="9"/>
        <v>123</v>
      </c>
      <c r="BB24" s="241">
        <f t="shared" si="9"/>
        <v>0</v>
      </c>
      <c r="BC24" s="241">
        <f t="shared" ref="BC24:BR24" si="10">SUM(BC10:BC23)</f>
        <v>168737.8047</v>
      </c>
      <c r="BD24" s="241">
        <f t="shared" si="10"/>
        <v>337258.2327</v>
      </c>
      <c r="BE24" s="241">
        <f t="shared" si="10"/>
        <v>852.18</v>
      </c>
      <c r="BF24" s="241">
        <f t="shared" si="10"/>
        <v>2315.8325</v>
      </c>
      <c r="BG24" s="241">
        <f t="shared" si="10"/>
        <v>27.3575</v>
      </c>
      <c r="BH24" s="241">
        <f t="shared" si="10"/>
        <v>79.73</v>
      </c>
      <c r="BI24" s="241">
        <f t="shared" si="10"/>
        <v>2525.7</v>
      </c>
      <c r="BJ24" s="241">
        <f t="shared" si="10"/>
        <v>645.5</v>
      </c>
      <c r="BK24" s="241">
        <f t="shared" si="10"/>
        <v>1119.9439</v>
      </c>
      <c r="BL24" s="241">
        <f t="shared" si="10"/>
        <v>0</v>
      </c>
      <c r="BM24" s="241">
        <f t="shared" si="10"/>
        <v>0</v>
      </c>
      <c r="BN24" s="241">
        <f t="shared" si="10"/>
        <v>177.4</v>
      </c>
      <c r="BO24" s="241">
        <f t="shared" si="10"/>
        <v>174978.451797</v>
      </c>
      <c r="BP24" s="241">
        <f t="shared" si="10"/>
        <v>0</v>
      </c>
      <c r="BQ24" s="241">
        <f t="shared" si="10"/>
        <v>163256.602429</v>
      </c>
      <c r="BR24" s="241">
        <f t="shared" si="10"/>
        <v>0</v>
      </c>
      <c r="BS24" s="241"/>
      <c r="BT24" s="241">
        <f>SUM(BT10:BT23)</f>
        <v>194305.998674</v>
      </c>
      <c r="BU24" s="241">
        <f>SUM(BU10:BU23)</f>
        <v>0</v>
      </c>
      <c r="BV24" s="241">
        <f>SUM(BV10:BV23)</f>
        <v>174889.683797</v>
      </c>
      <c r="BW24" s="241">
        <f>SUM(BW10:BW23)</f>
        <v>0</v>
      </c>
      <c r="BX24" s="241"/>
      <c r="BY24" s="241">
        <f>SUM(BY10:BY23)</f>
        <v>707430.736697</v>
      </c>
      <c r="BZ24" s="241">
        <f>SUM(BZ10:BZ23)</f>
        <v>0</v>
      </c>
      <c r="CA24" s="241"/>
      <c r="CB24" s="241">
        <f>SUM(CB10:CB23)</f>
        <v>18019.48</v>
      </c>
      <c r="CC24" s="241">
        <f>SUM(CC10:CC23)</f>
        <v>19786.95</v>
      </c>
      <c r="CD24" s="241">
        <f>SUM(CD10:CD23)</f>
        <v>37806.43</v>
      </c>
      <c r="CE24" s="241">
        <f>SUM(CE10:CE23)</f>
        <v>46</v>
      </c>
      <c r="CF24" s="241">
        <f>SUM(CF10:CF23)</f>
        <v>8771.9974</v>
      </c>
      <c r="CG24" s="251"/>
    </row>
    <row r="25" s="236" customFormat="1" ht="81.95" customHeight="1" spans="1:85">
      <c r="A25" s="245" t="s">
        <v>58</v>
      </c>
      <c r="B25" s="246"/>
      <c r="C25" s="247">
        <f t="shared" ref="C25:BB25" si="11">C24+C9</f>
        <v>259736.5795</v>
      </c>
      <c r="D25" s="247">
        <f t="shared" si="11"/>
        <v>13168676.0316</v>
      </c>
      <c r="E25" s="247">
        <f t="shared" si="11"/>
        <v>1273429.795204</v>
      </c>
      <c r="F25" s="247">
        <f t="shared" si="11"/>
        <v>1400861.717455</v>
      </c>
      <c r="G25" s="247">
        <f t="shared" si="11"/>
        <v>2674291.512659</v>
      </c>
      <c r="H25" s="247">
        <f t="shared" si="11"/>
        <v>61109.629957</v>
      </c>
      <c r="I25" s="247">
        <f t="shared" si="11"/>
        <v>0</v>
      </c>
      <c r="J25" s="247">
        <f t="shared" si="11"/>
        <v>134.62</v>
      </c>
      <c r="K25" s="247">
        <f t="shared" si="11"/>
        <v>0</v>
      </c>
      <c r="L25" s="247">
        <f t="shared" si="11"/>
        <v>0</v>
      </c>
      <c r="M25" s="247">
        <f t="shared" si="11"/>
        <v>272.9</v>
      </c>
      <c r="N25" s="247">
        <f t="shared" si="11"/>
        <v>46069.886417</v>
      </c>
      <c r="O25" s="247">
        <f t="shared" si="11"/>
        <v>367.95</v>
      </c>
      <c r="P25" s="247">
        <f t="shared" si="11"/>
        <v>2230.779487</v>
      </c>
      <c r="Q25" s="247">
        <f t="shared" si="11"/>
        <v>0</v>
      </c>
      <c r="R25" s="247">
        <f t="shared" si="11"/>
        <v>0</v>
      </c>
      <c r="S25" s="247">
        <f t="shared" si="11"/>
        <v>731.9</v>
      </c>
      <c r="T25" s="247">
        <f t="shared" si="11"/>
        <v>15301.5368</v>
      </c>
      <c r="U25" s="247">
        <f t="shared" si="11"/>
        <v>2406.166</v>
      </c>
      <c r="V25" s="247">
        <f t="shared" ref="V25" si="12">V24+V9</f>
        <v>0</v>
      </c>
      <c r="W25" s="247">
        <f t="shared" si="11"/>
        <v>126957.821</v>
      </c>
      <c r="X25" s="247">
        <f t="shared" si="11"/>
        <v>3742.2</v>
      </c>
      <c r="Y25" s="247">
        <f t="shared" si="11"/>
        <v>48.4</v>
      </c>
      <c r="Z25" s="247">
        <f t="shared" si="11"/>
        <v>1053.94</v>
      </c>
      <c r="AA25" s="247">
        <f t="shared" si="11"/>
        <v>0</v>
      </c>
      <c r="AB25" s="247">
        <f t="shared" si="11"/>
        <v>1586.915817</v>
      </c>
      <c r="AC25" s="247">
        <f t="shared" ref="AC25" si="13">AC24+AC9</f>
        <v>151.3</v>
      </c>
      <c r="AD25" s="247">
        <f t="shared" ref="AD25" si="14">AD24+AD9</f>
        <v>0</v>
      </c>
      <c r="AE25" s="247">
        <f t="shared" si="11"/>
        <v>262165.945478</v>
      </c>
      <c r="AF25" s="247">
        <f t="shared" si="11"/>
        <v>61119.323667</v>
      </c>
      <c r="AG25" s="247">
        <f t="shared" si="11"/>
        <v>0</v>
      </c>
      <c r="AH25" s="247">
        <f t="shared" si="11"/>
        <v>153.229894</v>
      </c>
      <c r="AI25" s="247">
        <f t="shared" si="11"/>
        <v>0</v>
      </c>
      <c r="AJ25" s="247">
        <f t="shared" si="11"/>
        <v>0</v>
      </c>
      <c r="AK25" s="247">
        <f t="shared" si="11"/>
        <v>132.6</v>
      </c>
      <c r="AL25" s="247">
        <f t="shared" si="11"/>
        <v>46462.938789</v>
      </c>
      <c r="AM25" s="247">
        <f t="shared" si="11"/>
        <v>175.12</v>
      </c>
      <c r="AN25" s="247">
        <f t="shared" si="11"/>
        <v>1503.96535</v>
      </c>
      <c r="AO25" s="247">
        <f t="shared" si="11"/>
        <v>0</v>
      </c>
      <c r="AP25" s="247">
        <f t="shared" si="11"/>
        <v>0</v>
      </c>
      <c r="AQ25" s="247">
        <f t="shared" si="11"/>
        <v>0</v>
      </c>
      <c r="AR25" s="247">
        <f t="shared" si="11"/>
        <v>17621.684</v>
      </c>
      <c r="AS25" s="247">
        <f t="shared" si="11"/>
        <v>1937.682</v>
      </c>
      <c r="AT25" s="247">
        <f t="shared" si="11"/>
        <v>0</v>
      </c>
      <c r="AU25" s="247">
        <f t="shared" si="11"/>
        <v>126935.423239</v>
      </c>
      <c r="AV25" s="247">
        <f t="shared" si="11"/>
        <v>3712.374</v>
      </c>
      <c r="AW25" s="247">
        <f t="shared" si="11"/>
        <v>50</v>
      </c>
      <c r="AX25" s="247">
        <f t="shared" si="11"/>
        <v>853.42</v>
      </c>
      <c r="AY25" s="247">
        <f t="shared" si="11"/>
        <v>0</v>
      </c>
      <c r="AZ25" s="247">
        <f t="shared" si="11"/>
        <v>1636.787669</v>
      </c>
      <c r="BA25" s="247">
        <f t="shared" si="11"/>
        <v>123</v>
      </c>
      <c r="BB25" s="247">
        <f t="shared" si="11"/>
        <v>0</v>
      </c>
      <c r="BC25" s="247">
        <f t="shared" ref="BC25:BU25" si="15">BC24+BC9</f>
        <v>262417.548608</v>
      </c>
      <c r="BD25" s="247">
        <f t="shared" si="15"/>
        <v>524583.494086</v>
      </c>
      <c r="BE25" s="247">
        <f t="shared" si="15"/>
        <v>1786.88</v>
      </c>
      <c r="BF25" s="247">
        <f t="shared" si="15"/>
        <v>5110.0325</v>
      </c>
      <c r="BG25" s="247">
        <f t="shared" si="15"/>
        <v>21266.6075</v>
      </c>
      <c r="BH25" s="247">
        <f t="shared" si="15"/>
        <v>58808.41</v>
      </c>
      <c r="BI25" s="247">
        <f t="shared" si="15"/>
        <v>8694.898</v>
      </c>
      <c r="BJ25" s="247">
        <f t="shared" si="15"/>
        <v>645.5</v>
      </c>
      <c r="BK25" s="247">
        <f t="shared" si="15"/>
        <v>1119.9439</v>
      </c>
      <c r="BL25" s="247">
        <f t="shared" si="15"/>
        <v>21274.68</v>
      </c>
      <c r="BM25" s="247">
        <f t="shared" si="15"/>
        <v>61342.57</v>
      </c>
      <c r="BN25" s="247">
        <f t="shared" si="15"/>
        <v>3555.728</v>
      </c>
      <c r="BO25" s="247">
        <f t="shared" si="15"/>
        <v>575071.867350441</v>
      </c>
      <c r="BP25" s="247">
        <f t="shared" si="15"/>
        <v>0</v>
      </c>
      <c r="BQ25" s="247">
        <f t="shared" si="15"/>
        <v>246435.360829</v>
      </c>
      <c r="BR25" s="247">
        <f t="shared" si="15"/>
        <v>0</v>
      </c>
      <c r="BS25" s="247"/>
      <c r="BT25" s="247">
        <f t="shared" si="15"/>
        <v>579269.97349204</v>
      </c>
      <c r="BU25" s="247">
        <f t="shared" si="15"/>
        <v>0</v>
      </c>
      <c r="BV25" s="247">
        <f t="shared" ref="BV25:CF25" si="16">BV24+BV9</f>
        <v>289058.806397</v>
      </c>
      <c r="BW25" s="247">
        <f t="shared" si="16"/>
        <v>0</v>
      </c>
      <c r="BX25" s="247"/>
      <c r="BY25" s="247">
        <f t="shared" si="16"/>
        <v>1689836.00806848</v>
      </c>
      <c r="BZ25" s="247">
        <f t="shared" si="16"/>
        <v>0</v>
      </c>
      <c r="CA25" s="247"/>
      <c r="CB25" s="247">
        <f t="shared" si="16"/>
        <v>60196.58</v>
      </c>
      <c r="CC25" s="247">
        <f t="shared" si="16"/>
        <v>103630.05</v>
      </c>
      <c r="CD25" s="247">
        <f t="shared" si="16"/>
        <v>163826.63</v>
      </c>
      <c r="CE25" s="247">
        <f t="shared" si="16"/>
        <v>71</v>
      </c>
      <c r="CF25" s="247">
        <f t="shared" si="16"/>
        <v>23647.2974</v>
      </c>
      <c r="CG25" s="252"/>
    </row>
    <row r="26" s="179" customFormat="1" ht="71.25" customHeight="1" spans="1:85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</row>
    <row r="27" s="179" customFormat="1" ht="71.25" customHeight="1" spans="1:85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  <c r="CD27" s="178"/>
      <c r="CE27" s="178"/>
      <c r="CF27" s="178"/>
      <c r="CG27" s="178"/>
    </row>
    <row r="28" s="179" customFormat="1" ht="71.25" customHeight="1" spans="1:8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8"/>
      <c r="BW28" s="178"/>
      <c r="BX28" s="178"/>
      <c r="BY28" s="178"/>
      <c r="BZ28" s="178"/>
      <c r="CA28" s="178"/>
      <c r="CB28" s="178"/>
      <c r="CC28" s="178"/>
      <c r="CD28" s="178"/>
      <c r="CE28" s="178"/>
      <c r="CF28" s="178"/>
      <c r="CG28" s="178"/>
    </row>
    <row r="29" s="179" customFormat="1" ht="71.25" customHeight="1" spans="1:8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</row>
    <row r="30" s="179" customFormat="1" ht="71.25" customHeight="1" spans="1:8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</row>
    <row r="31" s="179" customFormat="1" ht="71.25" customHeight="1" spans="1:85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  <c r="CC31" s="178"/>
      <c r="CD31" s="178"/>
      <c r="CE31" s="178"/>
      <c r="CF31" s="178"/>
      <c r="CG31" s="178"/>
    </row>
    <row r="32" s="179" customFormat="1" ht="71.25" customHeight="1" spans="1:85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8"/>
    </row>
    <row r="33" s="179" customFormat="1" ht="71.25" customHeight="1" spans="1:8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</row>
    <row r="34" s="178" customFormat="1" ht="71.25" customHeight="1"/>
    <row r="35" s="178" customFormat="1" ht="71.25" customHeight="1"/>
    <row r="36" s="178" customFormat="1" ht="71.25" customHeight="1"/>
    <row r="37" s="178" customFormat="1" ht="71.25" customHeight="1"/>
    <row r="38" s="178" customFormat="1" ht="71.25" customHeight="1"/>
    <row r="39" s="178" customFormat="1" ht="71.25" customHeight="1"/>
    <row r="40" s="178" customFormat="1" ht="71.25" customHeight="1"/>
    <row r="41" s="178" customFormat="1" ht="71.25" customHeight="1"/>
    <row r="42" s="178" customFormat="1" ht="71.25" customHeight="1"/>
    <row r="43" s="178" customFormat="1" ht="77.25" customHeight="1"/>
    <row r="44" s="178" customFormat="1" ht="77.25" customHeight="1"/>
    <row r="45" s="178" customFormat="1" ht="77.25" customHeight="1"/>
    <row r="46" s="118" customFormat="1" ht="32.25" customHeight="1" spans="2:2">
      <c r="B46" s="248"/>
    </row>
    <row r="47" s="146" customFormat="1" ht="25.5" spans="2:82">
      <c r="B47" s="145"/>
      <c r="BU47" s="156"/>
      <c r="BV47" s="156"/>
      <c r="BW47" s="156"/>
      <c r="BX47" s="156"/>
      <c r="BZ47" s="156"/>
      <c r="CA47" s="156"/>
      <c r="CB47" s="156"/>
      <c r="CC47" s="156"/>
      <c r="CD47" s="156"/>
    </row>
    <row r="48" s="118" customFormat="1" spans="2:2">
      <c r="B48" s="147"/>
    </row>
    <row r="49" s="118" customFormat="1" spans="2:2">
      <c r="B49" s="147"/>
    </row>
    <row r="50" s="118" customFormat="1" spans="2:2">
      <c r="B50" s="147"/>
    </row>
    <row r="51" s="118" customFormat="1" spans="2:2">
      <c r="B51" s="147"/>
    </row>
    <row r="52" s="118" customFormat="1" spans="2:2">
      <c r="B52" s="147"/>
    </row>
    <row r="53" s="118" customFormat="1" spans="2:2">
      <c r="B53" s="147"/>
    </row>
    <row r="54" s="118" customFormat="1" spans="2:2">
      <c r="B54" s="147"/>
    </row>
    <row r="55" s="118" customFormat="1" spans="2:2">
      <c r="B55" s="147"/>
    </row>
    <row r="56" s="118" customFormat="1" spans="2:2">
      <c r="B56" s="147"/>
    </row>
    <row r="57" s="118" customFormat="1" spans="2:2">
      <c r="B57" s="147"/>
    </row>
    <row r="58" s="118" customFormat="1" spans="2:2">
      <c r="B58" s="147"/>
    </row>
    <row r="59" s="118" customFormat="1" spans="2:2">
      <c r="B59" s="147"/>
    </row>
    <row r="60" s="118" customFormat="1" spans="2:2">
      <c r="B60" s="147"/>
    </row>
    <row r="61" s="118" customFormat="1" spans="2:2">
      <c r="B61" s="147"/>
    </row>
    <row r="62" s="118" customFormat="1" spans="2:2">
      <c r="B62" s="147"/>
    </row>
    <row r="63" s="118" customFormat="1" spans="2:2">
      <c r="B63" s="147"/>
    </row>
    <row r="64" s="118" customFormat="1" spans="2:2">
      <c r="B64" s="147"/>
    </row>
    <row r="65" s="118" customFormat="1" spans="2:2">
      <c r="B65" s="147"/>
    </row>
    <row r="66" s="118" customFormat="1" spans="2:2">
      <c r="B66" s="147"/>
    </row>
    <row r="67" s="118" customFormat="1" spans="2:2">
      <c r="B67" s="147"/>
    </row>
    <row r="68" s="118" customFormat="1" spans="2:2">
      <c r="B68" s="147"/>
    </row>
    <row r="69" s="118" customFormat="1" spans="2:2">
      <c r="B69" s="147"/>
    </row>
    <row r="70" s="118" customFormat="1" spans="2:2">
      <c r="B70" s="147"/>
    </row>
    <row r="71" s="118" customFormat="1" spans="2:2">
      <c r="B71" s="147"/>
    </row>
    <row r="72" s="118" customFormat="1" spans="2:2">
      <c r="B72" s="147"/>
    </row>
    <row r="73" s="118" customFormat="1" spans="2:2">
      <c r="B73" s="147"/>
    </row>
    <row r="74" s="118" customFormat="1" spans="2:2">
      <c r="B74" s="147"/>
    </row>
  </sheetData>
  <mergeCells count="98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9:B9"/>
    <mergeCell ref="A24:B24"/>
    <mergeCell ref="A25:B25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I59"/>
  <sheetViews>
    <sheetView zoomScale="40" zoomScaleNormal="40" workbookViewId="0">
      <pane xSplit="2" ySplit="5" topLeftCell="C6" activePane="bottomRight" state="frozen"/>
      <selection/>
      <selection pane="topRight"/>
      <selection pane="bottomLeft"/>
      <selection pane="bottomRight" activeCell="H14" sqref="H14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30.5" style="8" customWidth="1"/>
    <col min="4" max="4" width="36.75" style="8" customWidth="1"/>
    <col min="5" max="7" width="33.6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18" style="8" customWidth="1"/>
    <col min="25" max="25" width="23.5" style="8" customWidth="1"/>
    <col min="26" max="28" width="18.375" style="8" customWidth="1"/>
    <col min="29" max="29" width="23.875" style="8" customWidth="1"/>
    <col min="30" max="30" width="18.375" style="8" customWidth="1"/>
    <col min="31" max="31" width="30.5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7" width="22.5" style="8" customWidth="1"/>
    <col min="48" max="48" width="22.125" style="8" customWidth="1"/>
    <col min="49" max="49" width="22.75" style="8" customWidth="1"/>
    <col min="50" max="50" width="17" style="8" customWidth="1"/>
    <col min="51" max="54" width="17.25" style="8" customWidth="1"/>
    <col min="55" max="55" width="30.5" style="55" customWidth="1"/>
    <col min="56" max="56" width="30.5" style="8" customWidth="1"/>
    <col min="57" max="66" width="21.75" style="8" customWidth="1"/>
    <col min="67" max="67" width="22.875" style="8" customWidth="1"/>
    <col min="68" max="68" width="21.5" style="8" customWidth="1"/>
    <col min="69" max="69" width="21.875" style="8" customWidth="1"/>
    <col min="70" max="70" width="23.125" style="8" customWidth="1"/>
    <col min="71" max="71" width="12.5" style="8" customWidth="1"/>
    <col min="72" max="72" width="25.625" style="8" customWidth="1"/>
    <col min="73" max="73" width="21.875" style="8" customWidth="1"/>
    <col min="74" max="74" width="24.875" style="8" customWidth="1"/>
    <col min="75" max="75" width="22.75" style="8" customWidth="1"/>
    <col min="76" max="76" width="12.5" style="8" customWidth="1"/>
    <col min="77" max="77" width="23.25" style="8" customWidth="1"/>
    <col min="78" max="78" width="21.25" style="8" customWidth="1"/>
    <col min="79" max="79" width="12.5" style="8" customWidth="1"/>
    <col min="80" max="81" width="20.125" style="8" customWidth="1"/>
    <col min="82" max="82" width="22.5" style="8" customWidth="1"/>
    <col min="83" max="83" width="14.25" style="8" customWidth="1"/>
    <col min="84" max="84" width="18.75" style="8" customWidth="1"/>
    <col min="85" max="85" width="88.125" style="8" customWidth="1"/>
    <col min="86" max="88" width="12.5" style="8" customWidth="1"/>
    <col min="89" max="89" width="13" style="8" customWidth="1"/>
    <col min="90" max="90" width="19.875" style="8" customWidth="1"/>
    <col min="91" max="91" width="17" style="8" customWidth="1"/>
    <col min="92" max="113" width="12.5" style="8" customWidth="1"/>
    <col min="114" max="16384" width="10.25" style="8"/>
  </cols>
  <sheetData>
    <row r="1" s="52" customFormat="1" ht="77.25" customHeight="1" spans="1:113">
      <c r="A1" s="10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232"/>
      <c r="CI1" s="232"/>
      <c r="CJ1" s="232"/>
      <c r="CK1" s="232"/>
      <c r="CL1" s="232"/>
      <c r="CM1" s="232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</row>
    <row r="2" s="53" customFormat="1" ht="39" customHeight="1" spans="1:113">
      <c r="A2" s="12" t="s">
        <v>1</v>
      </c>
      <c r="B2" s="13" t="s">
        <v>60</v>
      </c>
      <c r="C2" s="13" t="s">
        <v>3</v>
      </c>
      <c r="D2" s="13" t="s">
        <v>4</v>
      </c>
      <c r="E2" s="14" t="s">
        <v>5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</row>
    <row r="3" s="53" customFormat="1" ht="39" customHeight="1" spans="1:113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133" t="s">
        <v>17</v>
      </c>
      <c r="CF3" s="133" t="s">
        <v>18</v>
      </c>
      <c r="CG3" s="72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</row>
    <row r="4" s="53" customFormat="1" ht="110.25" customHeight="1" spans="1:113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45</v>
      </c>
      <c r="BP4" s="20" t="s">
        <v>46</v>
      </c>
      <c r="BQ4" s="20" t="s">
        <v>47</v>
      </c>
      <c r="BR4" s="20" t="s">
        <v>48</v>
      </c>
      <c r="BS4" s="20" t="s">
        <v>49</v>
      </c>
      <c r="BT4" s="20" t="s">
        <v>45</v>
      </c>
      <c r="BU4" s="20" t="s">
        <v>46</v>
      </c>
      <c r="BV4" s="20" t="s">
        <v>47</v>
      </c>
      <c r="BW4" s="20" t="s">
        <v>48</v>
      </c>
      <c r="BX4" s="20" t="s">
        <v>49</v>
      </c>
      <c r="BY4" s="20" t="s">
        <v>50</v>
      </c>
      <c r="BZ4" s="20" t="s">
        <v>51</v>
      </c>
      <c r="CA4" s="20" t="s">
        <v>49</v>
      </c>
      <c r="CB4" s="66"/>
      <c r="CC4" s="66"/>
      <c r="CD4" s="66"/>
      <c r="CE4" s="132"/>
      <c r="CF4" s="132"/>
      <c r="CG4" s="72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</row>
    <row r="5" s="54" customFormat="1" ht="71.25" customHeight="1" spans="1:113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137"/>
      <c r="CF5" s="137"/>
      <c r="CG5" s="73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</row>
    <row r="6" s="54" customFormat="1" ht="71.25" customHeight="1" spans="1:113">
      <c r="A6" s="25">
        <v>1</v>
      </c>
      <c r="B6" s="169" t="str">
        <f>'1南横引河'!B19</f>
        <v>南横引河</v>
      </c>
      <c r="C6" s="169">
        <f>'1南横引河'!C19</f>
        <v>37225.9635</v>
      </c>
      <c r="D6" s="169">
        <f>'1南横引河'!D19</f>
        <v>2303786.861</v>
      </c>
      <c r="E6" s="169">
        <f>'1南横引河'!E19</f>
        <v>218375.1513</v>
      </c>
      <c r="F6" s="169">
        <f>'1南横引河'!F19</f>
        <v>223249.8128</v>
      </c>
      <c r="G6" s="26">
        <f>'1南横引河'!G19</f>
        <v>441624.9641</v>
      </c>
      <c r="H6" s="169">
        <f>'1南横引河'!H19</f>
        <v>2097.4739</v>
      </c>
      <c r="I6" s="26">
        <f>'1南横引河'!I19</f>
        <v>0</v>
      </c>
      <c r="J6" s="26">
        <f>'1南横引河'!J19</f>
        <v>20.66</v>
      </c>
      <c r="K6" s="26">
        <f>'1南横引河'!K19</f>
        <v>0</v>
      </c>
      <c r="L6" s="26">
        <f>'1南横引河'!L19</f>
        <v>0</v>
      </c>
      <c r="M6" s="26">
        <f>'1南横引河'!M19</f>
        <v>0</v>
      </c>
      <c r="N6" s="169">
        <f>'1南横引河'!N19</f>
        <v>25892.2562</v>
      </c>
      <c r="O6" s="26">
        <f>'1南横引河'!O19</f>
        <v>0</v>
      </c>
      <c r="P6" s="169">
        <f>'1南横引河'!P19</f>
        <v>294.17</v>
      </c>
      <c r="Q6" s="26">
        <f>'1南横引河'!Q19</f>
        <v>0</v>
      </c>
      <c r="R6" s="26">
        <f>'1南横引河'!R19</f>
        <v>0</v>
      </c>
      <c r="S6" s="26">
        <f>'1南横引河'!S19</f>
        <v>0</v>
      </c>
      <c r="T6" s="26">
        <f>'1南横引河'!T19</f>
        <v>9224.68</v>
      </c>
      <c r="U6" s="26">
        <f>'1南横引河'!U19</f>
        <v>0</v>
      </c>
      <c r="V6" s="26">
        <f>'1南横引河'!V19</f>
        <v>0</v>
      </c>
      <c r="W6" s="169">
        <f>'1南横引河'!W19</f>
        <v>507.09</v>
      </c>
      <c r="X6" s="26">
        <f>'1南横引河'!X19</f>
        <v>0</v>
      </c>
      <c r="Y6" s="26">
        <f>'1南横引河'!Y19</f>
        <v>0</v>
      </c>
      <c r="Z6" s="26">
        <f>'1南横引河'!Z19</f>
        <v>0</v>
      </c>
      <c r="AA6" s="26">
        <f>'1南横引河'!AA19</f>
        <v>0</v>
      </c>
      <c r="AB6" s="26">
        <f>'1南横引河'!AB19</f>
        <v>0</v>
      </c>
      <c r="AC6" s="26">
        <f>'1南横引河'!AC19</f>
        <v>0</v>
      </c>
      <c r="AD6" s="26">
        <f>'1南横引河'!AD19</f>
        <v>0</v>
      </c>
      <c r="AE6" s="26">
        <f>'1南横引河'!AE19</f>
        <v>38036.3301</v>
      </c>
      <c r="AF6" s="26">
        <f>'1南横引河'!AF19</f>
        <v>2146.6581</v>
      </c>
      <c r="AG6" s="26">
        <f>'1南横引河'!AG19</f>
        <v>0</v>
      </c>
      <c r="AH6" s="26">
        <f>'1南横引河'!AH19</f>
        <v>22.69</v>
      </c>
      <c r="AI6" s="26">
        <f>'1南横引河'!AI19</f>
        <v>0</v>
      </c>
      <c r="AJ6" s="26">
        <f>'1南横引河'!AJ19</f>
        <v>0</v>
      </c>
      <c r="AK6" s="26">
        <f>'1南横引河'!AK19</f>
        <v>0</v>
      </c>
      <c r="AL6" s="26">
        <f>'1南横引河'!AL19</f>
        <v>25633.6825</v>
      </c>
      <c r="AM6" s="26">
        <f>'1南横引河'!AM19</f>
        <v>0</v>
      </c>
      <c r="AN6" s="26">
        <f>'1南横引河'!AN19</f>
        <v>302.45</v>
      </c>
      <c r="AO6" s="26">
        <f>'1南横引河'!AO19</f>
        <v>0</v>
      </c>
      <c r="AP6" s="26">
        <f>'1南横引河'!AP19</f>
        <v>0</v>
      </c>
      <c r="AQ6" s="26">
        <f>'1南横引河'!AQ19</f>
        <v>0</v>
      </c>
      <c r="AR6" s="26">
        <f>'1南横引河'!AR19</f>
        <v>9084.8</v>
      </c>
      <c r="AS6" s="26">
        <f>'1南横引河'!AS19</f>
        <v>0</v>
      </c>
      <c r="AT6" s="26">
        <f>'1南横引河'!AT19</f>
        <v>0</v>
      </c>
      <c r="AU6" s="26">
        <f>'1南横引河'!AU19</f>
        <v>250.9619</v>
      </c>
      <c r="AV6" s="26">
        <f>'1南横引河'!AV19</f>
        <v>0</v>
      </c>
      <c r="AW6" s="26">
        <f>'1南横引河'!AW19</f>
        <v>0</v>
      </c>
      <c r="AX6" s="26">
        <f>'1南横引河'!AX19</f>
        <v>21.82</v>
      </c>
      <c r="AY6" s="26">
        <f>'1南横引河'!AY19</f>
        <v>0</v>
      </c>
      <c r="AZ6" s="26">
        <f>'1南横引河'!AZ19</f>
        <v>0</v>
      </c>
      <c r="BA6" s="26">
        <f>'1南横引河'!BA19</f>
        <v>0</v>
      </c>
      <c r="BB6" s="26">
        <f>'1南横引河'!BB19</f>
        <v>0</v>
      </c>
      <c r="BC6" s="26">
        <f>'1南横引河'!BC19</f>
        <v>37463.0625</v>
      </c>
      <c r="BD6" s="26">
        <f>'1南横引河'!BD19</f>
        <v>75499.3926</v>
      </c>
      <c r="BE6" s="26">
        <f>'1南横引河'!BE19</f>
        <v>0</v>
      </c>
      <c r="BF6" s="26">
        <f>'1南横引河'!BF19</f>
        <v>0</v>
      </c>
      <c r="BG6" s="26">
        <f>'1南横引河'!BG19</f>
        <v>19240.25</v>
      </c>
      <c r="BH6" s="26">
        <f>'1南横引河'!BH19</f>
        <v>55053.38</v>
      </c>
      <c r="BI6" s="26">
        <f>'1南横引河'!BI19</f>
        <v>3862.4</v>
      </c>
      <c r="BJ6" s="26">
        <f>'1南横引河'!BJ19</f>
        <v>0</v>
      </c>
      <c r="BK6" s="26">
        <f>'1南横引河'!BK19</f>
        <v>0</v>
      </c>
      <c r="BL6" s="26">
        <f>'1南横引河'!BL19</f>
        <v>19486.28</v>
      </c>
      <c r="BM6" s="26">
        <f>'1南横引河'!BM19</f>
        <v>57804.27</v>
      </c>
      <c r="BN6" s="169">
        <f>'1南横引河'!BN19</f>
        <v>1557.1</v>
      </c>
      <c r="BO6" s="26">
        <f>'1南横引河'!BO19</f>
        <v>74262.3942</v>
      </c>
      <c r="BP6" s="26">
        <f>'1南横引河'!BP19</f>
        <v>0</v>
      </c>
      <c r="BQ6" s="26">
        <f>'1南横引河'!BQ19</f>
        <v>57210.4584</v>
      </c>
      <c r="BR6" s="26">
        <f>'1南横引河'!BR19</f>
        <v>0</v>
      </c>
      <c r="BS6" s="26" t="str">
        <f>'1南横引河'!BS19</f>
        <v>三等</v>
      </c>
      <c r="BT6" s="26">
        <f>'1南横引河'!BT19</f>
        <v>70573.7401</v>
      </c>
      <c r="BU6" s="26">
        <f>'1南横引河'!BU19</f>
        <v>0</v>
      </c>
      <c r="BV6" s="26">
        <f>'1南横引河'!BV19</f>
        <v>59653.0226</v>
      </c>
      <c r="BW6" s="26">
        <f>'1南横引河'!BW19</f>
        <v>0</v>
      </c>
      <c r="BX6" s="26" t="str">
        <f>'1南横引河'!BX19</f>
        <v>三等</v>
      </c>
      <c r="BY6" s="26">
        <f>'1南横引河'!BY19</f>
        <v>261699.6153</v>
      </c>
      <c r="BZ6" s="26">
        <f>'1南横引河'!BZ19</f>
        <v>0</v>
      </c>
      <c r="CA6" s="26" t="str">
        <f>'1南横引河'!CA19</f>
        <v>三等</v>
      </c>
      <c r="CB6" s="26">
        <f>'1南横引河'!CB19</f>
        <v>0</v>
      </c>
      <c r="CC6" s="26">
        <f>'1南横引河'!CC19</f>
        <v>0</v>
      </c>
      <c r="CD6" s="26">
        <f>'1南横引河'!CD19</f>
        <v>0</v>
      </c>
      <c r="CE6" s="233">
        <f>'1南横引河'!CE19</f>
        <v>11</v>
      </c>
      <c r="CF6" s="233">
        <f>'1南横引河'!CF19</f>
        <v>4765.2</v>
      </c>
      <c r="CG6" s="50" t="str">
        <f>'1南横引河'!CG19</f>
        <v>护栏、护岸建造年限在5年以内,河道全段通航。</v>
      </c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</row>
    <row r="7" s="54" customFormat="1" ht="71.25" customHeight="1" spans="1:113">
      <c r="A7" s="25">
        <v>2</v>
      </c>
      <c r="B7" s="169" t="str">
        <f>'2北横引河'!B18</f>
        <v>北横引河</v>
      </c>
      <c r="C7" s="169">
        <f>'2北横引河'!C18</f>
        <v>38817.13</v>
      </c>
      <c r="D7" s="169">
        <f>'2北横引河'!D18</f>
        <v>3000401.17</v>
      </c>
      <c r="E7" s="169">
        <f>'2北横引河'!E18</f>
        <v>251291.6</v>
      </c>
      <c r="F7" s="169">
        <f>'2北横引河'!F18</f>
        <v>233566.5</v>
      </c>
      <c r="G7" s="26">
        <f>'2北横引河'!G18</f>
        <v>484858.1</v>
      </c>
      <c r="H7" s="169">
        <f>'2北横引河'!H18</f>
        <v>338.4</v>
      </c>
      <c r="I7" s="26">
        <f>'2北横引河'!I18</f>
        <v>0</v>
      </c>
      <c r="J7" s="26">
        <f>'2北横引河'!J18</f>
        <v>41.6</v>
      </c>
      <c r="K7" s="26">
        <f>'2北横引河'!K18</f>
        <v>0</v>
      </c>
      <c r="L7" s="26">
        <f>'2北横引河'!L18</f>
        <v>0</v>
      </c>
      <c r="M7" s="26">
        <f>'2北横引河'!M18</f>
        <v>0</v>
      </c>
      <c r="N7" s="169">
        <f>'2北横引河'!N18</f>
        <v>0</v>
      </c>
      <c r="O7" s="26">
        <f>'2北横引河'!O18</f>
        <v>0</v>
      </c>
      <c r="P7" s="169">
        <f>'2北横引河'!P18</f>
        <v>501.8</v>
      </c>
      <c r="Q7" s="26">
        <f>'2北横引河'!Q18</f>
        <v>0</v>
      </c>
      <c r="R7" s="26">
        <f>'2北横引河'!R18</f>
        <v>0</v>
      </c>
      <c r="S7" s="26">
        <f>'2北横引河'!S18</f>
        <v>0</v>
      </c>
      <c r="T7" s="26">
        <f>'2北横引河'!T18</f>
        <v>0</v>
      </c>
      <c r="U7" s="26">
        <f>'2北横引河'!U18</f>
        <v>0</v>
      </c>
      <c r="V7" s="26">
        <f>'2北横引河'!V18</f>
        <v>0</v>
      </c>
      <c r="W7" s="169">
        <f>'2北横引河'!W18</f>
        <v>38060.9</v>
      </c>
      <c r="X7" s="26">
        <f>'2北横引河'!X18</f>
        <v>0</v>
      </c>
      <c r="Y7" s="26">
        <f>'2北横引河'!Y18</f>
        <v>48.4</v>
      </c>
      <c r="Z7" s="26">
        <f>'2北横引河'!Z18</f>
        <v>22.6</v>
      </c>
      <c r="AA7" s="26">
        <f>'2北横引河'!AA18</f>
        <v>0</v>
      </c>
      <c r="AB7" s="26">
        <f>'2北横引河'!AB18</f>
        <v>0</v>
      </c>
      <c r="AC7" s="26">
        <f>'2北横引河'!AC18</f>
        <v>0</v>
      </c>
      <c r="AD7" s="26">
        <f>'2北横引河'!AD18</f>
        <v>0</v>
      </c>
      <c r="AE7" s="26">
        <f>'2北横引河'!AE18</f>
        <v>39013.7</v>
      </c>
      <c r="AF7" s="26">
        <f>'2北横引河'!AF18</f>
        <v>461.8</v>
      </c>
      <c r="AG7" s="26">
        <f>'2北横引河'!AG18</f>
        <v>0</v>
      </c>
      <c r="AH7" s="26">
        <f>'2北横引河'!AH18</f>
        <v>0</v>
      </c>
      <c r="AI7" s="26">
        <f>'2北横引河'!AI18</f>
        <v>0</v>
      </c>
      <c r="AJ7" s="26">
        <f>'2北横引河'!AJ18</f>
        <v>0</v>
      </c>
      <c r="AK7" s="26">
        <f>'2北横引河'!AK18</f>
        <v>0</v>
      </c>
      <c r="AL7" s="26">
        <f>'2北横引河'!AL18</f>
        <v>0</v>
      </c>
      <c r="AM7" s="26">
        <f>'2北横引河'!AM18</f>
        <v>0</v>
      </c>
      <c r="AN7" s="26">
        <f>'2北横引河'!AN18</f>
        <v>461.2</v>
      </c>
      <c r="AO7" s="26">
        <f>'2北横引河'!AO18</f>
        <v>0</v>
      </c>
      <c r="AP7" s="26">
        <f>'2北横引河'!AP18</f>
        <v>0</v>
      </c>
      <c r="AQ7" s="26">
        <f>'2北横引河'!AQ18</f>
        <v>0</v>
      </c>
      <c r="AR7" s="26">
        <f>'2北横引河'!AR18</f>
        <v>0</v>
      </c>
      <c r="AS7" s="26">
        <f>'2北横引河'!AS18</f>
        <v>0</v>
      </c>
      <c r="AT7" s="26">
        <f>'2北横引河'!AT18</f>
        <v>0</v>
      </c>
      <c r="AU7" s="26">
        <f>'2北横引河'!AU18</f>
        <v>38084.1</v>
      </c>
      <c r="AV7" s="26">
        <f>'2北横引河'!AV18</f>
        <v>0</v>
      </c>
      <c r="AW7" s="26">
        <f>'2北横引河'!AW18</f>
        <v>50</v>
      </c>
      <c r="AX7" s="26">
        <f>'2北横引河'!AX18</f>
        <v>66.3</v>
      </c>
      <c r="AY7" s="26">
        <f>'2北横引河'!AY18</f>
        <v>0</v>
      </c>
      <c r="AZ7" s="26">
        <f>'2北横引河'!AZ18</f>
        <v>0</v>
      </c>
      <c r="BA7" s="26">
        <f>'2北横引河'!BA18</f>
        <v>0</v>
      </c>
      <c r="BB7" s="26">
        <f>'2北横引河'!BB18</f>
        <v>0</v>
      </c>
      <c r="BC7" s="26">
        <f>'2北横引河'!BC18</f>
        <v>39123.4</v>
      </c>
      <c r="BD7" s="26">
        <f>'2北横引河'!BD18</f>
        <v>78137.1</v>
      </c>
      <c r="BE7" s="26">
        <f>'2北横引河'!BE18</f>
        <v>0</v>
      </c>
      <c r="BF7" s="26">
        <f>'2北横引河'!BF18</f>
        <v>0</v>
      </c>
      <c r="BG7" s="26">
        <f>'2北横引河'!BG18</f>
        <v>0</v>
      </c>
      <c r="BH7" s="26">
        <f>'2北横引河'!BH18</f>
        <v>0</v>
      </c>
      <c r="BI7" s="26">
        <f>'2北横引河'!BI18</f>
        <v>0</v>
      </c>
      <c r="BJ7" s="26">
        <f>'2北横引河'!BJ18</f>
        <v>0</v>
      </c>
      <c r="BK7" s="26">
        <f>'2北横引河'!BK18</f>
        <v>0</v>
      </c>
      <c r="BL7" s="26">
        <f>'2北横引河'!BL18</f>
        <v>0</v>
      </c>
      <c r="BM7" s="26">
        <f>'2北横引河'!BM18</f>
        <v>0</v>
      </c>
      <c r="BN7" s="26">
        <f>'2北横引河'!BN18</f>
        <v>0</v>
      </c>
      <c r="BO7" s="26">
        <f>'2北横引河'!BO18</f>
        <v>241849.074831241</v>
      </c>
      <c r="BP7" s="26">
        <f>'2北横引河'!BP18</f>
        <v>0</v>
      </c>
      <c r="BQ7" s="26">
        <f>'2北横引河'!BQ18</f>
        <v>434.1</v>
      </c>
      <c r="BR7" s="26">
        <f>'2北横引河'!BR18</f>
        <v>0</v>
      </c>
      <c r="BS7" s="26" t="str">
        <f>'2北横引河'!BS18</f>
        <v>三等</v>
      </c>
      <c r="BT7" s="26">
        <f>'2北横引河'!BT18</f>
        <v>228781.99096135</v>
      </c>
      <c r="BU7" s="26">
        <f>'2北横引河'!BU18</f>
        <v>0</v>
      </c>
      <c r="BV7" s="26">
        <f>'2北横引河'!BV18</f>
        <v>357.9</v>
      </c>
      <c r="BW7" s="26">
        <f>'2北横引河'!BW18</f>
        <v>0</v>
      </c>
      <c r="BX7" s="26" t="str">
        <f>'2北横引河'!BX18</f>
        <v>三等</v>
      </c>
      <c r="BY7" s="26">
        <f>'2北横引河'!BY18</f>
        <v>471423.065792591</v>
      </c>
      <c r="BZ7" s="26">
        <f>'2北横引河'!BZ18</f>
        <v>0</v>
      </c>
      <c r="CA7" s="26" t="str">
        <f>'2北横引河'!CA18</f>
        <v>三等</v>
      </c>
      <c r="CB7" s="26">
        <f>'2北横引河'!CB18</f>
        <v>0</v>
      </c>
      <c r="CC7" s="26">
        <f>'2北横引河'!CC18</f>
        <v>0</v>
      </c>
      <c r="CD7" s="26">
        <f>'2北横引河'!CD18</f>
        <v>0</v>
      </c>
      <c r="CE7" s="233">
        <f>'2北横引河'!CE18</f>
        <v>8</v>
      </c>
      <c r="CF7" s="233">
        <f>'2北横引河'!CF18</f>
        <v>5483</v>
      </c>
      <c r="CG7" s="50" t="str">
        <f>'2北横引河'!CG18</f>
        <v>护栏、护岸建造年限在5年以内,河道全段通航。</v>
      </c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</row>
    <row r="8" s="54" customFormat="1" ht="71.25" customHeight="1" spans="1:113">
      <c r="A8" s="25">
        <v>3</v>
      </c>
      <c r="B8" s="169" t="str">
        <f>'3团旺河'!B9</f>
        <v>团旺河</v>
      </c>
      <c r="C8" s="169">
        <f>'3团旺河'!C9</f>
        <v>16514.5196</v>
      </c>
      <c r="D8" s="169">
        <f>'3团旺河'!D9</f>
        <v>1452945.5</v>
      </c>
      <c r="E8" s="169">
        <f>'3团旺河'!E9</f>
        <v>98287.2</v>
      </c>
      <c r="F8" s="169">
        <f>'3团旺河'!F9</f>
        <v>99508.9</v>
      </c>
      <c r="G8" s="26">
        <f>'3团旺河'!G9</f>
        <v>197796.1</v>
      </c>
      <c r="H8" s="169">
        <f>'3团旺河'!H9</f>
        <v>103.721057</v>
      </c>
      <c r="I8" s="26">
        <f>'3团旺河'!I9</f>
        <v>0</v>
      </c>
      <c r="J8" s="26">
        <f>'3团旺河'!J9</f>
        <v>0</v>
      </c>
      <c r="K8" s="26">
        <f>'3团旺河'!K9</f>
        <v>0</v>
      </c>
      <c r="L8" s="26">
        <f>'3团旺河'!L9</f>
        <v>0</v>
      </c>
      <c r="M8" s="26">
        <f>'3团旺河'!M9</f>
        <v>0</v>
      </c>
      <c r="N8" s="169">
        <f>'3团旺河'!N9</f>
        <v>14044.578017</v>
      </c>
      <c r="O8" s="26">
        <f>'3团旺河'!O9</f>
        <v>0</v>
      </c>
      <c r="P8" s="169">
        <f>'3团旺河'!P9</f>
        <v>143.172487</v>
      </c>
      <c r="Q8" s="26">
        <f>'3团旺河'!Q9</f>
        <v>0</v>
      </c>
      <c r="R8" s="26">
        <f>'3团旺河'!R9</f>
        <v>0</v>
      </c>
      <c r="S8" s="26">
        <f>'3团旺河'!S9</f>
        <v>0</v>
      </c>
      <c r="T8" s="26">
        <f>'3团旺河'!T9</f>
        <v>0</v>
      </c>
      <c r="U8" s="26">
        <f>'3团旺河'!U9</f>
        <v>0</v>
      </c>
      <c r="V8" s="26">
        <f>'3团旺河'!V9</f>
        <v>0</v>
      </c>
      <c r="W8" s="169">
        <f>'3团旺河'!W9</f>
        <v>679.2</v>
      </c>
      <c r="X8" s="26">
        <f>'3团旺河'!X9</f>
        <v>0</v>
      </c>
      <c r="Y8" s="26">
        <f>'3团旺河'!Y9</f>
        <v>0</v>
      </c>
      <c r="Z8" s="26">
        <f>'3团旺河'!Z9</f>
        <v>40.8</v>
      </c>
      <c r="AA8" s="26">
        <f>'3团旺河'!AA9</f>
        <v>0</v>
      </c>
      <c r="AB8" s="26">
        <f>'3团旺河'!AB9</f>
        <v>1584.015817</v>
      </c>
      <c r="AC8" s="26">
        <f>'3团旺河'!AC9</f>
        <v>0</v>
      </c>
      <c r="AD8" s="26">
        <f>'3团旺河'!AD9</f>
        <v>0</v>
      </c>
      <c r="AE8" s="26">
        <f>'3团旺河'!AE9</f>
        <v>16595.487378</v>
      </c>
      <c r="AF8" s="26">
        <f>'3团旺河'!AF9</f>
        <v>2379.656867</v>
      </c>
      <c r="AG8" s="26">
        <f>'3团旺河'!AG9</f>
        <v>0</v>
      </c>
      <c r="AH8" s="26">
        <f>'3团旺河'!AH9</f>
        <v>57.259894</v>
      </c>
      <c r="AI8" s="26">
        <f>'3团旺河'!AI9</f>
        <v>0</v>
      </c>
      <c r="AJ8" s="26">
        <f>'3团旺河'!AJ9</f>
        <v>0</v>
      </c>
      <c r="AK8" s="26">
        <f>'3团旺河'!AK9</f>
        <v>0</v>
      </c>
      <c r="AL8" s="26">
        <f>'3团旺河'!AL9</f>
        <v>12664.892289</v>
      </c>
      <c r="AM8" s="26">
        <f>'3团旺河'!AM9</f>
        <v>0</v>
      </c>
      <c r="AN8" s="26">
        <f>'3团旺河'!AN9</f>
        <v>317.89735</v>
      </c>
      <c r="AO8" s="26">
        <f>'3团旺河'!AO9</f>
        <v>0</v>
      </c>
      <c r="AP8" s="26">
        <f>'3团旺河'!AP9</f>
        <v>0</v>
      </c>
      <c r="AQ8" s="26">
        <f>'3团旺河'!AQ9</f>
        <v>0</v>
      </c>
      <c r="AR8" s="26">
        <f>'3团旺河'!AR9</f>
        <v>0</v>
      </c>
      <c r="AS8" s="26">
        <f>'3团旺河'!AS9</f>
        <v>0</v>
      </c>
      <c r="AT8" s="26">
        <f>'3团旺河'!AT9</f>
        <v>0</v>
      </c>
      <c r="AU8" s="26">
        <f>'3团旺河'!AU9</f>
        <v>86.787339</v>
      </c>
      <c r="AV8" s="26">
        <f>'3团旺河'!AV9</f>
        <v>0</v>
      </c>
      <c r="AW8" s="26">
        <f>'3团旺河'!AW9</f>
        <v>0</v>
      </c>
      <c r="AX8" s="26">
        <f>'3团旺河'!AX9</f>
        <v>0</v>
      </c>
      <c r="AY8" s="26">
        <f>'3团旺河'!AY9</f>
        <v>0</v>
      </c>
      <c r="AZ8" s="26">
        <f>'3团旺河'!AZ9</f>
        <v>1586.787669</v>
      </c>
      <c r="BA8" s="26">
        <f>'3团旺河'!BA9</f>
        <v>0</v>
      </c>
      <c r="BB8" s="26">
        <f>'3团旺河'!BB9</f>
        <v>0</v>
      </c>
      <c r="BC8" s="26">
        <f>'3团旺河'!BC9</f>
        <v>17093.281408</v>
      </c>
      <c r="BD8" s="26">
        <f>'3团旺河'!BD9</f>
        <v>33688.768786</v>
      </c>
      <c r="BE8" s="26">
        <f>'3团旺河'!BE9</f>
        <v>934.7</v>
      </c>
      <c r="BF8" s="26">
        <f>'3团旺河'!BF9</f>
        <v>2794.2</v>
      </c>
      <c r="BG8" s="26">
        <f>'3团旺河'!BG9</f>
        <v>1999</v>
      </c>
      <c r="BH8" s="26">
        <f>'3团旺河'!BH9</f>
        <v>3675.3</v>
      </c>
      <c r="BI8" s="26">
        <f>'3团旺河'!BI9</f>
        <v>2306.798</v>
      </c>
      <c r="BJ8" s="26">
        <f>'3团旺河'!BJ9</f>
        <v>0</v>
      </c>
      <c r="BK8" s="26">
        <f>'3团旺河'!BK9</f>
        <v>0</v>
      </c>
      <c r="BL8" s="26">
        <f>'3团旺河'!BL9</f>
        <v>1788.4</v>
      </c>
      <c r="BM8" s="26">
        <f>'3团旺河'!BM9</f>
        <v>3538.3</v>
      </c>
      <c r="BN8" s="26">
        <f>'3团旺河'!BN9</f>
        <v>1821.228</v>
      </c>
      <c r="BO8" s="26">
        <f>'3团旺河'!BO9</f>
        <v>83981.9465222</v>
      </c>
      <c r="BP8" s="26">
        <f>'3团旺河'!BP9</f>
        <v>0</v>
      </c>
      <c r="BQ8" s="26">
        <f>'3团旺河'!BQ9</f>
        <v>25534.2</v>
      </c>
      <c r="BR8" s="26">
        <f>'3团旺河'!BR9</f>
        <v>0</v>
      </c>
      <c r="BS8" s="26">
        <f>'3团旺河'!BS9</f>
        <v>0</v>
      </c>
      <c r="BT8" s="26">
        <f>'3团旺河'!BT9</f>
        <v>85608.2437566898</v>
      </c>
      <c r="BU8" s="26">
        <f>'3团旺河'!BU9</f>
        <v>0</v>
      </c>
      <c r="BV8" s="26">
        <f>'3团旺河'!BV9</f>
        <v>54158.2</v>
      </c>
      <c r="BW8" s="26">
        <f>'3团旺河'!BW9</f>
        <v>0</v>
      </c>
      <c r="BX8" s="26">
        <f>'3团旺河'!BX9</f>
        <v>0</v>
      </c>
      <c r="BY8" s="26">
        <f>'3团旺河'!BY9</f>
        <v>249282.59027889</v>
      </c>
      <c r="BZ8" s="26">
        <f>'3团旺河'!BZ9</f>
        <v>0</v>
      </c>
      <c r="CA8" s="26">
        <f>'3团旺河'!CA9</f>
        <v>0</v>
      </c>
      <c r="CB8" s="26">
        <f>'3团旺河'!CB9</f>
        <v>42177.1</v>
      </c>
      <c r="CC8" s="26">
        <f>'3团旺河'!CC9</f>
        <v>83843.1</v>
      </c>
      <c r="CD8" s="26">
        <f>'3团旺河'!CD9</f>
        <v>126020.2</v>
      </c>
      <c r="CE8" s="26">
        <f>'3团旺河'!CE9</f>
        <v>6</v>
      </c>
      <c r="CF8" s="26">
        <f>'3团旺河'!CF9</f>
        <v>4627.1</v>
      </c>
      <c r="CG8" s="50" t="str">
        <f>'3团旺河'!CG9</f>
        <v>护栏、护岸建造年限在5年以内,河道全段通航。</v>
      </c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</row>
    <row r="9" s="53" customFormat="1" ht="71.25" customHeight="1" spans="1:113">
      <c r="A9" s="212" t="s">
        <v>16</v>
      </c>
      <c r="B9" s="213" t="s">
        <v>61</v>
      </c>
      <c r="C9" s="20">
        <f t="shared" ref="C9:AK9" si="0">SUM(C6:C8)</f>
        <v>92557.6131</v>
      </c>
      <c r="D9" s="20">
        <f t="shared" si="0"/>
        <v>6757133.531</v>
      </c>
      <c r="E9" s="20">
        <f t="shared" si="0"/>
        <v>567953.9513</v>
      </c>
      <c r="F9" s="20">
        <f t="shared" si="0"/>
        <v>556325.2128</v>
      </c>
      <c r="G9" s="20">
        <f t="shared" si="0"/>
        <v>1124279.1641</v>
      </c>
      <c r="H9" s="20">
        <f t="shared" si="0"/>
        <v>2539.594957</v>
      </c>
      <c r="I9" s="20">
        <f t="shared" si="0"/>
        <v>0</v>
      </c>
      <c r="J9" s="20">
        <f t="shared" si="0"/>
        <v>62.26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39936.834217</v>
      </c>
      <c r="O9" s="20">
        <f t="shared" si="0"/>
        <v>0</v>
      </c>
      <c r="P9" s="20">
        <f t="shared" si="0"/>
        <v>939.142487</v>
      </c>
      <c r="Q9" s="20">
        <f t="shared" si="0"/>
        <v>0</v>
      </c>
      <c r="R9" s="20">
        <f t="shared" si="0"/>
        <v>0</v>
      </c>
      <c r="S9" s="20">
        <f t="shared" si="0"/>
        <v>0</v>
      </c>
      <c r="T9" s="20">
        <f t="shared" si="0"/>
        <v>9224.68</v>
      </c>
      <c r="U9" s="20">
        <f t="shared" si="0"/>
        <v>0</v>
      </c>
      <c r="V9" s="20">
        <f t="shared" si="0"/>
        <v>0</v>
      </c>
      <c r="W9" s="20">
        <f t="shared" si="0"/>
        <v>39247.19</v>
      </c>
      <c r="X9" s="20">
        <f t="shared" si="0"/>
        <v>0</v>
      </c>
      <c r="Y9" s="20">
        <f t="shared" si="0"/>
        <v>48.4</v>
      </c>
      <c r="Z9" s="20">
        <f t="shared" si="0"/>
        <v>63.4</v>
      </c>
      <c r="AA9" s="20">
        <f t="shared" si="0"/>
        <v>0</v>
      </c>
      <c r="AB9" s="20">
        <f t="shared" si="0"/>
        <v>1584.015817</v>
      </c>
      <c r="AC9" s="20">
        <f t="shared" si="0"/>
        <v>0</v>
      </c>
      <c r="AD9" s="20">
        <f t="shared" si="0"/>
        <v>0</v>
      </c>
      <c r="AE9" s="20">
        <f t="shared" si="0"/>
        <v>93645.517478</v>
      </c>
      <c r="AF9" s="20">
        <f t="shared" si="0"/>
        <v>4988.114967</v>
      </c>
      <c r="AG9" s="20">
        <f t="shared" si="0"/>
        <v>0</v>
      </c>
      <c r="AH9" s="20">
        <f t="shared" si="0"/>
        <v>79.949894</v>
      </c>
      <c r="AI9" s="20">
        <f t="shared" si="0"/>
        <v>0</v>
      </c>
      <c r="AJ9" s="20">
        <f t="shared" si="0"/>
        <v>0</v>
      </c>
      <c r="AK9" s="20">
        <f t="shared" si="0"/>
        <v>0</v>
      </c>
      <c r="AL9" s="20">
        <f t="shared" ref="AL9:BR9" si="1">SUM(AL6:AL8)</f>
        <v>38298.574789</v>
      </c>
      <c r="AM9" s="20">
        <f t="shared" si="1"/>
        <v>0</v>
      </c>
      <c r="AN9" s="20">
        <f t="shared" si="1"/>
        <v>1081.54735</v>
      </c>
      <c r="AO9" s="20">
        <f t="shared" si="1"/>
        <v>0</v>
      </c>
      <c r="AP9" s="20">
        <f t="shared" si="1"/>
        <v>0</v>
      </c>
      <c r="AQ9" s="20">
        <f t="shared" si="1"/>
        <v>0</v>
      </c>
      <c r="AR9" s="20">
        <f t="shared" si="1"/>
        <v>9084.8</v>
      </c>
      <c r="AS9" s="20">
        <f t="shared" si="1"/>
        <v>0</v>
      </c>
      <c r="AT9" s="20">
        <f t="shared" si="1"/>
        <v>0</v>
      </c>
      <c r="AU9" s="20">
        <f t="shared" ref="AU9" si="2">SUM(AU6:AU8)</f>
        <v>38421.849239</v>
      </c>
      <c r="AV9" s="20">
        <f t="shared" si="1"/>
        <v>0</v>
      </c>
      <c r="AW9" s="20">
        <f t="shared" si="1"/>
        <v>50</v>
      </c>
      <c r="AX9" s="20">
        <f t="shared" si="1"/>
        <v>88.12</v>
      </c>
      <c r="AY9" s="20">
        <f t="shared" si="1"/>
        <v>0</v>
      </c>
      <c r="AZ9" s="20">
        <f t="shared" si="1"/>
        <v>1586.787669</v>
      </c>
      <c r="BA9" s="20">
        <f t="shared" si="1"/>
        <v>0</v>
      </c>
      <c r="BB9" s="20">
        <f t="shared" si="1"/>
        <v>0</v>
      </c>
      <c r="BC9" s="20">
        <f t="shared" si="1"/>
        <v>93679.743908</v>
      </c>
      <c r="BD9" s="20">
        <f t="shared" si="1"/>
        <v>187325.261386</v>
      </c>
      <c r="BE9" s="20">
        <f t="shared" si="1"/>
        <v>934.7</v>
      </c>
      <c r="BF9" s="20">
        <f t="shared" si="1"/>
        <v>2794.2</v>
      </c>
      <c r="BG9" s="20">
        <f t="shared" si="1"/>
        <v>21239.25</v>
      </c>
      <c r="BH9" s="20">
        <f t="shared" si="1"/>
        <v>58728.68</v>
      </c>
      <c r="BI9" s="20">
        <f t="shared" si="1"/>
        <v>6169.198</v>
      </c>
      <c r="BJ9" s="20">
        <f t="shared" si="1"/>
        <v>0</v>
      </c>
      <c r="BK9" s="20">
        <f t="shared" si="1"/>
        <v>0</v>
      </c>
      <c r="BL9" s="20">
        <f t="shared" si="1"/>
        <v>21274.68</v>
      </c>
      <c r="BM9" s="20">
        <f t="shared" si="1"/>
        <v>61342.57</v>
      </c>
      <c r="BN9" s="20">
        <f t="shared" si="1"/>
        <v>3378.328</v>
      </c>
      <c r="BO9" s="20">
        <f t="shared" si="1"/>
        <v>400093.415553441</v>
      </c>
      <c r="BP9" s="20">
        <f t="shared" si="1"/>
        <v>0</v>
      </c>
      <c r="BQ9" s="20">
        <f t="shared" si="1"/>
        <v>83178.7584</v>
      </c>
      <c r="BR9" s="20">
        <f t="shared" si="1"/>
        <v>0</v>
      </c>
      <c r="BS9" s="20"/>
      <c r="BT9" s="20">
        <f>SUM(BT6:BT8)</f>
        <v>384963.97481804</v>
      </c>
      <c r="BU9" s="20">
        <f>SUM(BU6:BU8)</f>
        <v>0</v>
      </c>
      <c r="BV9" s="20">
        <f>SUM(BV6:BV8)</f>
        <v>114169.1226</v>
      </c>
      <c r="BW9" s="20">
        <f>SUM(BW6:BW8)</f>
        <v>0</v>
      </c>
      <c r="BX9" s="20"/>
      <c r="BY9" s="20">
        <f>SUM(BY6:BY8)</f>
        <v>982405.271371481</v>
      </c>
      <c r="BZ9" s="20">
        <f>SUM(BZ6:BZ8)</f>
        <v>0</v>
      </c>
      <c r="CA9" s="20"/>
      <c r="CB9" s="20">
        <f>SUM(CB6:CB8)</f>
        <v>42177.1</v>
      </c>
      <c r="CC9" s="20">
        <f>SUM(CC6:CC8)</f>
        <v>83843.1</v>
      </c>
      <c r="CD9" s="20">
        <f>SUM(CD6:CD8)</f>
        <v>126020.2</v>
      </c>
      <c r="CE9" s="20">
        <f>SUM(CE6:CE8)</f>
        <v>25</v>
      </c>
      <c r="CF9" s="20">
        <f>SUM(CF6:CF8)</f>
        <v>14875.3</v>
      </c>
      <c r="CG9" s="221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</row>
    <row r="10" ht="81.95" customHeight="1" spans="1:113">
      <c r="A10" s="214"/>
      <c r="B10" s="227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29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29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22"/>
      <c r="CI10" s="222"/>
      <c r="CJ10" s="222"/>
      <c r="CK10" s="222"/>
      <c r="CL10" s="222"/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2"/>
      <c r="DA10" s="222"/>
      <c r="DB10" s="222"/>
      <c r="DC10" s="222"/>
      <c r="DD10" s="222"/>
      <c r="DE10" s="222"/>
      <c r="DF10" s="222"/>
      <c r="DG10" s="222"/>
      <c r="DH10" s="222"/>
      <c r="DI10" s="222"/>
    </row>
    <row r="11" s="54" customFormat="1" ht="71.25" customHeight="1" spans="1:113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</row>
    <row r="12" s="54" customFormat="1" ht="71.25" customHeight="1" spans="1:113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</row>
    <row r="13" s="54" customFormat="1" ht="71.25" customHeight="1" spans="1:113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</row>
    <row r="14" s="54" customFormat="1" ht="71.25" customHeight="1" spans="1:113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</row>
    <row r="15" s="54" customFormat="1" ht="71.25" customHeight="1" spans="1:113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</row>
    <row r="16" s="54" customFormat="1" ht="71.25" customHeight="1" spans="1:113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</row>
    <row r="17" s="112" customFormat="1" ht="71.25" customHeight="1"/>
    <row r="18" s="112" customFormat="1" ht="71.25" customHeight="1"/>
    <row r="19" s="112" customFormat="1" ht="71.25" customHeight="1"/>
    <row r="20" s="112" customFormat="1" ht="71.25" customHeight="1"/>
    <row r="21" s="112" customFormat="1" ht="71.25" customHeight="1"/>
    <row r="22" s="112" customFormat="1" ht="71.25" customHeight="1"/>
    <row r="23" s="112" customFormat="1" ht="71.25" customHeight="1"/>
    <row r="24" s="112" customFormat="1" ht="71.25" customHeight="1"/>
    <row r="25" s="112" customFormat="1" ht="71.25" customHeight="1"/>
    <row r="26" s="112" customFormat="1" ht="71.25" customHeight="1"/>
    <row r="27" s="112" customFormat="1" ht="71.25" customHeight="1"/>
    <row r="28" s="112" customFormat="1" ht="77.25" customHeight="1"/>
    <row r="29" s="112" customFormat="1" ht="77.25" customHeight="1"/>
    <row r="30" s="112" customFormat="1" ht="77.25" customHeight="1"/>
    <row r="31" s="5" customFormat="1" ht="32.25" customHeight="1" spans="2:2">
      <c r="B31" s="29"/>
    </row>
    <row r="32" s="32" customFormat="1" ht="25.5" spans="2:82">
      <c r="B32" s="31"/>
      <c r="BU32" s="42"/>
      <c r="BV32" s="42"/>
      <c r="BW32" s="42"/>
      <c r="BX32" s="42"/>
      <c r="BZ32" s="42"/>
      <c r="CA32" s="42"/>
      <c r="CB32" s="42"/>
      <c r="CC32" s="42"/>
      <c r="CD32" s="42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  <row r="39" s="5" customFormat="1" spans="2:2">
      <c r="B39" s="33"/>
    </row>
    <row r="40" s="5" customFormat="1" spans="2:2">
      <c r="B40" s="33"/>
    </row>
    <row r="41" s="5" customFormat="1" spans="2:2">
      <c r="B41" s="33"/>
    </row>
    <row r="42" s="5" customFormat="1" spans="2:2">
      <c r="B42" s="33"/>
    </row>
    <row r="43" s="5" customFormat="1" spans="2:2">
      <c r="B43" s="33"/>
    </row>
    <row r="44" s="5" customFormat="1" spans="2:2">
      <c r="B44" s="33"/>
    </row>
    <row r="45" s="5" customFormat="1" spans="2:2">
      <c r="B45" s="33"/>
    </row>
    <row r="46" s="5" customFormat="1" spans="2:2">
      <c r="B46" s="33"/>
    </row>
    <row r="47" s="5" customFormat="1" spans="2:2">
      <c r="B47" s="33"/>
    </row>
    <row r="48" s="5" customFormat="1" spans="2:2">
      <c r="B48" s="33"/>
    </row>
    <row r="49" s="5" customFormat="1" spans="2:2">
      <c r="B49" s="33"/>
    </row>
    <row r="50" s="5" customFormat="1" spans="2:2">
      <c r="B50" s="33"/>
    </row>
    <row r="51" s="5" customFormat="1" spans="2:2">
      <c r="B51" s="33"/>
    </row>
    <row r="52" s="5" customFormat="1" spans="2:2">
      <c r="B52" s="33"/>
    </row>
    <row r="53" s="5" customFormat="1" spans="2:2">
      <c r="B53" s="33"/>
    </row>
    <row r="54" s="5" customFormat="1" spans="2:2">
      <c r="B54" s="33"/>
    </row>
    <row r="55" s="5" customFormat="1" spans="2:2">
      <c r="B55" s="33"/>
    </row>
    <row r="56" s="5" customFormat="1" spans="2:2">
      <c r="B56" s="33"/>
    </row>
    <row r="57" s="5" customFormat="1" spans="2:2">
      <c r="B57" s="33"/>
    </row>
    <row r="58" s="5" customFormat="1" spans="2:2">
      <c r="B58" s="33"/>
    </row>
    <row r="59" s="5" customFormat="1" spans="2:2">
      <c r="B59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70"/>
  <sheetViews>
    <sheetView zoomScale="40" zoomScaleNormal="40" workbookViewId="0">
      <pane xSplit="2" ySplit="5" topLeftCell="C6" activePane="bottomRight" state="frozen"/>
      <selection/>
      <selection pane="topRight"/>
      <selection pane="bottomLeft"/>
      <selection pane="bottomRight" activeCell="XEX20" sqref="XEX20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30.5" style="8" customWidth="1"/>
    <col min="4" max="4" width="36.75" style="8" customWidth="1"/>
    <col min="5" max="7" width="33.6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18" style="8" customWidth="1"/>
    <col min="25" max="25" width="23.5" style="8" customWidth="1"/>
    <col min="26" max="28" width="18.375" style="8" customWidth="1"/>
    <col min="29" max="30" width="23.875" style="8" customWidth="1"/>
    <col min="31" max="31" width="22.5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6" width="22.5" style="8" customWidth="1"/>
    <col min="47" max="47" width="30.5" style="8" customWidth="1"/>
    <col min="48" max="48" width="22.125" style="8" customWidth="1"/>
    <col min="49" max="49" width="22.75" style="8" customWidth="1"/>
    <col min="50" max="54" width="23.875" style="8" customWidth="1"/>
    <col min="55" max="55" width="30.5" style="55" customWidth="1"/>
    <col min="56" max="56" width="30.5" style="8" customWidth="1"/>
    <col min="57" max="65" width="21.75" style="8" customWidth="1"/>
    <col min="66" max="66" width="20.75" style="8" customWidth="1"/>
    <col min="67" max="67" width="30.5" style="8" customWidth="1"/>
    <col min="68" max="68" width="19.625" style="8" customWidth="1"/>
    <col min="69" max="69" width="30.5" style="8" customWidth="1"/>
    <col min="70" max="70" width="19.625" style="8" customWidth="1"/>
    <col min="71" max="71" width="12.5" style="8" customWidth="1"/>
    <col min="72" max="72" width="25.625" style="8" customWidth="1"/>
    <col min="73" max="73" width="21.875" style="8" customWidth="1"/>
    <col min="74" max="74" width="20.875" style="8" customWidth="1"/>
    <col min="75" max="75" width="22.75" style="8" customWidth="1"/>
    <col min="76" max="76" width="12.5" style="8" customWidth="1"/>
    <col min="77" max="77" width="23.25" style="8" customWidth="1"/>
    <col min="78" max="78" width="21.25" style="8" customWidth="1"/>
    <col min="79" max="79" width="12.5" style="8" customWidth="1"/>
    <col min="80" max="80" width="20.125" style="8" customWidth="1"/>
    <col min="81" max="81" width="21.25" style="8" customWidth="1"/>
    <col min="82" max="82" width="20.125" style="8" customWidth="1"/>
    <col min="83" max="83" width="14.25" style="8" customWidth="1"/>
    <col min="84" max="84" width="18.75" style="8" customWidth="1"/>
    <col min="85" max="85" width="88.125" style="8" customWidth="1"/>
    <col min="86" max="16384" width="10.25" style="8"/>
  </cols>
  <sheetData>
    <row r="1" s="5" customFormat="1" ht="77.25" customHeight="1" spans="1:85">
      <c r="A1" s="10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</row>
    <row r="2" s="173" customFormat="1" ht="39" customHeight="1" spans="1:85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</row>
    <row r="3" s="173" customFormat="1" ht="39" customHeight="1" spans="1:85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18</v>
      </c>
      <c r="CG3" s="72"/>
    </row>
    <row r="4" s="173" customFormat="1" ht="110.25" customHeight="1" spans="1:85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45</v>
      </c>
      <c r="BP4" s="20" t="s">
        <v>46</v>
      </c>
      <c r="BQ4" s="20" t="s">
        <v>47</v>
      </c>
      <c r="BR4" s="20" t="s">
        <v>48</v>
      </c>
      <c r="BS4" s="20" t="s">
        <v>49</v>
      </c>
      <c r="BT4" s="20" t="s">
        <v>45</v>
      </c>
      <c r="BU4" s="20" t="s">
        <v>46</v>
      </c>
      <c r="BV4" s="20" t="s">
        <v>47</v>
      </c>
      <c r="BW4" s="20" t="s">
        <v>48</v>
      </c>
      <c r="BX4" s="20" t="s">
        <v>49</v>
      </c>
      <c r="BY4" s="20" t="s">
        <v>50</v>
      </c>
      <c r="BZ4" s="20" t="s">
        <v>51</v>
      </c>
      <c r="CA4" s="20" t="s">
        <v>49</v>
      </c>
      <c r="CB4" s="66"/>
      <c r="CC4" s="66"/>
      <c r="CD4" s="66"/>
      <c r="CE4" s="19"/>
      <c r="CF4" s="19"/>
      <c r="CG4" s="72"/>
    </row>
    <row r="5" s="112" customFormat="1" ht="71.25" customHeight="1" spans="1:85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24"/>
      <c r="CF5" s="24"/>
      <c r="CG5" s="73"/>
    </row>
    <row r="6" s="54" customFormat="1" ht="71.25" customHeight="1" spans="1:85">
      <c r="A6" s="25">
        <v>15</v>
      </c>
      <c r="B6" s="169" t="str">
        <f>'15三条港'!B7</f>
        <v>三条港</v>
      </c>
      <c r="C6" s="92">
        <f>'15三条港'!C7</f>
        <v>2911.1</v>
      </c>
      <c r="D6" s="92">
        <f>'15三条港'!D7</f>
        <v>45826</v>
      </c>
      <c r="E6" s="92">
        <f>'15三条港'!E7</f>
        <v>10113.7</v>
      </c>
      <c r="F6" s="92">
        <f>'15三条港'!F7</f>
        <v>9300.7</v>
      </c>
      <c r="G6" s="96">
        <f>'15三条港'!G7</f>
        <v>19414.4</v>
      </c>
      <c r="H6" s="92">
        <f>'15三条港'!H7</f>
        <v>97.06</v>
      </c>
      <c r="I6" s="96">
        <f>'15三条港'!I7</f>
        <v>0</v>
      </c>
      <c r="J6" s="96">
        <f>'15三条港'!J7</f>
        <v>0</v>
      </c>
      <c r="K6" s="96">
        <f>'15三条港'!K7</f>
        <v>0</v>
      </c>
      <c r="L6" s="96">
        <f>'15三条港'!L7</f>
        <v>0</v>
      </c>
      <c r="M6" s="96">
        <f>'15三条港'!M7</f>
        <v>0</v>
      </c>
      <c r="N6" s="92">
        <f>'15三条港'!N7</f>
        <v>0</v>
      </c>
      <c r="O6" s="96">
        <f>'15三条港'!O7</f>
        <v>0</v>
      </c>
      <c r="P6" s="92">
        <f>'15三条港'!P7</f>
        <v>0</v>
      </c>
      <c r="Q6" s="96">
        <f>'15三条港'!Q7</f>
        <v>0</v>
      </c>
      <c r="R6" s="96">
        <f>'15三条港'!R7</f>
        <v>0</v>
      </c>
      <c r="S6" s="228">
        <f>'15三条港'!S7</f>
        <v>0</v>
      </c>
      <c r="T6" s="228">
        <f>'15三条港'!T7</f>
        <v>0</v>
      </c>
      <c r="U6" s="228">
        <f>'15三条港'!U7</f>
        <v>0</v>
      </c>
      <c r="V6" s="228">
        <f>'15三条港'!V7</f>
        <v>0</v>
      </c>
      <c r="W6" s="92">
        <f>'15三条港'!W7</f>
        <v>2823</v>
      </c>
      <c r="X6" s="228">
        <f>'15三条港'!X7</f>
        <v>0</v>
      </c>
      <c r="Y6" s="228">
        <f>'15三条港'!Y7</f>
        <v>0</v>
      </c>
      <c r="Z6" s="228">
        <f>'15三条港'!Z7</f>
        <v>0</v>
      </c>
      <c r="AA6" s="228">
        <f>'15三条港'!AA7</f>
        <v>0</v>
      </c>
      <c r="AB6" s="228">
        <f>'15三条港'!AB7</f>
        <v>0</v>
      </c>
      <c r="AC6" s="228">
        <f>'15三条港'!AC7</f>
        <v>0</v>
      </c>
      <c r="AD6" s="228">
        <f>'15三条港'!AD7</f>
        <v>0</v>
      </c>
      <c r="AE6" s="96">
        <f>'15三条港'!AE7</f>
        <v>2920.06</v>
      </c>
      <c r="AF6" s="228">
        <f>'15三条港'!AF7</f>
        <v>15.6</v>
      </c>
      <c r="AG6" s="228">
        <f>'15三条港'!AG7</f>
        <v>0</v>
      </c>
      <c r="AH6" s="228">
        <f>'15三条港'!AH7</f>
        <v>0</v>
      </c>
      <c r="AI6" s="228">
        <f>'15三条港'!AI7</f>
        <v>0</v>
      </c>
      <c r="AJ6" s="228">
        <f>'15三条港'!AJ7</f>
        <v>0</v>
      </c>
      <c r="AK6" s="228">
        <f>'15三条港'!AK7</f>
        <v>0</v>
      </c>
      <c r="AL6" s="228">
        <f>'15三条港'!AL7</f>
        <v>0</v>
      </c>
      <c r="AM6" s="228">
        <f>'15三条港'!AM7</f>
        <v>0</v>
      </c>
      <c r="AN6" s="228">
        <f>'15三条港'!AN7</f>
        <v>0</v>
      </c>
      <c r="AO6" s="228">
        <f>'15三条港'!AO7</f>
        <v>0</v>
      </c>
      <c r="AP6" s="228">
        <f>'15三条港'!AP7</f>
        <v>0</v>
      </c>
      <c r="AQ6" s="228">
        <f>'15三条港'!AQ7</f>
        <v>0</v>
      </c>
      <c r="AR6" s="228">
        <f>'15三条港'!AR7</f>
        <v>0</v>
      </c>
      <c r="AS6" s="228">
        <f>'15三条港'!AS7</f>
        <v>0</v>
      </c>
      <c r="AT6" s="228">
        <f>'15三条港'!AT7</f>
        <v>0</v>
      </c>
      <c r="AU6" s="228">
        <f>'15三条港'!AU7</f>
        <v>2918.1</v>
      </c>
      <c r="AV6" s="228">
        <f>'15三条港'!AV7</f>
        <v>0</v>
      </c>
      <c r="AW6" s="228">
        <f>'15三条港'!AW7</f>
        <v>0</v>
      </c>
      <c r="AX6" s="228">
        <f>'15三条港'!AX7</f>
        <v>0</v>
      </c>
      <c r="AY6" s="228">
        <f>'15三条港'!AY7</f>
        <v>0</v>
      </c>
      <c r="AZ6" s="228">
        <f>'15三条港'!AZ7</f>
        <v>0</v>
      </c>
      <c r="BA6" s="228">
        <f>'15三条港'!BA7</f>
        <v>0</v>
      </c>
      <c r="BB6" s="228">
        <f>'15三条港'!BB7</f>
        <v>0</v>
      </c>
      <c r="BC6" s="96">
        <f>'15三条港'!BC7</f>
        <v>2933.7</v>
      </c>
      <c r="BD6" s="96">
        <f>'15三条港'!BD7</f>
        <v>5853.76</v>
      </c>
      <c r="BE6" s="228">
        <f>'15三条港'!BE7</f>
        <v>0</v>
      </c>
      <c r="BF6" s="228">
        <f>'15三条港'!BF7</f>
        <v>0</v>
      </c>
      <c r="BG6" s="228">
        <f>'15三条港'!BG7</f>
        <v>0</v>
      </c>
      <c r="BH6" s="228">
        <f>'15三条港'!BH7</f>
        <v>0</v>
      </c>
      <c r="BI6" s="96">
        <f>'15三条港'!BI7</f>
        <v>0</v>
      </c>
      <c r="BJ6" s="228">
        <f>'15三条港'!BJ7</f>
        <v>0</v>
      </c>
      <c r="BK6" s="228">
        <f>'15三条港'!BK7</f>
        <v>0</v>
      </c>
      <c r="BL6" s="228">
        <f>'15三条港'!BL7</f>
        <v>0</v>
      </c>
      <c r="BM6" s="228">
        <f>'15三条港'!BM7</f>
        <v>0</v>
      </c>
      <c r="BN6" s="228">
        <f>'15三条港'!BN7</f>
        <v>0</v>
      </c>
      <c r="BO6" s="228">
        <f>'15三条港'!BO7</f>
        <v>142.1</v>
      </c>
      <c r="BP6" s="228">
        <f>'15三条港'!BP7</f>
        <v>0</v>
      </c>
      <c r="BQ6" s="228">
        <f>'15三条港'!BQ7</f>
        <v>179</v>
      </c>
      <c r="BR6" s="228">
        <f>'15三条港'!BR7</f>
        <v>0</v>
      </c>
      <c r="BS6" s="228">
        <f>'15三条港'!BS7</f>
        <v>0</v>
      </c>
      <c r="BT6" s="228">
        <f>'15三条港'!BT7</f>
        <v>18.7</v>
      </c>
      <c r="BU6" s="228">
        <f>'15三条港'!BU7</f>
        <v>0</v>
      </c>
      <c r="BV6" s="228">
        <f>'15三条港'!BV7</f>
        <v>10.3</v>
      </c>
      <c r="BW6" s="228">
        <f>'15三条港'!BW7</f>
        <v>0</v>
      </c>
      <c r="BX6" s="228">
        <f>'15三条港'!BX7</f>
        <v>0</v>
      </c>
      <c r="BY6" s="96">
        <f>'15三条港'!BY7</f>
        <v>350.1</v>
      </c>
      <c r="BZ6" s="96">
        <f>'15三条港'!BZ7</f>
        <v>0</v>
      </c>
      <c r="CA6" s="228">
        <f>'15三条港'!CA7</f>
        <v>0</v>
      </c>
      <c r="CB6" s="96">
        <f>'15三条港'!CB7</f>
        <v>0</v>
      </c>
      <c r="CC6" s="228">
        <f>'15三条港'!CC7</f>
        <v>0</v>
      </c>
      <c r="CD6" s="96">
        <f>'15三条港'!CD7</f>
        <v>0</v>
      </c>
      <c r="CE6" s="228">
        <f>'15三条港'!CE7</f>
        <v>2</v>
      </c>
      <c r="CF6" s="228">
        <f>'15三条港'!CF7</f>
        <v>82.2</v>
      </c>
      <c r="CG6" s="231" t="str">
        <f>'15三条港'!CG7</f>
        <v>护岸建造年限在5年以上，河道段不通航。</v>
      </c>
    </row>
    <row r="7" s="54" customFormat="1" ht="71.25" customHeight="1" spans="1:85">
      <c r="A7" s="25">
        <v>16</v>
      </c>
      <c r="B7" s="169" t="str">
        <f>'16相见港'!B8</f>
        <v>相见港</v>
      </c>
      <c r="C7" s="92">
        <f>'16相见港'!C8</f>
        <v>11106.1</v>
      </c>
      <c r="D7" s="92">
        <f>'16相见港'!D8</f>
        <v>288265.54</v>
      </c>
      <c r="E7" s="92">
        <f>'16相见港'!E8</f>
        <v>28976.4</v>
      </c>
      <c r="F7" s="92">
        <f>'16相见港'!F8</f>
        <v>45306.4</v>
      </c>
      <c r="G7" s="96">
        <f>'16相见港'!G8</f>
        <v>74282.8</v>
      </c>
      <c r="H7" s="92">
        <f>'16相见港'!H8</f>
        <v>1196.76</v>
      </c>
      <c r="I7" s="96">
        <f>'16相见港'!I8</f>
        <v>0</v>
      </c>
      <c r="J7" s="96">
        <f>'16相见港'!J8</f>
        <v>0</v>
      </c>
      <c r="K7" s="96">
        <f>'16相见港'!K8</f>
        <v>0</v>
      </c>
      <c r="L7" s="96">
        <f>'16相见港'!L8</f>
        <v>0</v>
      </c>
      <c r="M7" s="96">
        <f>'16相见港'!M8</f>
        <v>0</v>
      </c>
      <c r="N7" s="92">
        <f>'16相见港'!N8</f>
        <v>0</v>
      </c>
      <c r="O7" s="96">
        <f>'16相见港'!O8</f>
        <v>0</v>
      </c>
      <c r="P7" s="92">
        <f>'16相见港'!P8</f>
        <v>4</v>
      </c>
      <c r="Q7" s="96">
        <f>'16相见港'!Q8</f>
        <v>0</v>
      </c>
      <c r="R7" s="96">
        <f>'16相见港'!R8</f>
        <v>0</v>
      </c>
      <c r="S7" s="228">
        <f>'16相见港'!S8</f>
        <v>0</v>
      </c>
      <c r="T7" s="228">
        <f>'16相见港'!T8</f>
        <v>0</v>
      </c>
      <c r="U7" s="228">
        <f>'16相见港'!U8</f>
        <v>0</v>
      </c>
      <c r="V7" s="228">
        <f>'16相见港'!V8</f>
        <v>0</v>
      </c>
      <c r="W7" s="92">
        <f>'16相见港'!W8</f>
        <v>9847.3</v>
      </c>
      <c r="X7" s="228">
        <f>'16相见港'!X8</f>
        <v>0</v>
      </c>
      <c r="Y7" s="228">
        <f>'16相见港'!Y8</f>
        <v>0</v>
      </c>
      <c r="Z7" s="228">
        <f>'16相见港'!Z8</f>
        <v>0</v>
      </c>
      <c r="AA7" s="228">
        <f>'16相见港'!AA8</f>
        <v>0</v>
      </c>
      <c r="AB7" s="228">
        <f>'16相见港'!AB8</f>
        <v>0</v>
      </c>
      <c r="AC7" s="228">
        <f>'16相见港'!AC8</f>
        <v>0</v>
      </c>
      <c r="AD7" s="228">
        <f>'16相见港'!AD8</f>
        <v>0</v>
      </c>
      <c r="AE7" s="96">
        <f>'16相见港'!AE8</f>
        <v>11048.06</v>
      </c>
      <c r="AF7" s="228">
        <f>'16相见港'!AF8</f>
        <v>78.57</v>
      </c>
      <c r="AG7" s="228">
        <f>'16相见港'!AG8</f>
        <v>0</v>
      </c>
      <c r="AH7" s="228">
        <f>'16相见港'!AH8</f>
        <v>0</v>
      </c>
      <c r="AI7" s="228">
        <f>'16相见港'!AI8</f>
        <v>0</v>
      </c>
      <c r="AJ7" s="228">
        <f>'16相见港'!AJ8</f>
        <v>0</v>
      </c>
      <c r="AK7" s="228">
        <f>'16相见港'!AK8</f>
        <v>0</v>
      </c>
      <c r="AL7" s="228">
        <f>'16相见港'!AL8</f>
        <v>0</v>
      </c>
      <c r="AM7" s="228">
        <f>'16相见港'!AM8</f>
        <v>0</v>
      </c>
      <c r="AN7" s="228">
        <f>'16相见港'!AN8</f>
        <v>6.4</v>
      </c>
      <c r="AO7" s="228">
        <f>'16相见港'!AO8</f>
        <v>0</v>
      </c>
      <c r="AP7" s="228">
        <f>'16相见港'!AP8</f>
        <v>0</v>
      </c>
      <c r="AQ7" s="228">
        <f>'16相见港'!AQ8</f>
        <v>0</v>
      </c>
      <c r="AR7" s="228">
        <f>'16相见港'!AR8</f>
        <v>0</v>
      </c>
      <c r="AS7" s="228">
        <f>'16相见港'!AS8</f>
        <v>0</v>
      </c>
      <c r="AT7" s="228">
        <f>'16相见港'!AT8</f>
        <v>0</v>
      </c>
      <c r="AU7" s="228">
        <f>'16相见港'!AU8</f>
        <v>10983.93</v>
      </c>
      <c r="AV7" s="228">
        <f>'16相见港'!AV8</f>
        <v>0</v>
      </c>
      <c r="AW7" s="228">
        <f>'16相见港'!AW8</f>
        <v>0</v>
      </c>
      <c r="AX7" s="228">
        <f>'16相见港'!AX8</f>
        <v>0</v>
      </c>
      <c r="AY7" s="228">
        <f>'16相见港'!AY8</f>
        <v>0</v>
      </c>
      <c r="AZ7" s="228">
        <f>'16相见港'!AZ8</f>
        <v>0</v>
      </c>
      <c r="BA7" s="228">
        <f>'16相见港'!BA8</f>
        <v>0</v>
      </c>
      <c r="BB7" s="228">
        <f>'16相见港'!BB8</f>
        <v>0</v>
      </c>
      <c r="BC7" s="96">
        <f>'16相见港'!BC8</f>
        <v>11068.9</v>
      </c>
      <c r="BD7" s="96">
        <f>'16相见港'!BD8</f>
        <v>22116.96</v>
      </c>
      <c r="BE7" s="228">
        <f>'16相见港'!BE8</f>
        <v>0</v>
      </c>
      <c r="BF7" s="228">
        <f>'16相见港'!BF8</f>
        <v>0</v>
      </c>
      <c r="BG7" s="228">
        <f>'16相见港'!BG8</f>
        <v>0</v>
      </c>
      <c r="BH7" s="228">
        <f>'16相见港'!BH8</f>
        <v>0</v>
      </c>
      <c r="BI7" s="96">
        <f>'16相见港'!BI8</f>
        <v>0</v>
      </c>
      <c r="BJ7" s="228">
        <f>'16相见港'!BJ8</f>
        <v>0</v>
      </c>
      <c r="BK7" s="228">
        <f>'16相见港'!BK8</f>
        <v>0</v>
      </c>
      <c r="BL7" s="228">
        <f>'16相见港'!BL8</f>
        <v>0</v>
      </c>
      <c r="BM7" s="228">
        <f>'16相见港'!BM8</f>
        <v>0</v>
      </c>
      <c r="BN7" s="228">
        <f>'16相见港'!BN8</f>
        <v>0</v>
      </c>
      <c r="BO7" s="228">
        <f>'16相见港'!BO8</f>
        <v>0</v>
      </c>
      <c r="BP7" s="228">
        <f>'16相见港'!BP8</f>
        <v>0</v>
      </c>
      <c r="BQ7" s="228">
        <f>'16相见港'!BQ8</f>
        <v>0</v>
      </c>
      <c r="BR7" s="228">
        <f>'16相见港'!BR8</f>
        <v>0</v>
      </c>
      <c r="BS7" s="228">
        <f>'16相见港'!BS8</f>
        <v>0</v>
      </c>
      <c r="BT7" s="228">
        <f>'16相见港'!BT8</f>
        <v>0</v>
      </c>
      <c r="BU7" s="228">
        <f>'16相见港'!BU8</f>
        <v>0</v>
      </c>
      <c r="BV7" s="228">
        <f>'16相见港'!BV8</f>
        <v>0</v>
      </c>
      <c r="BW7" s="228">
        <f>'16相见港'!BW8</f>
        <v>0</v>
      </c>
      <c r="BX7" s="228">
        <f>'16相见港'!BX8</f>
        <v>0</v>
      </c>
      <c r="BY7" s="96">
        <f>'16相见港'!BY8</f>
        <v>0</v>
      </c>
      <c r="BZ7" s="96">
        <f>'16相见港'!BZ8</f>
        <v>0</v>
      </c>
      <c r="CA7" s="228">
        <f>'16相见港'!CA8</f>
        <v>0</v>
      </c>
      <c r="CB7" s="96">
        <f>'16相见港'!CB8</f>
        <v>603</v>
      </c>
      <c r="CC7" s="228">
        <f>'16相见港'!CC8</f>
        <v>474</v>
      </c>
      <c r="CD7" s="96">
        <f>'16相见港'!CD8</f>
        <v>1077</v>
      </c>
      <c r="CE7" s="228">
        <f>'16相见港'!CE8</f>
        <v>3</v>
      </c>
      <c r="CF7" s="228">
        <f>'16相见港'!CF8</f>
        <v>471.9</v>
      </c>
      <c r="CG7" s="231" t="str">
        <f>'16相见港'!CG8</f>
        <v>护岸建造年限在5年以上，河道段不通航。</v>
      </c>
    </row>
    <row r="8" s="54" customFormat="1" ht="71.25" customHeight="1" spans="1:85">
      <c r="A8" s="25">
        <v>17</v>
      </c>
      <c r="B8" s="169" t="str">
        <f>'17直河港'!B8</f>
        <v>直河港</v>
      </c>
      <c r="C8" s="92">
        <f>'17直河港'!C8</f>
        <v>12929.9</v>
      </c>
      <c r="D8" s="92">
        <f>'17直河港'!D8</f>
        <v>483641.9</v>
      </c>
      <c r="E8" s="92">
        <f>'17直河港'!E8</f>
        <v>39004.2</v>
      </c>
      <c r="F8" s="92">
        <f>'17直河港'!F8</f>
        <v>57206.1</v>
      </c>
      <c r="G8" s="96">
        <f>'17直河港'!G8</f>
        <v>96210.3</v>
      </c>
      <c r="H8" s="92">
        <f>'17直河港'!H8</f>
        <v>9722.4</v>
      </c>
      <c r="I8" s="96">
        <f>'17直河港'!I8</f>
        <v>0</v>
      </c>
      <c r="J8" s="96">
        <f>'17直河港'!J8</f>
        <v>72.36</v>
      </c>
      <c r="K8" s="96">
        <f>'17直河港'!K8</f>
        <v>0</v>
      </c>
      <c r="L8" s="96">
        <f>'17直河港'!L8</f>
        <v>0</v>
      </c>
      <c r="M8" s="96">
        <f>'17直河港'!M8</f>
        <v>0</v>
      </c>
      <c r="N8" s="92">
        <f>'17直河港'!N8</f>
        <v>0</v>
      </c>
      <c r="O8" s="96">
        <f>'17直河港'!O8</f>
        <v>349.95</v>
      </c>
      <c r="P8" s="92">
        <f>'17直河港'!P8</f>
        <v>0</v>
      </c>
      <c r="Q8" s="96">
        <f>'17直河港'!Q8</f>
        <v>0</v>
      </c>
      <c r="R8" s="96">
        <f>'17直河港'!R8</f>
        <v>0</v>
      </c>
      <c r="S8" s="228">
        <f>'17直河港'!S8</f>
        <v>0</v>
      </c>
      <c r="T8" s="228">
        <f>'17直河港'!T8</f>
        <v>0</v>
      </c>
      <c r="U8" s="228">
        <f>'17直河港'!U8</f>
        <v>0</v>
      </c>
      <c r="V8" s="228">
        <f>'17直河港'!V8</f>
        <v>0</v>
      </c>
      <c r="W8" s="92">
        <f>'17直河港'!W8</f>
        <v>2845.11</v>
      </c>
      <c r="X8" s="228">
        <f>'17直河港'!X8</f>
        <v>0</v>
      </c>
      <c r="Y8" s="228">
        <f>'17直河港'!Y8</f>
        <v>0</v>
      </c>
      <c r="Z8" s="228">
        <f>'17直河港'!Z8</f>
        <v>0</v>
      </c>
      <c r="AA8" s="228">
        <f>'17直河港'!AA8</f>
        <v>0</v>
      </c>
      <c r="AB8" s="228">
        <f>'17直河港'!AB8</f>
        <v>0</v>
      </c>
      <c r="AC8" s="228">
        <f>'17直河港'!AC8</f>
        <v>0</v>
      </c>
      <c r="AD8" s="228">
        <f>'17直河港'!AD8</f>
        <v>0</v>
      </c>
      <c r="AE8" s="96">
        <f>'17直河港'!AE8</f>
        <v>12989.82</v>
      </c>
      <c r="AF8" s="228">
        <f>'17直河港'!AF8</f>
        <v>10160.4</v>
      </c>
      <c r="AG8" s="228">
        <f>'17直河港'!AG8</f>
        <v>0</v>
      </c>
      <c r="AH8" s="228">
        <f>'17直河港'!AH8</f>
        <v>73.28</v>
      </c>
      <c r="AI8" s="228">
        <f>'17直河港'!AI8</f>
        <v>0</v>
      </c>
      <c r="AJ8" s="228">
        <f>'17直河港'!AJ8</f>
        <v>0</v>
      </c>
      <c r="AK8" s="228">
        <f>'17直河港'!AK8</f>
        <v>0</v>
      </c>
      <c r="AL8" s="228">
        <f>'17直河港'!AL8</f>
        <v>0</v>
      </c>
      <c r="AM8" s="228">
        <f>'17直河港'!AM8</f>
        <v>175.12</v>
      </c>
      <c r="AN8" s="228">
        <f>'17直河港'!AN8</f>
        <v>0</v>
      </c>
      <c r="AO8" s="228">
        <f>'17直河港'!AO8</f>
        <v>0</v>
      </c>
      <c r="AP8" s="228">
        <f>'17直河港'!AP8</f>
        <v>0</v>
      </c>
      <c r="AQ8" s="228">
        <f>'17直河港'!AQ8</f>
        <v>0</v>
      </c>
      <c r="AR8" s="228">
        <f>'17直河港'!AR8</f>
        <v>0</v>
      </c>
      <c r="AS8" s="228">
        <f>'17直河港'!AS8</f>
        <v>0</v>
      </c>
      <c r="AT8" s="228">
        <f>'17直河港'!AT8</f>
        <v>0</v>
      </c>
      <c r="AU8" s="228">
        <f>'17直河港'!AU8</f>
        <v>2721.77</v>
      </c>
      <c r="AV8" s="228">
        <f>'17直河港'!AV8</f>
        <v>0</v>
      </c>
      <c r="AW8" s="228">
        <f>'17直河港'!AW8</f>
        <v>0</v>
      </c>
      <c r="AX8" s="228">
        <f>'17直河港'!AX8</f>
        <v>0</v>
      </c>
      <c r="AY8" s="228">
        <f>'17直河港'!AY8</f>
        <v>0</v>
      </c>
      <c r="AZ8" s="228">
        <f>'17直河港'!AZ8</f>
        <v>0</v>
      </c>
      <c r="BA8" s="228">
        <f>'17直河港'!BA8</f>
        <v>0</v>
      </c>
      <c r="BB8" s="228">
        <f>'17直河港'!BB8</f>
        <v>0</v>
      </c>
      <c r="BC8" s="96">
        <f>'17直河港'!BC8</f>
        <v>13130.57</v>
      </c>
      <c r="BD8" s="96">
        <f>'17直河港'!BD8</f>
        <v>26120.39</v>
      </c>
      <c r="BE8" s="228">
        <f>'17直河港'!BE8</f>
        <v>134.18</v>
      </c>
      <c r="BF8" s="228">
        <f>'17直河港'!BF8</f>
        <v>536.13</v>
      </c>
      <c r="BG8" s="228">
        <f>'17直河港'!BG8</f>
        <v>0</v>
      </c>
      <c r="BH8" s="228">
        <f>'17直河港'!BH8</f>
        <v>0</v>
      </c>
      <c r="BI8" s="96">
        <f>'17直河港'!BI8</f>
        <v>195.6</v>
      </c>
      <c r="BJ8" s="228">
        <f>'17直河港'!BJ8</f>
        <v>72.6</v>
      </c>
      <c r="BK8" s="228">
        <f>'17直河港'!BK8</f>
        <v>262.73</v>
      </c>
      <c r="BL8" s="228">
        <f>'17直河港'!BL8</f>
        <v>0</v>
      </c>
      <c r="BM8" s="228">
        <f>'17直河港'!BM8</f>
        <v>0</v>
      </c>
      <c r="BN8" s="228">
        <f>'17直河港'!BN8</f>
        <v>177.4</v>
      </c>
      <c r="BO8" s="228">
        <f>'17直河港'!BO8</f>
        <v>24123.4</v>
      </c>
      <c r="BP8" s="228">
        <f>'17直河港'!BP8</f>
        <v>0</v>
      </c>
      <c r="BQ8" s="228">
        <f>'17直河港'!BQ8</f>
        <v>23572.1</v>
      </c>
      <c r="BR8" s="228">
        <f>'17直河港'!BR8</f>
        <v>0</v>
      </c>
      <c r="BS8" s="228">
        <f>'17直河港'!BS8</f>
        <v>0</v>
      </c>
      <c r="BT8" s="228">
        <f>'17直河港'!BT8</f>
        <v>39085.7707</v>
      </c>
      <c r="BU8" s="228">
        <f>'17直河港'!BU8</f>
        <v>0</v>
      </c>
      <c r="BV8" s="228">
        <f>'17直河港'!BV8</f>
        <v>32901.1664</v>
      </c>
      <c r="BW8" s="228">
        <f>'17直河港'!BW8</f>
        <v>0</v>
      </c>
      <c r="BX8" s="228">
        <f>'17直河港'!BX8</f>
        <v>0</v>
      </c>
      <c r="BY8" s="96">
        <f>'17直河港'!BY8</f>
        <v>119682.4371</v>
      </c>
      <c r="BZ8" s="96">
        <f>'17直河港'!BZ8</f>
        <v>0</v>
      </c>
      <c r="CA8" s="228">
        <f>'17直河港'!CA8</f>
        <v>0</v>
      </c>
      <c r="CB8" s="96">
        <f>'17直河港'!CB8</f>
        <v>0</v>
      </c>
      <c r="CC8" s="228">
        <f>'17直河港'!CC8</f>
        <v>0</v>
      </c>
      <c r="CD8" s="96">
        <f>'17直河港'!CD8</f>
        <v>0</v>
      </c>
      <c r="CE8" s="228">
        <f>'17直河港'!CE8</f>
        <v>8</v>
      </c>
      <c r="CF8" s="228">
        <f>'17直河港'!CF8</f>
        <v>1610.1</v>
      </c>
      <c r="CG8" s="231" t="str">
        <f>'17直河港'!CG8</f>
        <v>护栏、护岸建造年限在5年以上，河道段不通航。</v>
      </c>
    </row>
    <row r="9" s="54" customFormat="1" ht="71.25" customHeight="1" spans="1:85">
      <c r="A9" s="25">
        <v>18</v>
      </c>
      <c r="B9" s="169" t="str">
        <f>'18张涨港'!B7</f>
        <v>张涨港</v>
      </c>
      <c r="C9" s="92">
        <f>'18张涨港'!C7</f>
        <v>10064.5</v>
      </c>
      <c r="D9" s="92">
        <f>'18张涨港'!D7</f>
        <v>209486.7</v>
      </c>
      <c r="E9" s="92">
        <f>'18张涨港'!E7</f>
        <v>31360</v>
      </c>
      <c r="F9" s="92">
        <f>'18张涨港'!F7</f>
        <v>47818</v>
      </c>
      <c r="G9" s="96">
        <f>'18张涨港'!G7</f>
        <v>79178</v>
      </c>
      <c r="H9" s="92">
        <f>'18张涨港'!H7</f>
        <v>383.295</v>
      </c>
      <c r="I9" s="96">
        <f>'18张涨港'!I7</f>
        <v>0</v>
      </c>
      <c r="J9" s="96">
        <f>'18张涨港'!J7</f>
        <v>0</v>
      </c>
      <c r="K9" s="96">
        <f>'18张涨港'!K7</f>
        <v>0</v>
      </c>
      <c r="L9" s="96">
        <f>'18张涨港'!L7</f>
        <v>0</v>
      </c>
      <c r="M9" s="96">
        <f>'18张涨港'!M7</f>
        <v>0</v>
      </c>
      <c r="N9" s="92">
        <f>'18张涨港'!N7</f>
        <v>0</v>
      </c>
      <c r="O9" s="96">
        <f>'18张涨港'!O7</f>
        <v>0</v>
      </c>
      <c r="P9" s="92">
        <f>'18张涨港'!P7</f>
        <v>0</v>
      </c>
      <c r="Q9" s="96">
        <f>'18张涨港'!Q7</f>
        <v>0</v>
      </c>
      <c r="R9" s="96">
        <f>'18张涨港'!R7</f>
        <v>0</v>
      </c>
      <c r="S9" s="228">
        <f>'18张涨港'!S7</f>
        <v>0</v>
      </c>
      <c r="T9" s="228">
        <f>'18张涨港'!T7</f>
        <v>0</v>
      </c>
      <c r="U9" s="228">
        <f>'18张涨港'!U7</f>
        <v>0</v>
      </c>
      <c r="V9" s="228">
        <f>'18张涨港'!V7</f>
        <v>0</v>
      </c>
      <c r="W9" s="92">
        <f>'18张涨港'!W7</f>
        <v>9783.445</v>
      </c>
      <c r="X9" s="228">
        <f>'18张涨港'!X7</f>
        <v>0</v>
      </c>
      <c r="Y9" s="228">
        <f>'18张涨港'!Y7</f>
        <v>0</v>
      </c>
      <c r="Z9" s="228">
        <f>'18张涨港'!Z7</f>
        <v>66.63</v>
      </c>
      <c r="AA9" s="228">
        <f>'18张涨港'!AA7</f>
        <v>0</v>
      </c>
      <c r="AB9" s="228">
        <f>'18张涨港'!AB7</f>
        <v>0</v>
      </c>
      <c r="AC9" s="228">
        <f>'18张涨港'!AC7</f>
        <v>0</v>
      </c>
      <c r="AD9" s="228">
        <f>'18张涨港'!AD7</f>
        <v>0</v>
      </c>
      <c r="AE9" s="96">
        <f>'18张涨港'!AE7</f>
        <v>10233.37</v>
      </c>
      <c r="AF9" s="228">
        <f>'18张涨港'!AF7</f>
        <v>46.173</v>
      </c>
      <c r="AG9" s="228">
        <f>'18张涨港'!AG7</f>
        <v>0</v>
      </c>
      <c r="AH9" s="228">
        <f>'18张涨港'!AH7</f>
        <v>0</v>
      </c>
      <c r="AI9" s="228">
        <f>'18张涨港'!AI7</f>
        <v>0</v>
      </c>
      <c r="AJ9" s="228">
        <f>'18张涨港'!AJ7</f>
        <v>0</v>
      </c>
      <c r="AK9" s="228">
        <f>'18张涨港'!AK7</f>
        <v>0</v>
      </c>
      <c r="AL9" s="228">
        <f>'18张涨港'!AL7</f>
        <v>0</v>
      </c>
      <c r="AM9" s="228">
        <f>'18张涨港'!AM7</f>
        <v>0</v>
      </c>
      <c r="AN9" s="228">
        <f>'18张涨港'!AN7</f>
        <v>0</v>
      </c>
      <c r="AO9" s="228">
        <f>'18张涨港'!AO7</f>
        <v>0</v>
      </c>
      <c r="AP9" s="228">
        <f>'18张涨港'!AP7</f>
        <v>0</v>
      </c>
      <c r="AQ9" s="228">
        <f>'18张涨港'!AQ7</f>
        <v>0</v>
      </c>
      <c r="AR9" s="228">
        <f>'18张涨港'!AR7</f>
        <v>0</v>
      </c>
      <c r="AS9" s="228">
        <f>'18张涨港'!AS7</f>
        <v>0</v>
      </c>
      <c r="AT9" s="228">
        <f>'18张涨港'!AT7</f>
        <v>0</v>
      </c>
      <c r="AU9" s="228">
        <f>'18张涨港'!AU7</f>
        <v>10087.139</v>
      </c>
      <c r="AV9" s="228">
        <f>'18张涨港'!AV7</f>
        <v>0</v>
      </c>
      <c r="AW9" s="228">
        <f>'18张涨港'!AW7</f>
        <v>0</v>
      </c>
      <c r="AX9" s="228">
        <f>'18张涨港'!AX7</f>
        <v>0</v>
      </c>
      <c r="AY9" s="228">
        <f>'18张涨港'!AY7</f>
        <v>0</v>
      </c>
      <c r="AZ9" s="228">
        <f>'18张涨港'!AZ7</f>
        <v>0</v>
      </c>
      <c r="BA9" s="228">
        <f>'18张涨港'!BA7</f>
        <v>0</v>
      </c>
      <c r="BB9" s="228">
        <f>'18张涨港'!BB7</f>
        <v>0</v>
      </c>
      <c r="BC9" s="96">
        <f>'18张涨港'!BC7</f>
        <v>10133.312</v>
      </c>
      <c r="BD9" s="96">
        <f>'18张涨港'!BD7</f>
        <v>20366.682</v>
      </c>
      <c r="BE9" s="228">
        <f>'18张涨港'!BE7</f>
        <v>0</v>
      </c>
      <c r="BF9" s="228">
        <f>'18张涨港'!BF7</f>
        <v>0</v>
      </c>
      <c r="BG9" s="228">
        <f>'18张涨港'!BG7</f>
        <v>0</v>
      </c>
      <c r="BH9" s="228">
        <f>'18张涨港'!BH7</f>
        <v>0</v>
      </c>
      <c r="BI9" s="96">
        <f>'18张涨港'!BI7</f>
        <v>0</v>
      </c>
      <c r="BJ9" s="228">
        <f>'18张涨港'!BJ7</f>
        <v>0</v>
      </c>
      <c r="BK9" s="228">
        <f>'18张涨港'!BK7</f>
        <v>0</v>
      </c>
      <c r="BL9" s="228">
        <f>'18张涨港'!BL7</f>
        <v>0</v>
      </c>
      <c r="BM9" s="228">
        <f>'18张涨港'!BM7</f>
        <v>0</v>
      </c>
      <c r="BN9" s="228">
        <f>'18张涨港'!BN7</f>
        <v>0</v>
      </c>
      <c r="BO9" s="228">
        <f>'18张涨港'!BO7</f>
        <v>0</v>
      </c>
      <c r="BP9" s="228">
        <f>'18张涨港'!BP7</f>
        <v>0</v>
      </c>
      <c r="BQ9" s="228">
        <f>'18张涨港'!BQ7</f>
        <v>0</v>
      </c>
      <c r="BR9" s="228">
        <f>'18张涨港'!BR7</f>
        <v>0</v>
      </c>
      <c r="BS9" s="228">
        <f>'18张涨港'!BS7</f>
        <v>0</v>
      </c>
      <c r="BT9" s="228">
        <f>'18张涨港'!BT7</f>
        <v>0</v>
      </c>
      <c r="BU9" s="228">
        <f>'18张涨港'!BU7</f>
        <v>0</v>
      </c>
      <c r="BV9" s="228">
        <f>'18张涨港'!BV7</f>
        <v>0</v>
      </c>
      <c r="BW9" s="228">
        <f>'18张涨港'!BW7</f>
        <v>0</v>
      </c>
      <c r="BX9" s="228">
        <f>'18张涨港'!BX7</f>
        <v>0</v>
      </c>
      <c r="BY9" s="96">
        <f>'18张涨港'!BY7</f>
        <v>0</v>
      </c>
      <c r="BZ9" s="96">
        <f>'18张涨港'!BZ7</f>
        <v>0</v>
      </c>
      <c r="CA9" s="228">
        <f>'18张涨港'!CA7</f>
        <v>0</v>
      </c>
      <c r="CB9" s="96">
        <f>'18张涨港'!CB7</f>
        <v>958</v>
      </c>
      <c r="CC9" s="228">
        <f>'18张涨港'!CC7</f>
        <v>913</v>
      </c>
      <c r="CD9" s="96">
        <f>'18张涨港'!CD7</f>
        <v>1871</v>
      </c>
      <c r="CE9" s="228">
        <f>'18张涨港'!CE7</f>
        <v>3</v>
      </c>
      <c r="CF9" s="228">
        <f>'18张涨港'!CF7</f>
        <v>495.5874</v>
      </c>
      <c r="CG9" s="231" t="str">
        <f>'18张涨港'!CG7</f>
        <v>护岸建造年限在5年以上，河道段不通航。</v>
      </c>
    </row>
    <row r="10" s="54" customFormat="1" ht="71.25" customHeight="1" spans="1:85">
      <c r="A10" s="25">
        <v>19</v>
      </c>
      <c r="B10" s="169" t="str">
        <f>'19堡镇港'!B9</f>
        <v>堡镇港</v>
      </c>
      <c r="C10" s="92">
        <f>'19堡镇港'!C9</f>
        <v>16474.87</v>
      </c>
      <c r="D10" s="92">
        <f>'19堡镇港'!D9</f>
        <v>928471.7</v>
      </c>
      <c r="E10" s="92">
        <f>'19堡镇港'!E9</f>
        <v>79262.1</v>
      </c>
      <c r="F10" s="92">
        <f>'19堡镇港'!F9</f>
        <v>80151.6</v>
      </c>
      <c r="G10" s="96">
        <f>'19堡镇港'!G9</f>
        <v>159413.7</v>
      </c>
      <c r="H10" s="92">
        <f>'19堡镇港'!H9</f>
        <v>10447.5</v>
      </c>
      <c r="I10" s="96">
        <f>'19堡镇港'!I9</f>
        <v>0</v>
      </c>
      <c r="J10" s="96">
        <f>'19堡镇港'!J9</f>
        <v>0</v>
      </c>
      <c r="K10" s="96">
        <f>'19堡镇港'!K9</f>
        <v>0</v>
      </c>
      <c r="L10" s="96">
        <f>'19堡镇港'!L9</f>
        <v>0</v>
      </c>
      <c r="M10" s="96">
        <f>'19堡镇港'!M9</f>
        <v>0</v>
      </c>
      <c r="N10" s="92">
        <f>'19堡镇港'!N9</f>
        <v>4037.3</v>
      </c>
      <c r="O10" s="96">
        <f>'19堡镇港'!O9</f>
        <v>18</v>
      </c>
      <c r="P10" s="92">
        <f>'19堡镇港'!P9</f>
        <v>0</v>
      </c>
      <c r="Q10" s="96">
        <f>'19堡镇港'!Q9</f>
        <v>0</v>
      </c>
      <c r="R10" s="96">
        <f>'19堡镇港'!R9</f>
        <v>0</v>
      </c>
      <c r="S10" s="228">
        <f>'19堡镇港'!S9</f>
        <v>0</v>
      </c>
      <c r="T10" s="228">
        <f>'19堡镇港'!T9</f>
        <v>0</v>
      </c>
      <c r="U10" s="228">
        <f>'19堡镇港'!U9</f>
        <v>0</v>
      </c>
      <c r="V10" s="228">
        <f>'19堡镇港'!V9</f>
        <v>0</v>
      </c>
      <c r="W10" s="92">
        <f>'19堡镇港'!W9</f>
        <v>1383.7</v>
      </c>
      <c r="X10" s="228">
        <f>'19堡镇港'!X9</f>
        <v>0</v>
      </c>
      <c r="Y10" s="228">
        <f>'19堡镇港'!Y9</f>
        <v>0</v>
      </c>
      <c r="Z10" s="228">
        <f>'19堡镇港'!Z9</f>
        <v>530.8</v>
      </c>
      <c r="AA10" s="228">
        <f>'19堡镇港'!AA9</f>
        <v>0</v>
      </c>
      <c r="AB10" s="228">
        <f>'19堡镇港'!AB9</f>
        <v>0</v>
      </c>
      <c r="AC10" s="228">
        <f>'19堡镇港'!AC9</f>
        <v>151.3</v>
      </c>
      <c r="AD10" s="228">
        <f>'19堡镇港'!AD9</f>
        <v>0</v>
      </c>
      <c r="AE10" s="96">
        <f>'19堡镇港'!AE9</f>
        <v>16568.6</v>
      </c>
      <c r="AF10" s="228">
        <f>'19堡镇港'!AF9</f>
        <v>12764.9</v>
      </c>
      <c r="AG10" s="228">
        <f>'19堡镇港'!AG9</f>
        <v>0</v>
      </c>
      <c r="AH10" s="228">
        <f>'19堡镇港'!AH9</f>
        <v>0</v>
      </c>
      <c r="AI10" s="228">
        <f>'19堡镇港'!AI9</f>
        <v>0</v>
      </c>
      <c r="AJ10" s="228">
        <f>'19堡镇港'!AJ9</f>
        <v>0</v>
      </c>
      <c r="AK10" s="228">
        <f>'19堡镇港'!AK9</f>
        <v>0</v>
      </c>
      <c r="AL10" s="228">
        <f>'19堡镇港'!AL9</f>
        <v>1775.7</v>
      </c>
      <c r="AM10" s="228">
        <f>'19堡镇港'!AM9</f>
        <v>0</v>
      </c>
      <c r="AN10" s="228">
        <f>'19堡镇港'!AN9</f>
        <v>0</v>
      </c>
      <c r="AO10" s="228">
        <f>'19堡镇港'!AO9</f>
        <v>0</v>
      </c>
      <c r="AP10" s="228">
        <f>'19堡镇港'!AP9</f>
        <v>0</v>
      </c>
      <c r="AQ10" s="228">
        <f>'19堡镇港'!AQ9</f>
        <v>0</v>
      </c>
      <c r="AR10" s="228">
        <f>'19堡镇港'!AR9</f>
        <v>0</v>
      </c>
      <c r="AS10" s="228">
        <f>'19堡镇港'!AS9</f>
        <v>0</v>
      </c>
      <c r="AT10" s="228">
        <f>'19堡镇港'!AT9</f>
        <v>0</v>
      </c>
      <c r="AU10" s="228">
        <f>'19堡镇港'!AU9</f>
        <v>1388.1</v>
      </c>
      <c r="AV10" s="228">
        <f>'19堡镇港'!AV9</f>
        <v>0</v>
      </c>
      <c r="AW10" s="228">
        <f>'19堡镇港'!AW9</f>
        <v>0</v>
      </c>
      <c r="AX10" s="228">
        <f>'19堡镇港'!AX9</f>
        <v>376</v>
      </c>
      <c r="AY10" s="228">
        <f>'19堡镇港'!AY9</f>
        <v>0</v>
      </c>
      <c r="AZ10" s="228">
        <f>'19堡镇港'!AZ9</f>
        <v>0</v>
      </c>
      <c r="BA10" s="228">
        <f>'19堡镇港'!BA9</f>
        <v>123</v>
      </c>
      <c r="BB10" s="228">
        <f>'19堡镇港'!BB9</f>
        <v>0</v>
      </c>
      <c r="BC10" s="96">
        <f>'19堡镇港'!BC9</f>
        <v>16427.7</v>
      </c>
      <c r="BD10" s="96">
        <f>'19堡镇港'!BD9</f>
        <v>32996.3</v>
      </c>
      <c r="BE10" s="228">
        <f>'19堡镇港'!BE9</f>
        <v>0</v>
      </c>
      <c r="BF10" s="228">
        <f>'19堡镇港'!BF9</f>
        <v>0</v>
      </c>
      <c r="BG10" s="228">
        <f>'19堡镇港'!BG9</f>
        <v>0</v>
      </c>
      <c r="BH10" s="228">
        <f>'19堡镇港'!BH9</f>
        <v>0</v>
      </c>
      <c r="BI10" s="96">
        <f>'19堡镇港'!BI9</f>
        <v>0</v>
      </c>
      <c r="BJ10" s="228">
        <f>'19堡镇港'!BJ9</f>
        <v>0</v>
      </c>
      <c r="BK10" s="228">
        <f>'19堡镇港'!BK9</f>
        <v>0</v>
      </c>
      <c r="BL10" s="228">
        <f>'19堡镇港'!BL9</f>
        <v>0</v>
      </c>
      <c r="BM10" s="228">
        <f>'19堡镇港'!BM9</f>
        <v>0</v>
      </c>
      <c r="BN10" s="228">
        <f>'19堡镇港'!BN9</f>
        <v>0</v>
      </c>
      <c r="BO10" s="228">
        <f>'19堡镇港'!BO9</f>
        <v>0</v>
      </c>
      <c r="BP10" s="228">
        <f>'19堡镇港'!BP9</f>
        <v>0</v>
      </c>
      <c r="BQ10" s="228">
        <f>'19堡镇港'!BQ9</f>
        <v>64215.6</v>
      </c>
      <c r="BR10" s="228">
        <f>'19堡镇港'!BR9</f>
        <v>0</v>
      </c>
      <c r="BS10" s="228">
        <f>'19堡镇港'!BS9</f>
        <v>0</v>
      </c>
      <c r="BT10" s="228">
        <f>'19堡镇港'!BT9</f>
        <v>0</v>
      </c>
      <c r="BU10" s="228">
        <f>'19堡镇港'!BU9</f>
        <v>0</v>
      </c>
      <c r="BV10" s="228">
        <f>'19堡镇港'!BV9</f>
        <v>59629.9</v>
      </c>
      <c r="BW10" s="228">
        <f>'19堡镇港'!BW9</f>
        <v>0</v>
      </c>
      <c r="BX10" s="228">
        <f>'19堡镇港'!BX9</f>
        <v>0</v>
      </c>
      <c r="BY10" s="96">
        <f>'19堡镇港'!BY9</f>
        <v>123845.5</v>
      </c>
      <c r="BZ10" s="96">
        <f>'19堡镇港'!BZ9</f>
        <v>0</v>
      </c>
      <c r="CA10" s="228">
        <f>'19堡镇港'!CA9</f>
        <v>0</v>
      </c>
      <c r="CB10" s="96">
        <f>'19堡镇港'!CB9</f>
        <v>2919.4</v>
      </c>
      <c r="CC10" s="228">
        <f>'19堡镇港'!CC9</f>
        <v>3822.9</v>
      </c>
      <c r="CD10" s="96">
        <f>'19堡镇港'!CD9</f>
        <v>6742.3</v>
      </c>
      <c r="CE10" s="228">
        <f>'19堡镇港'!CE9</f>
        <v>1</v>
      </c>
      <c r="CF10" s="228">
        <f>'19堡镇港'!CF9</f>
        <v>187.2</v>
      </c>
      <c r="CG10" s="231" t="str">
        <f>'19堡镇港'!CG9</f>
        <v>长江南口～长江北口河道全段通航。</v>
      </c>
    </row>
    <row r="11" s="54" customFormat="1" ht="69" customHeight="1" spans="1:85">
      <c r="A11" s="25">
        <v>20</v>
      </c>
      <c r="B11" s="169" t="str">
        <f>'20小漾港'!B9</f>
        <v>小漾港</v>
      </c>
      <c r="C11" s="92">
        <f>'20小漾港'!C9</f>
        <v>14179.9</v>
      </c>
      <c r="D11" s="92">
        <f>'20小漾港'!D9</f>
        <v>301449.5338</v>
      </c>
      <c r="E11" s="92">
        <f>'20小漾港'!E9</f>
        <v>37175.3053</v>
      </c>
      <c r="F11" s="92">
        <f>'20小漾港'!F9</f>
        <v>56152.325</v>
      </c>
      <c r="G11" s="96">
        <f>'20小漾港'!G9</f>
        <v>93327.6303</v>
      </c>
      <c r="H11" s="92">
        <f>'20小漾港'!H9</f>
        <v>388.239</v>
      </c>
      <c r="I11" s="96">
        <f>'20小漾港'!I9</f>
        <v>0</v>
      </c>
      <c r="J11" s="96">
        <f>'20小漾港'!J9</f>
        <v>0</v>
      </c>
      <c r="K11" s="96">
        <f>'20小漾港'!K9</f>
        <v>0</v>
      </c>
      <c r="L11" s="96">
        <f>'20小漾港'!L9</f>
        <v>0</v>
      </c>
      <c r="M11" s="96">
        <f>'20小漾港'!M9</f>
        <v>0</v>
      </c>
      <c r="N11" s="92">
        <f>'20小漾港'!N9</f>
        <v>42.3252</v>
      </c>
      <c r="O11" s="96">
        <f>'20小漾港'!O9</f>
        <v>0</v>
      </c>
      <c r="P11" s="92">
        <f>'20小漾港'!P9</f>
        <v>31.049</v>
      </c>
      <c r="Q11" s="96">
        <f>'20小漾港'!Q9</f>
        <v>0</v>
      </c>
      <c r="R11" s="96">
        <f>'20小漾港'!R9</f>
        <v>0</v>
      </c>
      <c r="S11" s="228">
        <f>'20小漾港'!S9</f>
        <v>0</v>
      </c>
      <c r="T11" s="228">
        <f>'20小漾港'!T9</f>
        <v>0</v>
      </c>
      <c r="U11" s="228">
        <f>'20小漾港'!U9</f>
        <v>2035.679</v>
      </c>
      <c r="V11" s="228">
        <f>'20小漾港'!V9</f>
        <v>0</v>
      </c>
      <c r="W11" s="92">
        <f>'20小漾港'!W9</f>
        <v>11626.8</v>
      </c>
      <c r="X11" s="228">
        <f>'20小漾港'!X9</f>
        <v>308.9</v>
      </c>
      <c r="Y11" s="228">
        <f>'20小漾港'!Y9</f>
        <v>0</v>
      </c>
      <c r="Z11" s="228">
        <f>'20小漾港'!Z9</f>
        <v>0</v>
      </c>
      <c r="AA11" s="228">
        <f>'20小漾港'!AA9</f>
        <v>0</v>
      </c>
      <c r="AB11" s="228">
        <f>'20小漾港'!AB9</f>
        <v>2.9</v>
      </c>
      <c r="AC11" s="228">
        <f>'20小漾港'!AC9</f>
        <v>0</v>
      </c>
      <c r="AD11" s="228">
        <f>'20小漾港'!AD9</f>
        <v>0</v>
      </c>
      <c r="AE11" s="96">
        <f>'20小漾港'!AE9</f>
        <v>14435.8922</v>
      </c>
      <c r="AF11" s="228">
        <f>'20小漾港'!AF9</f>
        <v>393.6751</v>
      </c>
      <c r="AG11" s="228">
        <f>'20小漾港'!AG9</f>
        <v>0</v>
      </c>
      <c r="AH11" s="228">
        <f>'20小漾港'!AH9</f>
        <v>0</v>
      </c>
      <c r="AI11" s="228">
        <f>'20小漾港'!AI9</f>
        <v>0</v>
      </c>
      <c r="AJ11" s="228">
        <f>'20小漾港'!AJ9</f>
        <v>0</v>
      </c>
      <c r="AK11" s="228">
        <f>'20小漾港'!AK9</f>
        <v>0</v>
      </c>
      <c r="AL11" s="228">
        <f>'20小漾港'!AL9</f>
        <v>182.684</v>
      </c>
      <c r="AM11" s="228">
        <f>'20小漾港'!AM9</f>
        <v>0</v>
      </c>
      <c r="AN11" s="228">
        <f>'20小漾港'!AN9</f>
        <v>90.933</v>
      </c>
      <c r="AO11" s="228">
        <f>'20小漾港'!AO9</f>
        <v>0</v>
      </c>
      <c r="AP11" s="228">
        <f>'20小漾港'!AP9</f>
        <v>0</v>
      </c>
      <c r="AQ11" s="228">
        <f>'20小漾港'!AQ9</f>
        <v>0</v>
      </c>
      <c r="AR11" s="228">
        <f>'20小漾港'!AR9</f>
        <v>0</v>
      </c>
      <c r="AS11" s="228">
        <f>'20小漾港'!AS9</f>
        <v>1920.982</v>
      </c>
      <c r="AT11" s="228">
        <f>'20小漾港'!AT9</f>
        <v>0</v>
      </c>
      <c r="AU11" s="228">
        <f>'20小漾港'!AU9</f>
        <v>11200.8</v>
      </c>
      <c r="AV11" s="228">
        <f>'20小漾港'!AV9</f>
        <v>508.374</v>
      </c>
      <c r="AW11" s="228">
        <f>'20小漾港'!AW9</f>
        <v>0</v>
      </c>
      <c r="AX11" s="228">
        <f>'20小漾港'!AX9</f>
        <v>0</v>
      </c>
      <c r="AY11" s="228">
        <f>'20小漾港'!AY9</f>
        <v>0</v>
      </c>
      <c r="AZ11" s="228">
        <f>'20小漾港'!AZ9</f>
        <v>50</v>
      </c>
      <c r="BA11" s="228">
        <f>'20小漾港'!BA9</f>
        <v>0</v>
      </c>
      <c r="BB11" s="228">
        <f>'20小漾港'!BB9</f>
        <v>0</v>
      </c>
      <c r="BC11" s="96">
        <f>'20小漾港'!BC9</f>
        <v>14347.4481</v>
      </c>
      <c r="BD11" s="96">
        <f>'20小漾港'!BD9</f>
        <v>28783.3403</v>
      </c>
      <c r="BE11" s="228">
        <f>'20小漾港'!BE9</f>
        <v>0</v>
      </c>
      <c r="BF11" s="228">
        <f>'20小漾港'!BF9</f>
        <v>0</v>
      </c>
      <c r="BG11" s="228">
        <f>'20小漾港'!BG9</f>
        <v>0</v>
      </c>
      <c r="BH11" s="228">
        <f>'20小漾港'!BH9</f>
        <v>0</v>
      </c>
      <c r="BI11" s="96">
        <f>'20小漾港'!BI9</f>
        <v>0</v>
      </c>
      <c r="BJ11" s="228">
        <f>'20小漾港'!BJ9</f>
        <v>0</v>
      </c>
      <c r="BK11" s="228">
        <f>'20小漾港'!BK9</f>
        <v>0</v>
      </c>
      <c r="BL11" s="228">
        <f>'20小漾港'!BL9</f>
        <v>0</v>
      </c>
      <c r="BM11" s="228">
        <f>'20小漾港'!BM9</f>
        <v>0</v>
      </c>
      <c r="BN11" s="228">
        <f>'20小漾港'!BN9</f>
        <v>0</v>
      </c>
      <c r="BO11" s="228">
        <f>'20小漾港'!BO9</f>
        <v>0</v>
      </c>
      <c r="BP11" s="228">
        <f>'20小漾港'!BP9</f>
        <v>0</v>
      </c>
      <c r="BQ11" s="228">
        <f>'20小漾港'!BQ9</f>
        <v>0</v>
      </c>
      <c r="BR11" s="228">
        <f>'20小漾港'!BR9</f>
        <v>0</v>
      </c>
      <c r="BS11" s="228">
        <f>'20小漾港'!BS9</f>
        <v>0</v>
      </c>
      <c r="BT11" s="228">
        <f>'20小漾港'!BT9</f>
        <v>1610.3</v>
      </c>
      <c r="BU11" s="228">
        <f>'20小漾港'!BU9</f>
        <v>0</v>
      </c>
      <c r="BV11" s="228">
        <f>'20小漾港'!BV9</f>
        <v>0</v>
      </c>
      <c r="BW11" s="228">
        <f>'20小漾港'!BW9</f>
        <v>0</v>
      </c>
      <c r="BX11" s="228">
        <f>'20小漾港'!BX9</f>
        <v>0</v>
      </c>
      <c r="BY11" s="96">
        <f>'20小漾港'!BY9</f>
        <v>1610.3</v>
      </c>
      <c r="BZ11" s="96">
        <f>'20小漾港'!BZ9</f>
        <v>0</v>
      </c>
      <c r="CA11" s="228">
        <f>'20小漾港'!CA9</f>
        <v>0</v>
      </c>
      <c r="CB11" s="96">
        <f>'20小漾港'!CB9</f>
        <v>584</v>
      </c>
      <c r="CC11" s="228">
        <f>'20小漾港'!CC9</f>
        <v>604</v>
      </c>
      <c r="CD11" s="96">
        <f>'20小漾港'!CD9</f>
        <v>1188</v>
      </c>
      <c r="CE11" s="228">
        <f>'20小漾港'!CE9</f>
        <v>4</v>
      </c>
      <c r="CF11" s="228">
        <f>'20小漾港'!CF9</f>
        <v>934.9</v>
      </c>
      <c r="CG11" s="231" t="str">
        <f>'20小漾港'!CG9</f>
        <v>护岸建造年限在5年以内，河道段不通航。</v>
      </c>
    </row>
    <row r="12" s="54" customFormat="1" ht="71.25" customHeight="1" spans="1:85">
      <c r="A12" s="25">
        <v>21</v>
      </c>
      <c r="B12" s="223" t="str">
        <f>'21四滧港'!B9</f>
        <v>四滧港</v>
      </c>
      <c r="C12" s="224">
        <f>'21四滧港'!C9</f>
        <v>13585.08</v>
      </c>
      <c r="D12" s="224">
        <f>'21四滧港'!D9</f>
        <v>693228.58</v>
      </c>
      <c r="E12" s="224">
        <f>'21四滧港'!E9</f>
        <v>50702.63</v>
      </c>
      <c r="F12" s="224">
        <f>'21四滧港'!F9</f>
        <v>69965.89</v>
      </c>
      <c r="G12" s="96">
        <f>'21四滧港'!G9</f>
        <v>120668.52</v>
      </c>
      <c r="H12" s="225">
        <f>'21四滧港'!H9</f>
        <v>12937.01</v>
      </c>
      <c r="I12" s="96">
        <f>'21四滧港'!I9</f>
        <v>0</v>
      </c>
      <c r="J12" s="225">
        <f>'21四滧港'!J9</f>
        <v>0</v>
      </c>
      <c r="K12" s="96">
        <f>'21四滧港'!K9</f>
        <v>0</v>
      </c>
      <c r="L12" s="96">
        <f>'21四滧港'!L9</f>
        <v>0</v>
      </c>
      <c r="M12" s="96">
        <f>'21四滧港'!M9</f>
        <v>0</v>
      </c>
      <c r="N12" s="225">
        <f>'21四滧港'!N9</f>
        <v>0</v>
      </c>
      <c r="O12" s="96">
        <f>'21四滧港'!O9</f>
        <v>0</v>
      </c>
      <c r="P12" s="225">
        <f>'21四滧港'!P9</f>
        <v>143.2</v>
      </c>
      <c r="Q12" s="96">
        <f>'21四滧港'!Q9</f>
        <v>0</v>
      </c>
      <c r="R12" s="96">
        <f>'21四滧港'!R9</f>
        <v>0</v>
      </c>
      <c r="S12" s="96">
        <f>'21四滧港'!S9</f>
        <v>0</v>
      </c>
      <c r="T12" s="96">
        <f>'21四滧港'!T9</f>
        <v>57</v>
      </c>
      <c r="U12" s="96">
        <f>'21四滧港'!U9</f>
        <v>0</v>
      </c>
      <c r="V12" s="96">
        <f>'21四滧港'!V9</f>
        <v>0</v>
      </c>
      <c r="W12" s="96">
        <f>'21四滧港'!W9</f>
        <v>610.59</v>
      </c>
      <c r="X12" s="96">
        <f>'21四滧港'!X9</f>
        <v>0</v>
      </c>
      <c r="Y12" s="96">
        <f>'21四滧港'!Y9</f>
        <v>0</v>
      </c>
      <c r="Z12" s="228">
        <f>'21四滧港'!Z9</f>
        <v>29.5</v>
      </c>
      <c r="AA12" s="228">
        <f>'21四滧港'!AA9</f>
        <v>0</v>
      </c>
      <c r="AB12" s="228">
        <f>'21四滧港'!AB9</f>
        <v>0</v>
      </c>
      <c r="AC12" s="228">
        <f>'21四滧港'!AC9</f>
        <v>0</v>
      </c>
      <c r="AD12" s="228">
        <f>'21四滧港'!AD9</f>
        <v>0</v>
      </c>
      <c r="AE12" s="96">
        <f>'21四滧港'!AE9</f>
        <v>13777.3</v>
      </c>
      <c r="AF12" s="228">
        <f>'21四滧港'!AF9</f>
        <v>13038.2</v>
      </c>
      <c r="AG12" s="228">
        <f>'21四滧港'!AG9</f>
        <v>0</v>
      </c>
      <c r="AH12" s="228">
        <f>'21四滧港'!AH9</f>
        <v>0</v>
      </c>
      <c r="AI12" s="228">
        <f>'21四滧港'!AI9</f>
        <v>0</v>
      </c>
      <c r="AJ12" s="228">
        <f>'21四滧港'!AJ9</f>
        <v>0</v>
      </c>
      <c r="AK12" s="228">
        <f>'21四滧港'!AK9</f>
        <v>0</v>
      </c>
      <c r="AL12" s="228">
        <f>'21四滧港'!AL9</f>
        <v>0</v>
      </c>
      <c r="AM12" s="228">
        <f>'21四滧港'!AM9</f>
        <v>0</v>
      </c>
      <c r="AN12" s="228">
        <f>'21四滧港'!AN9</f>
        <v>143.3</v>
      </c>
      <c r="AO12" s="228">
        <f>'21四滧港'!AO9</f>
        <v>0</v>
      </c>
      <c r="AP12" s="228">
        <f>'21四滧港'!AP9</f>
        <v>0</v>
      </c>
      <c r="AQ12" s="228">
        <f>'21四滧港'!AQ9</f>
        <v>0</v>
      </c>
      <c r="AR12" s="228">
        <f>'21四滧港'!AR9</f>
        <v>55.92</v>
      </c>
      <c r="AS12" s="228">
        <f>'21四滧港'!AS9</f>
        <v>0</v>
      </c>
      <c r="AT12" s="228">
        <f>'21四滧港'!AT9</f>
        <v>0</v>
      </c>
      <c r="AU12" s="228">
        <f>'21四滧港'!AU9</f>
        <v>642.52</v>
      </c>
      <c r="AV12" s="228">
        <f>'21四滧港'!AV9</f>
        <v>0</v>
      </c>
      <c r="AW12" s="228">
        <f>'21四滧港'!AW9</f>
        <v>0</v>
      </c>
      <c r="AX12" s="228">
        <f>'21四滧港'!AX9</f>
        <v>0</v>
      </c>
      <c r="AY12" s="228">
        <f>'21四滧港'!AY9</f>
        <v>0</v>
      </c>
      <c r="AZ12" s="228">
        <f>'21四滧港'!AZ9</f>
        <v>0</v>
      </c>
      <c r="BA12" s="228">
        <f>'21四滧港'!BA9</f>
        <v>0</v>
      </c>
      <c r="BB12" s="228">
        <f>'21四滧港'!BB9</f>
        <v>0</v>
      </c>
      <c r="BC12" s="96">
        <f>'21四滧港'!BC9</f>
        <v>13879.94</v>
      </c>
      <c r="BD12" s="96">
        <f>'21四滧港'!BD9</f>
        <v>27657.24</v>
      </c>
      <c r="BE12" s="228">
        <f>'21四滧港'!BE9</f>
        <v>0</v>
      </c>
      <c r="BF12" s="228">
        <f>'21四滧港'!BF9</f>
        <v>0</v>
      </c>
      <c r="BG12" s="228">
        <f>'21四滧港'!BG9</f>
        <v>0</v>
      </c>
      <c r="BH12" s="228">
        <f>'21四滧港'!BH9</f>
        <v>0</v>
      </c>
      <c r="BI12" s="228">
        <f>'21四滧港'!BI9</f>
        <v>43.2</v>
      </c>
      <c r="BJ12" s="228">
        <f>'21四滧港'!BJ9</f>
        <v>0</v>
      </c>
      <c r="BK12" s="228">
        <f>'21四滧港'!BK9</f>
        <v>0</v>
      </c>
      <c r="BL12" s="228">
        <f>'21四滧港'!BL9</f>
        <v>0</v>
      </c>
      <c r="BM12" s="228">
        <f>'21四滧港'!BM9</f>
        <v>0</v>
      </c>
      <c r="BN12" s="228">
        <f>'21四滧港'!BN9</f>
        <v>0</v>
      </c>
      <c r="BO12" s="96">
        <f>'21四滧港'!BO9</f>
        <v>32051.28</v>
      </c>
      <c r="BP12" s="96">
        <f>'21四滧港'!BP9</f>
        <v>0</v>
      </c>
      <c r="BQ12" s="96">
        <f>'21四滧港'!BQ9</f>
        <v>6142.07</v>
      </c>
      <c r="BR12" s="96">
        <f>'21四滧港'!BR9</f>
        <v>0</v>
      </c>
      <c r="BS12" s="96" t="str">
        <f>'21四滧港'!BS9</f>
        <v>三等</v>
      </c>
      <c r="BT12" s="228">
        <f>'21四滧港'!BT9</f>
        <v>41812.41</v>
      </c>
      <c r="BU12" s="228">
        <f>'21四滧港'!BU9</f>
        <v>0</v>
      </c>
      <c r="BV12" s="228">
        <f>'21四滧港'!BV9</f>
        <v>7094.85</v>
      </c>
      <c r="BW12" s="228">
        <f>'21四滧港'!BW9</f>
        <v>0</v>
      </c>
      <c r="BX12" s="228" t="str">
        <f>'21四滧港'!BX9</f>
        <v>三等</v>
      </c>
      <c r="BY12" s="96">
        <f>'21四滧港'!BY9</f>
        <v>87100.61</v>
      </c>
      <c r="BZ12" s="96">
        <f>'21四滧港'!BZ9</f>
        <v>0</v>
      </c>
      <c r="CA12" s="228">
        <f>'21四滧港'!CA9</f>
        <v>0</v>
      </c>
      <c r="CB12" s="228">
        <f>'21四滧港'!CB9</f>
        <v>0</v>
      </c>
      <c r="CC12" s="228">
        <f>'21四滧港'!CC9</f>
        <v>0</v>
      </c>
      <c r="CD12" s="96">
        <f>'21四滧港'!CD9</f>
        <v>0</v>
      </c>
      <c r="CE12" s="228">
        <f>'21四滧港'!CE9</f>
        <v>1</v>
      </c>
      <c r="CF12" s="228">
        <f>'21四滧港'!CF9</f>
        <v>389.11</v>
      </c>
      <c r="CG12" s="231" t="str">
        <f>'21四滧港'!CG9</f>
        <v>护栏、护岸建造年限在5年以内，长江南口～南横引河河道段通航。</v>
      </c>
    </row>
    <row r="13" s="54" customFormat="1" ht="71.25" customHeight="1" spans="1:85">
      <c r="A13" s="25">
        <v>22</v>
      </c>
      <c r="B13" s="223" t="str">
        <f>'22渡港'!B8</f>
        <v>渡港</v>
      </c>
      <c r="C13" s="224">
        <f>'22渡港'!C8</f>
        <v>11879.45</v>
      </c>
      <c r="D13" s="224">
        <f>'22渡港'!D8</f>
        <v>263024.53</v>
      </c>
      <c r="E13" s="224">
        <f>'22渡港'!E8</f>
        <v>52297.12</v>
      </c>
      <c r="F13" s="224">
        <f>'22渡港'!F8</f>
        <v>74547.51</v>
      </c>
      <c r="G13" s="96">
        <f>'22渡港'!G8</f>
        <v>126844.63</v>
      </c>
      <c r="H13" s="225">
        <f>'22渡港'!H8</f>
        <v>245.67</v>
      </c>
      <c r="I13" s="96">
        <f>'22渡港'!I8</f>
        <v>0</v>
      </c>
      <c r="J13" s="225">
        <f>'22渡港'!J8</f>
        <v>0</v>
      </c>
      <c r="K13" s="96">
        <f>'22渡港'!K8</f>
        <v>0</v>
      </c>
      <c r="L13" s="96">
        <f>'22渡港'!L8</f>
        <v>0</v>
      </c>
      <c r="M13" s="96">
        <f>'22渡港'!M8</f>
        <v>0</v>
      </c>
      <c r="N13" s="225">
        <f>'22渡港'!N8</f>
        <v>0</v>
      </c>
      <c r="O13" s="96">
        <f>'22渡港'!O8</f>
        <v>0</v>
      </c>
      <c r="P13" s="225">
        <f>'22渡港'!P8</f>
        <v>0</v>
      </c>
      <c r="Q13" s="96">
        <f>'22渡港'!Q8</f>
        <v>0</v>
      </c>
      <c r="R13" s="96">
        <f>'22渡港'!R8</f>
        <v>0</v>
      </c>
      <c r="S13" s="96">
        <f>'22渡港'!S8</f>
        <v>0</v>
      </c>
      <c r="T13" s="96">
        <f>'22渡港'!T8</f>
        <v>0</v>
      </c>
      <c r="U13" s="96">
        <f>'22渡港'!U8</f>
        <v>0</v>
      </c>
      <c r="V13" s="96">
        <f>'22渡港'!V8</f>
        <v>0</v>
      </c>
      <c r="W13" s="96">
        <f>'22渡港'!W8</f>
        <v>11700.62</v>
      </c>
      <c r="X13" s="96">
        <f>'22渡港'!X8</f>
        <v>0</v>
      </c>
      <c r="Y13" s="96">
        <f>'22渡港'!Y8</f>
        <v>0</v>
      </c>
      <c r="Z13" s="228">
        <f>'22渡港'!Z8</f>
        <v>0</v>
      </c>
      <c r="AA13" s="228">
        <f>'22渡港'!AA8</f>
        <v>0</v>
      </c>
      <c r="AB13" s="228">
        <f>'22渡港'!AB8</f>
        <v>0</v>
      </c>
      <c r="AC13" s="228">
        <f>'22渡港'!AC8</f>
        <v>0</v>
      </c>
      <c r="AD13" s="228">
        <f>'22渡港'!AD8</f>
        <v>0</v>
      </c>
      <c r="AE13" s="96">
        <f>'22渡港'!AE8</f>
        <v>11946.29</v>
      </c>
      <c r="AF13" s="228">
        <f>'22渡港'!AF8</f>
        <v>432.99</v>
      </c>
      <c r="AG13" s="228">
        <f>'22渡港'!AG8</f>
        <v>0</v>
      </c>
      <c r="AH13" s="228">
        <f>'22渡港'!AH8</f>
        <v>0</v>
      </c>
      <c r="AI13" s="228">
        <f>'22渡港'!AI8</f>
        <v>0</v>
      </c>
      <c r="AJ13" s="228">
        <f>'22渡港'!AJ8</f>
        <v>0</v>
      </c>
      <c r="AK13" s="228">
        <f>'22渡港'!AK8</f>
        <v>0</v>
      </c>
      <c r="AL13" s="228">
        <f>'22渡港'!AL8</f>
        <v>0</v>
      </c>
      <c r="AM13" s="228">
        <f>'22渡港'!AM8</f>
        <v>0</v>
      </c>
      <c r="AN13" s="228">
        <f>'22渡港'!AN8</f>
        <v>0</v>
      </c>
      <c r="AO13" s="228">
        <f>'22渡港'!AO8</f>
        <v>0</v>
      </c>
      <c r="AP13" s="228">
        <f>'22渡港'!AP8</f>
        <v>0</v>
      </c>
      <c r="AQ13" s="228">
        <f>'22渡港'!AQ8</f>
        <v>0</v>
      </c>
      <c r="AR13" s="228">
        <f>'22渡港'!AR8</f>
        <v>0</v>
      </c>
      <c r="AS13" s="228">
        <f>'22渡港'!AS8</f>
        <v>0</v>
      </c>
      <c r="AT13" s="228">
        <f>'22渡港'!AT8</f>
        <v>0</v>
      </c>
      <c r="AU13" s="228">
        <f>'22渡港'!AU8</f>
        <v>11711.3</v>
      </c>
      <c r="AV13" s="228">
        <f>'22渡港'!AV8</f>
        <v>0</v>
      </c>
      <c r="AW13" s="228">
        <f>'22渡港'!AW8</f>
        <v>0</v>
      </c>
      <c r="AX13" s="228">
        <f>'22渡港'!AX8</f>
        <v>0</v>
      </c>
      <c r="AY13" s="228">
        <f>'22渡港'!AY8</f>
        <v>0</v>
      </c>
      <c r="AZ13" s="228">
        <f>'22渡港'!AZ8</f>
        <v>0</v>
      </c>
      <c r="BA13" s="228">
        <f>'22渡港'!BA8</f>
        <v>0</v>
      </c>
      <c r="BB13" s="228">
        <f>'22渡港'!BB8</f>
        <v>0</v>
      </c>
      <c r="BC13" s="96">
        <f>'22渡港'!BC8</f>
        <v>12144.29</v>
      </c>
      <c r="BD13" s="96">
        <f>'22渡港'!BD8</f>
        <v>24090.58</v>
      </c>
      <c r="BE13" s="228">
        <f>'22渡港'!BE8</f>
        <v>0</v>
      </c>
      <c r="BF13" s="228">
        <f>'22渡港'!BF8</f>
        <v>0</v>
      </c>
      <c r="BG13" s="228">
        <f>'22渡港'!BG8</f>
        <v>0</v>
      </c>
      <c r="BH13" s="228">
        <f>'22渡港'!BH8</f>
        <v>0</v>
      </c>
      <c r="BI13" s="228">
        <f>'22渡港'!BI8</f>
        <v>1703</v>
      </c>
      <c r="BJ13" s="228">
        <f>'22渡港'!BJ8</f>
        <v>0</v>
      </c>
      <c r="BK13" s="228">
        <f>'22渡港'!BK8</f>
        <v>0</v>
      </c>
      <c r="BL13" s="228">
        <f>'22渡港'!BL8</f>
        <v>0</v>
      </c>
      <c r="BM13" s="228">
        <f>'22渡港'!BM8</f>
        <v>0</v>
      </c>
      <c r="BN13" s="228">
        <f>'22渡港'!BN8</f>
        <v>0</v>
      </c>
      <c r="BO13" s="96">
        <f>'22渡港'!BO8</f>
        <v>34.88</v>
      </c>
      <c r="BP13" s="96">
        <f>'22渡港'!BP8</f>
        <v>0</v>
      </c>
      <c r="BQ13" s="96">
        <f>'22渡港'!BQ8</f>
        <v>60.81</v>
      </c>
      <c r="BR13" s="96">
        <f>'22渡港'!BR8</f>
        <v>0</v>
      </c>
      <c r="BS13" s="96">
        <f>'22渡港'!BS8</f>
        <v>0</v>
      </c>
      <c r="BT13" s="228">
        <f>'22渡港'!BT8</f>
        <v>53.16</v>
      </c>
      <c r="BU13" s="228">
        <f>'22渡港'!BU8</f>
        <v>0</v>
      </c>
      <c r="BV13" s="228">
        <f>'22渡港'!BV8</f>
        <v>68.04</v>
      </c>
      <c r="BW13" s="228">
        <f>'22渡港'!BW8</f>
        <v>0</v>
      </c>
      <c r="BX13" s="228">
        <f>'22渡港'!BX8</f>
        <v>0</v>
      </c>
      <c r="BY13" s="96">
        <f>'22渡港'!BY8</f>
        <v>216.89</v>
      </c>
      <c r="BZ13" s="96">
        <f>'22渡港'!BZ8</f>
        <v>0</v>
      </c>
      <c r="CA13" s="228">
        <f>'22渡港'!CA8</f>
        <v>0</v>
      </c>
      <c r="CB13" s="228">
        <f>'22渡港'!CB8</f>
        <v>1846.08</v>
      </c>
      <c r="CC13" s="228">
        <f>'22渡港'!CC8</f>
        <v>1119.55</v>
      </c>
      <c r="CD13" s="96">
        <f>'22渡港'!CD8</f>
        <v>2965.63</v>
      </c>
      <c r="CE13" s="228">
        <f>'22渡港'!CE8</f>
        <v>7</v>
      </c>
      <c r="CF13" s="228">
        <f>'22渡港'!CF8</f>
        <v>953.1</v>
      </c>
      <c r="CG13" s="231" t="str">
        <f>'22渡港'!CG8</f>
        <v>护栏、护岸建造年限在5年以上，河道段不通航。</v>
      </c>
    </row>
    <row r="14" s="54" customFormat="1" ht="71.25" customHeight="1" spans="1:85">
      <c r="A14" s="25">
        <v>23</v>
      </c>
      <c r="B14" s="223" t="str">
        <f>'23六滧港'!B10</f>
        <v>六滧港</v>
      </c>
      <c r="C14" s="224">
        <f>'23六滧港'!C10</f>
        <v>14303.1152</v>
      </c>
      <c r="D14" s="224">
        <f>'23六滧港'!D10</f>
        <v>762559.8368</v>
      </c>
      <c r="E14" s="224">
        <f>'23六滧港'!E10</f>
        <v>90386.220504</v>
      </c>
      <c r="F14" s="224">
        <f>'23六滧港'!F10</f>
        <v>88980.540055</v>
      </c>
      <c r="G14" s="96">
        <f>'23六滧港'!G10</f>
        <v>179366.760559</v>
      </c>
      <c r="H14" s="225">
        <f>'23六滧港'!H10</f>
        <v>8155.2</v>
      </c>
      <c r="I14" s="96">
        <f>'23六滧港'!I10</f>
        <v>0</v>
      </c>
      <c r="J14" s="225">
        <f>'23六滧港'!J10</f>
        <v>0</v>
      </c>
      <c r="K14" s="96">
        <f>'23六滧港'!K10</f>
        <v>0</v>
      </c>
      <c r="L14" s="96">
        <f>'23六滧港'!L10</f>
        <v>0</v>
      </c>
      <c r="M14" s="96">
        <f>'23六滧港'!M10</f>
        <v>0</v>
      </c>
      <c r="N14" s="225">
        <f>'23六滧港'!N10</f>
        <v>0</v>
      </c>
      <c r="O14" s="96">
        <f>'23六滧港'!O10</f>
        <v>0</v>
      </c>
      <c r="P14" s="225">
        <f>'23六滧港'!P10</f>
        <v>964</v>
      </c>
      <c r="Q14" s="96">
        <f>'23六滧港'!Q10</f>
        <v>0</v>
      </c>
      <c r="R14" s="96">
        <f>'23六滧港'!R10</f>
        <v>0</v>
      </c>
      <c r="S14" s="96">
        <f>'23六滧港'!S10</f>
        <v>0</v>
      </c>
      <c r="T14" s="96">
        <f>'23六滧港'!T10</f>
        <v>4943</v>
      </c>
      <c r="U14" s="96">
        <f>'23六滧港'!U10</f>
        <v>0</v>
      </c>
      <c r="V14" s="96">
        <f>'23六滧港'!V10</f>
        <v>0</v>
      </c>
      <c r="W14" s="96">
        <f>'23六滧港'!W10</f>
        <v>44.6</v>
      </c>
      <c r="X14" s="96">
        <f>'23六滧港'!X10</f>
        <v>0</v>
      </c>
      <c r="Y14" s="96">
        <f>'23六滧港'!Y10</f>
        <v>0</v>
      </c>
      <c r="Z14" s="228">
        <f>'23六滧港'!Z10</f>
        <v>196.3</v>
      </c>
      <c r="AA14" s="228">
        <f>'23六滧港'!AA10</f>
        <v>0</v>
      </c>
      <c r="AB14" s="228">
        <f>'23六滧港'!AB10</f>
        <v>0</v>
      </c>
      <c r="AC14" s="228">
        <f>'23六滧港'!AC10</f>
        <v>0</v>
      </c>
      <c r="AD14" s="228">
        <f>'23六滧港'!AD10</f>
        <v>0</v>
      </c>
      <c r="AE14" s="96">
        <f>'23六滧港'!AE10</f>
        <v>14303.1</v>
      </c>
      <c r="AF14" s="228">
        <f>'23六滧港'!AF10</f>
        <v>9018</v>
      </c>
      <c r="AG14" s="228">
        <f>'23六滧港'!AG10</f>
        <v>0</v>
      </c>
      <c r="AH14" s="228">
        <f>'23六滧港'!AH10</f>
        <v>0</v>
      </c>
      <c r="AI14" s="228">
        <f>'23六滧港'!AI10</f>
        <v>0</v>
      </c>
      <c r="AJ14" s="228">
        <f>'23六滧港'!AJ10</f>
        <v>0</v>
      </c>
      <c r="AK14" s="228">
        <f>'23六滧港'!AK10</f>
        <v>0</v>
      </c>
      <c r="AL14" s="228">
        <f>'23六滧港'!AL10</f>
        <v>0</v>
      </c>
      <c r="AM14" s="228">
        <f>'23六滧港'!AM10</f>
        <v>0</v>
      </c>
      <c r="AN14" s="228">
        <f>'23六滧港'!AN10</f>
        <v>15.9</v>
      </c>
      <c r="AO14" s="228">
        <f>'23六滧港'!AO10</f>
        <v>0</v>
      </c>
      <c r="AP14" s="228">
        <f>'23六滧港'!AP10</f>
        <v>0</v>
      </c>
      <c r="AQ14" s="228">
        <f>'23六滧港'!AQ10</f>
        <v>0</v>
      </c>
      <c r="AR14" s="228">
        <f>'23六滧港'!AR10</f>
        <v>5058.8</v>
      </c>
      <c r="AS14" s="228">
        <f>'23六滧港'!AS10</f>
        <v>0</v>
      </c>
      <c r="AT14" s="228">
        <f>'23六滧港'!AT10</f>
        <v>0</v>
      </c>
      <c r="AU14" s="228">
        <f>'23六滧港'!AU10</f>
        <v>29.3</v>
      </c>
      <c r="AV14" s="228">
        <f>'23六滧港'!AV10</f>
        <v>0</v>
      </c>
      <c r="AW14" s="228">
        <f>'23六滧港'!AW10</f>
        <v>0</v>
      </c>
      <c r="AX14" s="228">
        <f>'23六滧港'!AX10</f>
        <v>183.4</v>
      </c>
      <c r="AY14" s="228">
        <f>'23六滧港'!AY10</f>
        <v>0</v>
      </c>
      <c r="AZ14" s="228">
        <f>'23六滧港'!AZ10</f>
        <v>0</v>
      </c>
      <c r="BA14" s="228">
        <f>'23六滧港'!BA10</f>
        <v>0</v>
      </c>
      <c r="BB14" s="228">
        <f>'23六滧港'!BB10</f>
        <v>0</v>
      </c>
      <c r="BC14" s="96">
        <f>'23六滧港'!BC10</f>
        <v>14305.4</v>
      </c>
      <c r="BD14" s="96">
        <f>'23六滧港'!BD10</f>
        <v>28608.5</v>
      </c>
      <c r="BE14" s="228">
        <f>'23六滧港'!BE10</f>
        <v>0</v>
      </c>
      <c r="BF14" s="228">
        <f>'23六滧港'!BF10</f>
        <v>0</v>
      </c>
      <c r="BG14" s="228">
        <f>'23六滧港'!BG10</f>
        <v>0</v>
      </c>
      <c r="BH14" s="228">
        <f>'23六滧港'!BH10</f>
        <v>0</v>
      </c>
      <c r="BI14" s="228">
        <f>'23六滧港'!BI10</f>
        <v>0</v>
      </c>
      <c r="BJ14" s="228">
        <f>'23六滧港'!BJ10</f>
        <v>0</v>
      </c>
      <c r="BK14" s="228">
        <f>'23六滧港'!BK10</f>
        <v>0</v>
      </c>
      <c r="BL14" s="228">
        <f>'23六滧港'!BL10</f>
        <v>0</v>
      </c>
      <c r="BM14" s="228">
        <f>'23六滧港'!BM10</f>
        <v>0</v>
      </c>
      <c r="BN14" s="228">
        <f>'23六滧港'!BN10</f>
        <v>0</v>
      </c>
      <c r="BO14" s="96">
        <f>'23六滧港'!BO10</f>
        <v>64660.991797</v>
      </c>
      <c r="BP14" s="96">
        <f>'23六滧港'!BP10</f>
        <v>0</v>
      </c>
      <c r="BQ14" s="96">
        <f>'23六滧港'!BQ10</f>
        <v>21180.742429</v>
      </c>
      <c r="BR14" s="96">
        <f>'23六滧港'!BR10</f>
        <v>0</v>
      </c>
      <c r="BS14" s="96">
        <f>'23六滧港'!BS10</f>
        <v>0</v>
      </c>
      <c r="BT14" s="228">
        <f>'23六滧港'!BT10</f>
        <v>55400.237974</v>
      </c>
      <c r="BU14" s="228">
        <f>'23六滧港'!BU10</f>
        <v>0</v>
      </c>
      <c r="BV14" s="228">
        <f>'23六滧港'!BV10</f>
        <v>21298.327397</v>
      </c>
      <c r="BW14" s="228">
        <f>'23六滧港'!BW10</f>
        <v>0</v>
      </c>
      <c r="BX14" s="228">
        <f>'23六滧港'!BX10</f>
        <v>0</v>
      </c>
      <c r="BY14" s="96">
        <f>'23六滧港'!BY10</f>
        <v>162540.299597</v>
      </c>
      <c r="BZ14" s="96">
        <f>'23六滧港'!BZ10</f>
        <v>0</v>
      </c>
      <c r="CA14" s="228">
        <f>'23六滧港'!CA10</f>
        <v>0</v>
      </c>
      <c r="CB14" s="228">
        <f>'23六滧港'!CB10</f>
        <v>95</v>
      </c>
      <c r="CC14" s="228">
        <f>'23六滧港'!CC10</f>
        <v>48</v>
      </c>
      <c r="CD14" s="96">
        <f>'23六滧港'!CD10</f>
        <v>143</v>
      </c>
      <c r="CE14" s="228">
        <f>'23六滧港'!CE10</f>
        <v>0</v>
      </c>
      <c r="CF14" s="228">
        <f>'23六滧港'!CF10</f>
        <v>0</v>
      </c>
      <c r="CG14" s="231" t="str">
        <f>'23六滧港'!CG10</f>
        <v>护栏、护岸建造年限在5年以上(老北闸～新北闸5年以内），长江南口～长江北口河道段通航(里程15.15KM)。</v>
      </c>
    </row>
    <row r="15" s="54" customFormat="1" ht="71.25" customHeight="1" spans="1:85">
      <c r="A15" s="25">
        <v>24</v>
      </c>
      <c r="B15" s="223" t="str">
        <f>'24七滧港'!B9</f>
        <v>七滧港</v>
      </c>
      <c r="C15" s="224">
        <f>'24七滧港'!C9</f>
        <v>14158.9</v>
      </c>
      <c r="D15" s="224">
        <f>'24七滧港'!D9</f>
        <v>427701.9</v>
      </c>
      <c r="E15" s="224">
        <f>'24七滧港'!E9</f>
        <v>49353</v>
      </c>
      <c r="F15" s="224">
        <f>'24七滧港'!F9</f>
        <v>53404.2</v>
      </c>
      <c r="G15" s="96">
        <f>'24七滧港'!G9</f>
        <v>102757.2</v>
      </c>
      <c r="H15" s="225">
        <f>'24七滧港'!H9</f>
        <v>11030.77</v>
      </c>
      <c r="I15" s="96">
        <f>'24七滧港'!I9</f>
        <v>0</v>
      </c>
      <c r="J15" s="225">
        <f>'24七滧港'!J9</f>
        <v>0</v>
      </c>
      <c r="K15" s="96">
        <f>'24七滧港'!K9</f>
        <v>0</v>
      </c>
      <c r="L15" s="96">
        <f>'24七滧港'!L9</f>
        <v>0</v>
      </c>
      <c r="M15" s="96">
        <f>'24七滧港'!M9</f>
        <v>0</v>
      </c>
      <c r="N15" s="225">
        <f>'24七滧港'!N9</f>
        <v>505.9</v>
      </c>
      <c r="O15" s="96">
        <f>'24七滧港'!O9</f>
        <v>0</v>
      </c>
      <c r="P15" s="225">
        <f>'24七滧港'!P9</f>
        <v>0</v>
      </c>
      <c r="Q15" s="96">
        <f>'24七滧港'!Q9</f>
        <v>0</v>
      </c>
      <c r="R15" s="96">
        <f>'24七滧港'!R9</f>
        <v>0</v>
      </c>
      <c r="S15" s="96">
        <f>'24七滧港'!S9</f>
        <v>731.9</v>
      </c>
      <c r="T15" s="96">
        <f>'24七滧港'!T9</f>
        <v>0</v>
      </c>
      <c r="U15" s="96">
        <f>'24七滧港'!U9</f>
        <v>0</v>
      </c>
      <c r="V15" s="96">
        <f>'24七滧港'!V9</f>
        <v>0</v>
      </c>
      <c r="W15" s="96">
        <f>'24七滧港'!W9</f>
        <v>1714.7</v>
      </c>
      <c r="X15" s="96">
        <f>'24七滧港'!X9</f>
        <v>0</v>
      </c>
      <c r="Y15" s="96">
        <f>'24七滧港'!Y9</f>
        <v>0</v>
      </c>
      <c r="Z15" s="228">
        <f>'24七滧港'!Z9</f>
        <v>110.9</v>
      </c>
      <c r="AA15" s="228">
        <f>'24七滧港'!AA9</f>
        <v>0</v>
      </c>
      <c r="AB15" s="228">
        <f>'24七滧港'!AB9</f>
        <v>0</v>
      </c>
      <c r="AC15" s="228">
        <f>'24七滧港'!AC9</f>
        <v>0</v>
      </c>
      <c r="AD15" s="228">
        <f>'24七滧港'!AD9</f>
        <v>0</v>
      </c>
      <c r="AE15" s="96">
        <f>'24七滧港'!AE9</f>
        <v>14094.17</v>
      </c>
      <c r="AF15" s="228">
        <f>'24七滧港'!AF9</f>
        <v>4403.83</v>
      </c>
      <c r="AG15" s="228">
        <f>'24七滧港'!AG9</f>
        <v>0</v>
      </c>
      <c r="AH15" s="228">
        <f>'24七滧港'!AH9</f>
        <v>0</v>
      </c>
      <c r="AI15" s="228">
        <f>'24七滧港'!AI9</f>
        <v>0</v>
      </c>
      <c r="AJ15" s="228">
        <f>'24七滧港'!AJ9</f>
        <v>0</v>
      </c>
      <c r="AK15" s="228">
        <f>'24七滧港'!AK9</f>
        <v>0</v>
      </c>
      <c r="AL15" s="228">
        <f>'24七滧港'!AL9</f>
        <v>4638.7</v>
      </c>
      <c r="AM15" s="228">
        <f>'24七滧港'!AM9</f>
        <v>0</v>
      </c>
      <c r="AN15" s="228">
        <f>'24七滧港'!AN9</f>
        <v>0</v>
      </c>
      <c r="AO15" s="228">
        <f>'24七滧港'!AO9</f>
        <v>0</v>
      </c>
      <c r="AP15" s="228">
        <f>'24七滧港'!AP9</f>
        <v>0</v>
      </c>
      <c r="AQ15" s="228">
        <f>'24七滧港'!AQ9</f>
        <v>0</v>
      </c>
      <c r="AR15" s="228">
        <f>'24七滧港'!AR9</f>
        <v>3340.6</v>
      </c>
      <c r="AS15" s="228">
        <f>'24七滧港'!AS9</f>
        <v>0</v>
      </c>
      <c r="AT15" s="228">
        <f>'24七滧港'!AT9</f>
        <v>0</v>
      </c>
      <c r="AU15" s="228">
        <f>'24七滧港'!AU9</f>
        <v>1450.9</v>
      </c>
      <c r="AV15" s="228">
        <f>'24七滧港'!AV9</f>
        <v>0</v>
      </c>
      <c r="AW15" s="228">
        <f>'24七滧港'!AW9</f>
        <v>0</v>
      </c>
      <c r="AX15" s="228">
        <f>'24七滧港'!AX9</f>
        <v>0</v>
      </c>
      <c r="AY15" s="228">
        <f>'24七滧港'!AY9</f>
        <v>0</v>
      </c>
      <c r="AZ15" s="228">
        <f>'24七滧港'!AZ9</f>
        <v>0</v>
      </c>
      <c r="BA15" s="228">
        <f>'24七滧港'!BA9</f>
        <v>0</v>
      </c>
      <c r="BB15" s="228">
        <f>'24七滧港'!BB9</f>
        <v>0</v>
      </c>
      <c r="BC15" s="96">
        <f>'24七滧港'!BC9</f>
        <v>13834.03</v>
      </c>
      <c r="BD15" s="96">
        <f>'24七滧港'!BD9</f>
        <v>27928.2</v>
      </c>
      <c r="BE15" s="228">
        <f>'24七滧港'!BE9</f>
        <v>718</v>
      </c>
      <c r="BF15" s="228">
        <f>'24七滧港'!BF9</f>
        <v>1779.7025</v>
      </c>
      <c r="BG15" s="228">
        <f>'24七滧港'!BG9</f>
        <v>0</v>
      </c>
      <c r="BH15" s="228">
        <f>'24七滧港'!BH9</f>
        <v>0</v>
      </c>
      <c r="BI15" s="228">
        <f>'24七滧港'!BI9</f>
        <v>544.6</v>
      </c>
      <c r="BJ15" s="228">
        <f>'24七滧港'!BJ9</f>
        <v>572.9</v>
      </c>
      <c r="BK15" s="228">
        <f>'24七滧港'!BK9</f>
        <v>857.2139</v>
      </c>
      <c r="BL15" s="228">
        <f>'24七滧港'!BL9</f>
        <v>0</v>
      </c>
      <c r="BM15" s="228">
        <f>'24七滧港'!BM9</f>
        <v>0</v>
      </c>
      <c r="BN15" s="228">
        <f>'24七滧港'!BN9</f>
        <v>0</v>
      </c>
      <c r="BO15" s="230">
        <f>'24七滧港'!BO9</f>
        <v>39566.9</v>
      </c>
      <c r="BP15" s="96">
        <f>'24七滧港'!BP9</f>
        <v>0</v>
      </c>
      <c r="BQ15" s="230">
        <f>'24七滧港'!BQ9</f>
        <v>19191.7</v>
      </c>
      <c r="BR15" s="96">
        <f>'24七滧港'!BR9</f>
        <v>0</v>
      </c>
      <c r="BS15" s="96">
        <f>'24七滧港'!BS9</f>
        <v>0</v>
      </c>
      <c r="BT15" s="228">
        <f>'24七滧港'!BT9</f>
        <v>42825.8</v>
      </c>
      <c r="BU15" s="228">
        <f>'24七滧港'!BU9</f>
        <v>0</v>
      </c>
      <c r="BV15" s="228">
        <f>'24七滧港'!BV9</f>
        <v>21144.5</v>
      </c>
      <c r="BW15" s="228">
        <f>'24七滧港'!BW9</f>
        <v>0</v>
      </c>
      <c r="BX15" s="228">
        <f>'24七滧港'!BX9</f>
        <v>0</v>
      </c>
      <c r="BY15" s="96">
        <f>'24七滧港'!BY9</f>
        <v>122728.9</v>
      </c>
      <c r="BZ15" s="96">
        <f>'24七滧港'!BZ9</f>
        <v>0</v>
      </c>
      <c r="CA15" s="228">
        <f>'24七滧港'!CA9</f>
        <v>0</v>
      </c>
      <c r="CB15" s="228">
        <f>'24七滧港'!CB9</f>
        <v>621.5</v>
      </c>
      <c r="CC15" s="228">
        <f>'24七滧港'!CC9</f>
        <v>247</v>
      </c>
      <c r="CD15" s="96">
        <f>'24七滧港'!CD9</f>
        <v>868.5</v>
      </c>
      <c r="CE15" s="228">
        <f>'24七滧港'!CE9</f>
        <v>4</v>
      </c>
      <c r="CF15" s="228">
        <f>'24七滧港'!CF9</f>
        <v>692.8</v>
      </c>
      <c r="CG15" s="231" t="str">
        <f>'24七滧港'!CG9</f>
        <v>护栏、护岸建造年限在5年以上，河道全段不通航。</v>
      </c>
    </row>
    <row r="16" s="54" customFormat="1" ht="71.25" customHeight="1" spans="1:85">
      <c r="A16" s="25">
        <v>25</v>
      </c>
      <c r="B16" s="223" t="str">
        <f>'25八滧港'!B10</f>
        <v>八滧港</v>
      </c>
      <c r="C16" s="224">
        <f>'25八滧港'!C10</f>
        <v>16394.5012</v>
      </c>
      <c r="D16" s="224">
        <f>'25八滧港'!D10</f>
        <v>766207.8474</v>
      </c>
      <c r="E16" s="224">
        <f>'25八滧港'!E10</f>
        <v>80732.3426</v>
      </c>
      <c r="F16" s="224">
        <f>'25八滧港'!F10</f>
        <v>99671.7041</v>
      </c>
      <c r="G16" s="96">
        <f>'25八滧港'!G10</f>
        <v>180404.0467</v>
      </c>
      <c r="H16" s="225">
        <f>'25八滧港'!H10</f>
        <v>1910.701</v>
      </c>
      <c r="I16" s="96">
        <f>'25八滧港'!I10</f>
        <v>0</v>
      </c>
      <c r="J16" s="225">
        <f>'25八滧港'!J10</f>
        <v>0</v>
      </c>
      <c r="K16" s="96">
        <f>'25八滧港'!K10</f>
        <v>0</v>
      </c>
      <c r="L16" s="96">
        <f>'25八滧港'!L10</f>
        <v>0</v>
      </c>
      <c r="M16" s="96">
        <f>'25八滧港'!M10</f>
        <v>0</v>
      </c>
      <c r="N16" s="225">
        <f>'25八滧港'!N10</f>
        <v>679.997</v>
      </c>
      <c r="O16" s="96">
        <f>'25八滧港'!O10</f>
        <v>0</v>
      </c>
      <c r="P16" s="225">
        <f>'25八滧港'!P10</f>
        <v>44.888</v>
      </c>
      <c r="Q16" s="96">
        <f>'25八滧港'!Q10</f>
        <v>0</v>
      </c>
      <c r="R16" s="96">
        <f>'25八滧港'!R10</f>
        <v>0</v>
      </c>
      <c r="S16" s="96">
        <f>'25八滧港'!S10</f>
        <v>0</v>
      </c>
      <c r="T16" s="96">
        <f>'25八滧港'!T10</f>
        <v>65.7568</v>
      </c>
      <c r="U16" s="96">
        <f>'25八滧港'!U10</f>
        <v>370.487</v>
      </c>
      <c r="V16" s="96">
        <f>'25八滧港'!V10</f>
        <v>0</v>
      </c>
      <c r="W16" s="96">
        <f>'25八滧港'!W10</f>
        <v>13202.103</v>
      </c>
      <c r="X16" s="96">
        <f>'25八滧港'!X10</f>
        <v>0</v>
      </c>
      <c r="Y16" s="96">
        <f>'25八滧港'!Y10</f>
        <v>0</v>
      </c>
      <c r="Z16" s="228">
        <f>'25八滧港'!Z10</f>
        <v>56.41</v>
      </c>
      <c r="AA16" s="228">
        <f>'25八滧港'!AA10</f>
        <v>0</v>
      </c>
      <c r="AB16" s="228">
        <f>'25八滧港'!AB10</f>
        <v>0</v>
      </c>
      <c r="AC16" s="228">
        <f>'25八滧港'!AC10</f>
        <v>0</v>
      </c>
      <c r="AD16" s="228">
        <f>'25八滧港'!AD10</f>
        <v>0</v>
      </c>
      <c r="AE16" s="96">
        <f>'25八滧港'!AE10</f>
        <v>16330.3428</v>
      </c>
      <c r="AF16" s="228">
        <f>'25八滧港'!AF10</f>
        <v>1902.9806</v>
      </c>
      <c r="AG16" s="228">
        <f>'25八滧港'!AG10</f>
        <v>0</v>
      </c>
      <c r="AH16" s="228">
        <f>'25八滧港'!AH10</f>
        <v>0</v>
      </c>
      <c r="AI16" s="228">
        <f>'25八滧港'!AI10</f>
        <v>0</v>
      </c>
      <c r="AJ16" s="228">
        <f>'25八滧港'!AJ10</f>
        <v>0</v>
      </c>
      <c r="AK16" s="228">
        <f>'25八滧港'!AK10</f>
        <v>0</v>
      </c>
      <c r="AL16" s="228">
        <f>'25八滧港'!AL10</f>
        <v>657.2</v>
      </c>
      <c r="AM16" s="228">
        <f>'25八滧港'!AM10</f>
        <v>0</v>
      </c>
      <c r="AN16" s="228">
        <f>'25八滧港'!AN10</f>
        <v>95.485</v>
      </c>
      <c r="AO16" s="228">
        <f>'25八滧港'!AO10</f>
        <v>0</v>
      </c>
      <c r="AP16" s="228">
        <f>'25八滧港'!AP10</f>
        <v>0</v>
      </c>
      <c r="AQ16" s="228">
        <f>'25八滧港'!AQ10</f>
        <v>0</v>
      </c>
      <c r="AR16" s="228">
        <f>'25八滧港'!AR10</f>
        <v>81.564</v>
      </c>
      <c r="AS16" s="228">
        <f>'25八滧港'!AS10</f>
        <v>16.7</v>
      </c>
      <c r="AT16" s="228">
        <f>'25八滧港'!AT10</f>
        <v>0</v>
      </c>
      <c r="AU16" s="228">
        <f>'25八滧港'!AU10</f>
        <v>13852.752</v>
      </c>
      <c r="AV16" s="228">
        <f>'25八滧港'!AV10</f>
        <v>0</v>
      </c>
      <c r="AW16" s="228">
        <f>'25八滧港'!AW10</f>
        <v>0</v>
      </c>
      <c r="AX16" s="228">
        <f>'25八滧港'!AX10</f>
        <v>0</v>
      </c>
      <c r="AY16" s="228">
        <f>'25八滧港'!AY10</f>
        <v>0</v>
      </c>
      <c r="AZ16" s="228">
        <f>'25八滧港'!AZ10</f>
        <v>0</v>
      </c>
      <c r="BA16" s="228">
        <f>'25八滧港'!BA10</f>
        <v>0</v>
      </c>
      <c r="BB16" s="228">
        <f>'25八滧港'!BB10</f>
        <v>0</v>
      </c>
      <c r="BC16" s="96">
        <f>'25八滧港'!BC10</f>
        <v>16606.6816</v>
      </c>
      <c r="BD16" s="96">
        <f>'25八滧港'!BD10</f>
        <v>32937.0244</v>
      </c>
      <c r="BE16" s="228">
        <f>'25八滧港'!BE10</f>
        <v>0</v>
      </c>
      <c r="BF16" s="228">
        <f>'25八滧港'!BF10</f>
        <v>0</v>
      </c>
      <c r="BG16" s="228">
        <f>'25八滧港'!BG10</f>
        <v>27.3575</v>
      </c>
      <c r="BH16" s="228">
        <f>'25八滧港'!BH10</f>
        <v>79.73</v>
      </c>
      <c r="BI16" s="228">
        <f>'25八滧港'!BI10</f>
        <v>0</v>
      </c>
      <c r="BJ16" s="228">
        <f>'25八滧港'!BJ10</f>
        <v>0</v>
      </c>
      <c r="BK16" s="228">
        <f>'25八滧港'!BK10</f>
        <v>0</v>
      </c>
      <c r="BL16" s="228">
        <f>'25八滧港'!BL10</f>
        <v>0</v>
      </c>
      <c r="BM16" s="228">
        <f>'25八滧港'!BM10</f>
        <v>0</v>
      </c>
      <c r="BN16" s="228">
        <f>'25八滧港'!BN10</f>
        <v>0</v>
      </c>
      <c r="BO16" s="230">
        <f>'25八滧港'!BO10</f>
        <v>0</v>
      </c>
      <c r="BP16" s="96">
        <f>'25八滧港'!BP10</f>
        <v>0</v>
      </c>
      <c r="BQ16" s="230">
        <f>'25八滧港'!BQ10</f>
        <v>0</v>
      </c>
      <c r="BR16" s="96">
        <f>'25八滧港'!BR10</f>
        <v>0</v>
      </c>
      <c r="BS16" s="96">
        <f>'25八滧港'!BS10</f>
        <v>0</v>
      </c>
      <c r="BT16" s="228">
        <f>'25八滧港'!BT10</f>
        <v>0</v>
      </c>
      <c r="BU16" s="228">
        <f>'25八滧港'!BU10</f>
        <v>0</v>
      </c>
      <c r="BV16" s="228">
        <f>'25八滧港'!BV10</f>
        <v>0</v>
      </c>
      <c r="BW16" s="228">
        <f>'25八滧港'!BW10</f>
        <v>0</v>
      </c>
      <c r="BX16" s="228">
        <f>'25八滧港'!BX10</f>
        <v>0</v>
      </c>
      <c r="BY16" s="96">
        <f>'25八滧港'!BY10</f>
        <v>0</v>
      </c>
      <c r="BZ16" s="96">
        <f>'25八滧港'!BZ10</f>
        <v>0</v>
      </c>
      <c r="CA16" s="228">
        <f>'25八滧港'!CA10</f>
        <v>0</v>
      </c>
      <c r="CB16" s="228">
        <f>'25八滧港'!CB10</f>
        <v>7302.6</v>
      </c>
      <c r="CC16" s="228">
        <f>'25八滧港'!CC10</f>
        <v>9780.6</v>
      </c>
      <c r="CD16" s="96">
        <f>'25八滧港'!CD10</f>
        <v>17083.2</v>
      </c>
      <c r="CE16" s="228">
        <f>'25八滧港'!CE10</f>
        <v>2</v>
      </c>
      <c r="CF16" s="228">
        <f>'25八滧港'!CF10</f>
        <v>953.2</v>
      </c>
      <c r="CG16" s="231" t="str">
        <f>'25八滧港'!CG10</f>
        <v>护栏、护岸建造年限在5年以上(北横引河～新北闸5年以内），长江南口～南横引河河道段通航(里程2.07KM)。</v>
      </c>
    </row>
    <row r="17" s="54" customFormat="1" ht="71.25" customHeight="1" spans="1:85">
      <c r="A17" s="25">
        <v>26</v>
      </c>
      <c r="B17" s="223" t="str">
        <f>'26奚家港'!B9</f>
        <v>奚家港</v>
      </c>
      <c r="C17" s="224">
        <f>'26奚家港'!C9</f>
        <v>10758.65</v>
      </c>
      <c r="D17" s="224">
        <f>'26奚家港'!D9</f>
        <v>393031.3</v>
      </c>
      <c r="E17" s="224">
        <f>'26奚家港'!E9</f>
        <v>54675.09</v>
      </c>
      <c r="F17" s="224">
        <f>'26奚家港'!F9</f>
        <v>55190.37</v>
      </c>
      <c r="G17" s="96">
        <f>'26奚家港'!G9</f>
        <v>109865.46</v>
      </c>
      <c r="H17" s="225">
        <f>'26奚家港'!H9</f>
        <v>1021.83</v>
      </c>
      <c r="I17" s="96">
        <f>'26奚家港'!I9</f>
        <v>0</v>
      </c>
      <c r="J17" s="225">
        <f>'26奚家港'!J9</f>
        <v>0</v>
      </c>
      <c r="K17" s="96">
        <f>'26奚家港'!K9</f>
        <v>0</v>
      </c>
      <c r="L17" s="96">
        <f>'26奚家港'!L9</f>
        <v>0</v>
      </c>
      <c r="M17" s="96">
        <f>'26奚家港'!M9</f>
        <v>163.2</v>
      </c>
      <c r="N17" s="225">
        <f>'26奚家港'!N9</f>
        <v>861.03</v>
      </c>
      <c r="O17" s="96">
        <f>'26奚家港'!O9</f>
        <v>0</v>
      </c>
      <c r="P17" s="225">
        <f>'26奚家港'!P9</f>
        <v>37.9</v>
      </c>
      <c r="Q17" s="96">
        <f>'26奚家港'!Q9</f>
        <v>0</v>
      </c>
      <c r="R17" s="96">
        <f>'26奚家港'!R9</f>
        <v>0</v>
      </c>
      <c r="S17" s="96">
        <f>'26奚家港'!S9</f>
        <v>0</v>
      </c>
      <c r="T17" s="96">
        <f>'26奚家港'!T9</f>
        <v>0</v>
      </c>
      <c r="U17" s="96">
        <f>'26奚家港'!U9</f>
        <v>0</v>
      </c>
      <c r="V17" s="96">
        <f>'26奚家港'!V9</f>
        <v>0</v>
      </c>
      <c r="W17" s="96">
        <f>'26奚家港'!W9</f>
        <v>8957.4</v>
      </c>
      <c r="X17" s="96">
        <f>'26奚家港'!X9</f>
        <v>0</v>
      </c>
      <c r="Y17" s="96">
        <f>'26奚家港'!Y9</f>
        <v>0</v>
      </c>
      <c r="Z17" s="228">
        <f>'26奚家港'!Z9</f>
        <v>0</v>
      </c>
      <c r="AA17" s="228">
        <f>'26奚家港'!AA9</f>
        <v>0</v>
      </c>
      <c r="AB17" s="228">
        <f>'26奚家港'!AB9</f>
        <v>0</v>
      </c>
      <c r="AC17" s="228">
        <f>'26奚家港'!AC9</f>
        <v>0</v>
      </c>
      <c r="AD17" s="228">
        <f>'26奚家港'!AD9</f>
        <v>0</v>
      </c>
      <c r="AE17" s="96">
        <f>'26奚家港'!AE9</f>
        <v>11041.36</v>
      </c>
      <c r="AF17" s="228">
        <f>'26奚家港'!AF9</f>
        <v>1678.99</v>
      </c>
      <c r="AG17" s="228">
        <f>'26奚家港'!AG9</f>
        <v>0</v>
      </c>
      <c r="AH17" s="228">
        <f>'26奚家港'!AH9</f>
        <v>0</v>
      </c>
      <c r="AI17" s="228">
        <f>'26奚家港'!AI9</f>
        <v>0</v>
      </c>
      <c r="AJ17" s="228">
        <f>'26奚家港'!AJ9</f>
        <v>0</v>
      </c>
      <c r="AK17" s="228">
        <f>'26奚家港'!AK9</f>
        <v>132.6</v>
      </c>
      <c r="AL17" s="228">
        <f>'26奚家港'!AL9</f>
        <v>910.08</v>
      </c>
      <c r="AM17" s="228">
        <f>'26奚家港'!AM9</f>
        <v>0</v>
      </c>
      <c r="AN17" s="228">
        <f>'26奚家港'!AN9</f>
        <v>40.4</v>
      </c>
      <c r="AO17" s="228">
        <f>'26奚家港'!AO9</f>
        <v>0</v>
      </c>
      <c r="AP17" s="228">
        <f>'26奚家港'!AP9</f>
        <v>0</v>
      </c>
      <c r="AQ17" s="228">
        <f>'26奚家港'!AQ9</f>
        <v>0</v>
      </c>
      <c r="AR17" s="228">
        <f>'26奚家港'!AR9</f>
        <v>0</v>
      </c>
      <c r="AS17" s="228">
        <f>'26奚家港'!AS9</f>
        <v>0</v>
      </c>
      <c r="AT17" s="228">
        <f>'26奚家港'!AT9</f>
        <v>0</v>
      </c>
      <c r="AU17" s="228">
        <f>'26奚家港'!AU9</f>
        <v>7690.7</v>
      </c>
      <c r="AV17" s="228">
        <f>'26奚家港'!AV9</f>
        <v>0</v>
      </c>
      <c r="AW17" s="228">
        <f>'26奚家港'!AW9</f>
        <v>0</v>
      </c>
      <c r="AX17" s="228">
        <f>'26奚家港'!AX9</f>
        <v>205.9</v>
      </c>
      <c r="AY17" s="228">
        <f>'26奚家港'!AY9</f>
        <v>0</v>
      </c>
      <c r="AZ17" s="228">
        <f>'26奚家港'!AZ9</f>
        <v>0</v>
      </c>
      <c r="BA17" s="228">
        <f>'26奚家港'!BA9</f>
        <v>0</v>
      </c>
      <c r="BB17" s="228">
        <f>'26奚家港'!BB9</f>
        <v>0</v>
      </c>
      <c r="BC17" s="96">
        <f>'26奚家港'!BC9</f>
        <v>10658.67</v>
      </c>
      <c r="BD17" s="96">
        <f>'26奚家港'!BD9</f>
        <v>21700.03</v>
      </c>
      <c r="BE17" s="228">
        <f>'26奚家港'!BE9</f>
        <v>0</v>
      </c>
      <c r="BF17" s="228">
        <f>'26奚家港'!BF9</f>
        <v>0</v>
      </c>
      <c r="BG17" s="228">
        <f>'26奚家港'!BG9</f>
        <v>0</v>
      </c>
      <c r="BH17" s="228">
        <f>'26奚家港'!BH9</f>
        <v>0</v>
      </c>
      <c r="BI17" s="228">
        <f>'26奚家港'!BI9</f>
        <v>39.3</v>
      </c>
      <c r="BJ17" s="228">
        <f>'26奚家港'!BJ9</f>
        <v>0</v>
      </c>
      <c r="BK17" s="228">
        <f>'26奚家港'!BK9</f>
        <v>0</v>
      </c>
      <c r="BL17" s="228">
        <f>'26奚家港'!BL9</f>
        <v>0</v>
      </c>
      <c r="BM17" s="228">
        <f>'26奚家港'!BM9</f>
        <v>0</v>
      </c>
      <c r="BN17" s="228">
        <f>'26奚家港'!BN9</f>
        <v>0</v>
      </c>
      <c r="BO17" s="230">
        <f>'26奚家港'!BO9</f>
        <v>0</v>
      </c>
      <c r="BP17" s="96">
        <f>'26奚家港'!BP9</f>
        <v>0</v>
      </c>
      <c r="BQ17" s="230">
        <f>'26奚家港'!BQ9</f>
        <v>13237.88</v>
      </c>
      <c r="BR17" s="96">
        <f>'26奚家港'!BR9</f>
        <v>0</v>
      </c>
      <c r="BS17" s="96">
        <f>'26奚家港'!BS9</f>
        <v>0</v>
      </c>
      <c r="BT17" s="228">
        <f>'26奚家港'!BT9</f>
        <v>0</v>
      </c>
      <c r="BU17" s="228">
        <f>'26奚家港'!BU9</f>
        <v>0</v>
      </c>
      <c r="BV17" s="228">
        <f>'26奚家港'!BV9</f>
        <v>19013.5</v>
      </c>
      <c r="BW17" s="228">
        <f>'26奚家港'!BW9</f>
        <v>0</v>
      </c>
      <c r="BX17" s="228">
        <f>'26奚家港'!BX9</f>
        <v>0</v>
      </c>
      <c r="BY17" s="96">
        <f>'26奚家港'!BY9</f>
        <v>32251.38</v>
      </c>
      <c r="BZ17" s="96">
        <f>'26奚家港'!BZ9</f>
        <v>0</v>
      </c>
      <c r="CA17" s="228">
        <f>'26奚家港'!CA9</f>
        <v>0</v>
      </c>
      <c r="CB17" s="228">
        <f>'26奚家港'!CB9</f>
        <v>1372</v>
      </c>
      <c r="CC17" s="228">
        <f>'26奚家港'!CC9</f>
        <v>990</v>
      </c>
      <c r="CD17" s="96">
        <f>'26奚家港'!CD9</f>
        <v>2362</v>
      </c>
      <c r="CE17" s="228">
        <f>'26奚家港'!CE9</f>
        <v>3</v>
      </c>
      <c r="CF17" s="228">
        <f>'26奚家港'!CF9</f>
        <v>578</v>
      </c>
      <c r="CG17" s="231" t="str">
        <f>'26奚家港'!CG9</f>
        <v>长江南口～南横引河河道段通航。</v>
      </c>
    </row>
    <row r="18" s="54" customFormat="1" ht="71.25" customHeight="1" spans="1:85">
      <c r="A18" s="25">
        <v>27</v>
      </c>
      <c r="B18" s="223" t="str">
        <f>'27涨水洪'!B7</f>
        <v>涨水洪</v>
      </c>
      <c r="C18" s="224">
        <f>'27涨水洪'!C7</f>
        <v>7429</v>
      </c>
      <c r="D18" s="224">
        <f>'27涨水洪'!D7</f>
        <v>330381</v>
      </c>
      <c r="E18" s="224">
        <f>'27涨水洪'!E7</f>
        <v>36619</v>
      </c>
      <c r="F18" s="224">
        <f>'27涨水洪'!F7</f>
        <v>41009.9</v>
      </c>
      <c r="G18" s="96">
        <f>'27涨水洪'!G7</f>
        <v>77628.9</v>
      </c>
      <c r="H18" s="225">
        <f>'27涨水洪'!H7</f>
        <v>1033.6</v>
      </c>
      <c r="I18" s="96">
        <f>'27涨水洪'!I7</f>
        <v>0</v>
      </c>
      <c r="J18" s="225">
        <f>'27涨水洪'!J7</f>
        <v>0</v>
      </c>
      <c r="K18" s="96">
        <f>'27涨水洪'!K7</f>
        <v>0</v>
      </c>
      <c r="L18" s="96">
        <f>'27涨水洪'!L7</f>
        <v>0</v>
      </c>
      <c r="M18" s="96">
        <f>'27涨水洪'!M7</f>
        <v>109.7</v>
      </c>
      <c r="N18" s="225">
        <f>'27涨水洪'!N7</f>
        <v>6.5</v>
      </c>
      <c r="O18" s="96">
        <f>'27涨水洪'!O7</f>
        <v>0</v>
      </c>
      <c r="P18" s="225">
        <f>'27涨水洪'!P7</f>
        <v>66.6</v>
      </c>
      <c r="Q18" s="96">
        <f>'27涨水洪'!Q7</f>
        <v>0</v>
      </c>
      <c r="R18" s="96">
        <f>'27涨水洪'!R7</f>
        <v>0</v>
      </c>
      <c r="S18" s="96">
        <f>'27涨水洪'!S7</f>
        <v>0</v>
      </c>
      <c r="T18" s="96">
        <f>'27涨水洪'!T7</f>
        <v>1011.1</v>
      </c>
      <c r="U18" s="96">
        <f>'27涨水洪'!U7</f>
        <v>0</v>
      </c>
      <c r="V18" s="96">
        <f>'27涨水洪'!V7</f>
        <v>0</v>
      </c>
      <c r="W18" s="96">
        <f>'27涨水洪'!W7</f>
        <v>1786.5</v>
      </c>
      <c r="X18" s="96">
        <f>'27涨水洪'!X7</f>
        <v>3433.3</v>
      </c>
      <c r="Y18" s="96">
        <f>'27涨水洪'!Y7</f>
        <v>0</v>
      </c>
      <c r="Z18" s="228">
        <f>'27涨水洪'!Z7</f>
        <v>0</v>
      </c>
      <c r="AA18" s="228">
        <f>'27涨水洪'!AA7</f>
        <v>0</v>
      </c>
      <c r="AB18" s="228">
        <f>'27涨水洪'!AB7</f>
        <v>0</v>
      </c>
      <c r="AC18" s="228">
        <f>'27涨水洪'!AC7</f>
        <v>0</v>
      </c>
      <c r="AD18" s="228">
        <f>'27涨水洪'!AD7</f>
        <v>0</v>
      </c>
      <c r="AE18" s="96">
        <f>'27涨水洪'!AE7</f>
        <v>7447.3</v>
      </c>
      <c r="AF18" s="228">
        <f>'27涨水洪'!AF7</f>
        <v>2196.9</v>
      </c>
      <c r="AG18" s="228">
        <f>'27涨水洪'!AG7</f>
        <v>0</v>
      </c>
      <c r="AH18" s="228">
        <f>'27涨水洪'!AH7</f>
        <v>0</v>
      </c>
      <c r="AI18" s="228">
        <f>'27涨水洪'!AI7</f>
        <v>0</v>
      </c>
      <c r="AJ18" s="228">
        <f>'27涨水洪'!AJ7</f>
        <v>0</v>
      </c>
      <c r="AK18" s="228">
        <f>'27涨水洪'!AK7</f>
        <v>0</v>
      </c>
      <c r="AL18" s="228">
        <f>'27涨水洪'!AL7</f>
        <v>0</v>
      </c>
      <c r="AM18" s="228">
        <f>'27涨水洪'!AM7</f>
        <v>0</v>
      </c>
      <c r="AN18" s="228">
        <f>'27涨水洪'!AN7</f>
        <v>30</v>
      </c>
      <c r="AO18" s="228">
        <f>'27涨水洪'!AO7</f>
        <v>0</v>
      </c>
      <c r="AP18" s="228">
        <f>'27涨水洪'!AP7</f>
        <v>0</v>
      </c>
      <c r="AQ18" s="228">
        <f>'27涨水洪'!AQ7</f>
        <v>0</v>
      </c>
      <c r="AR18" s="228">
        <f>'27涨水洪'!AR7</f>
        <v>0</v>
      </c>
      <c r="AS18" s="228">
        <f>'27涨水洪'!AS7</f>
        <v>0</v>
      </c>
      <c r="AT18" s="228">
        <f>'27涨水洪'!AT7</f>
        <v>0</v>
      </c>
      <c r="AU18" s="228">
        <f>'27涨水洪'!AU7</f>
        <v>1949.3</v>
      </c>
      <c r="AV18" s="228">
        <f>'27涨水洪'!AV7</f>
        <v>3204</v>
      </c>
      <c r="AW18" s="228">
        <f>'27涨水洪'!AW7</f>
        <v>0</v>
      </c>
      <c r="AX18" s="228">
        <f>'27涨水洪'!AX7</f>
        <v>0</v>
      </c>
      <c r="AY18" s="228">
        <f>'27涨水洪'!AY7</f>
        <v>0</v>
      </c>
      <c r="AZ18" s="228">
        <f>'27涨水洪'!AZ7</f>
        <v>0</v>
      </c>
      <c r="BA18" s="228">
        <f>'27涨水洪'!BA7</f>
        <v>0</v>
      </c>
      <c r="BB18" s="228">
        <f>'27涨水洪'!BB7</f>
        <v>0</v>
      </c>
      <c r="BC18" s="96">
        <f>'27涨水洪'!BC7</f>
        <v>7380.2</v>
      </c>
      <c r="BD18" s="96">
        <f>'27涨水洪'!BD7</f>
        <v>14827.5</v>
      </c>
      <c r="BE18" s="228">
        <f>'27涨水洪'!BE7</f>
        <v>0</v>
      </c>
      <c r="BF18" s="228">
        <f>'27涨水洪'!BF7</f>
        <v>0</v>
      </c>
      <c r="BG18" s="228">
        <f>'27涨水洪'!BG7</f>
        <v>0</v>
      </c>
      <c r="BH18" s="228">
        <f>'27涨水洪'!BH7</f>
        <v>0</v>
      </c>
      <c r="BI18" s="228">
        <f>'27涨水洪'!BI7</f>
        <v>0</v>
      </c>
      <c r="BJ18" s="228">
        <f>'27涨水洪'!BJ7</f>
        <v>0</v>
      </c>
      <c r="BK18" s="228">
        <f>'27涨水洪'!BK7</f>
        <v>0</v>
      </c>
      <c r="BL18" s="228">
        <f>'27涨水洪'!BL7</f>
        <v>0</v>
      </c>
      <c r="BM18" s="228">
        <f>'27涨水洪'!BM7</f>
        <v>0</v>
      </c>
      <c r="BN18" s="228">
        <f>'27涨水洪'!BN7</f>
        <v>0</v>
      </c>
      <c r="BO18" s="96">
        <f>'27涨水洪'!BO7</f>
        <v>14398.9</v>
      </c>
      <c r="BP18" s="96">
        <f>'27涨水洪'!BP7</f>
        <v>0</v>
      </c>
      <c r="BQ18" s="96">
        <f>'27涨水洪'!BQ7</f>
        <v>15476.7</v>
      </c>
      <c r="BR18" s="96">
        <f>'27涨水洪'!BR7</f>
        <v>0</v>
      </c>
      <c r="BS18" s="96">
        <f>'27涨水洪'!BS7</f>
        <v>0</v>
      </c>
      <c r="BT18" s="228">
        <f>'27涨水洪'!BT7</f>
        <v>13499.62</v>
      </c>
      <c r="BU18" s="228">
        <f>'27涨水洪'!BU7</f>
        <v>0</v>
      </c>
      <c r="BV18" s="228">
        <f>'27涨水洪'!BV7</f>
        <v>13729.1</v>
      </c>
      <c r="BW18" s="228">
        <f>'27涨水洪'!BW7</f>
        <v>0</v>
      </c>
      <c r="BX18" s="228">
        <f>'27涨水洪'!BX7</f>
        <v>0</v>
      </c>
      <c r="BY18" s="96">
        <f>'27涨水洪'!BY7</f>
        <v>57104.32</v>
      </c>
      <c r="BZ18" s="96">
        <f>'27涨水洪'!BZ7</f>
        <v>0</v>
      </c>
      <c r="CA18" s="228">
        <f>'27涨水洪'!CA7</f>
        <v>0</v>
      </c>
      <c r="CB18" s="228">
        <f>'27涨水洪'!CB7</f>
        <v>1253.9</v>
      </c>
      <c r="CC18" s="228">
        <f>'27涨水洪'!CC7</f>
        <v>1623.4</v>
      </c>
      <c r="CD18" s="96">
        <f>'27涨水洪'!CD7</f>
        <v>2877.3</v>
      </c>
      <c r="CE18" s="228">
        <f>'27涨水洪'!CE7</f>
        <v>2</v>
      </c>
      <c r="CF18" s="228">
        <f>'27涨水洪'!CF7</f>
        <v>214.6</v>
      </c>
      <c r="CG18" s="231" t="str">
        <f>'27涨水洪'!CG7</f>
        <v>护岸建造年限在5年以上,河道段不通航。</v>
      </c>
    </row>
    <row r="19" s="54" customFormat="1" ht="71.25" customHeight="1" spans="1:85">
      <c r="A19" s="25">
        <v>28</v>
      </c>
      <c r="B19" s="223" t="str">
        <f>'28前哨闸河'!B7</f>
        <v>前哨闸河</v>
      </c>
      <c r="C19" s="224">
        <f>'28前哨闸河'!C7</f>
        <v>11003.9</v>
      </c>
      <c r="D19" s="224">
        <f>'28前哨闸河'!D7</f>
        <v>518266.1326</v>
      </c>
      <c r="E19" s="224">
        <f>'28前哨闸河'!E7</f>
        <v>64818.7355</v>
      </c>
      <c r="F19" s="224">
        <f>'28前哨闸河'!F7</f>
        <v>65831.2655</v>
      </c>
      <c r="G19" s="96">
        <f>'28前哨闸河'!G7</f>
        <v>130650.001</v>
      </c>
      <c r="H19" s="225">
        <f>'28前哨闸河'!H7</f>
        <v>0</v>
      </c>
      <c r="I19" s="96">
        <f>'28前哨闸河'!I7</f>
        <v>0</v>
      </c>
      <c r="J19" s="225">
        <f>'28前哨闸河'!J7</f>
        <v>0</v>
      </c>
      <c r="K19" s="96">
        <f>'28前哨闸河'!K7</f>
        <v>0</v>
      </c>
      <c r="L19" s="96">
        <f>'28前哨闸河'!L7</f>
        <v>0</v>
      </c>
      <c r="M19" s="96">
        <f>'28前哨闸河'!M7</f>
        <v>0</v>
      </c>
      <c r="N19" s="225">
        <f>'28前哨闸河'!N7</f>
        <v>0</v>
      </c>
      <c r="O19" s="96">
        <f>'28前哨闸河'!O7</f>
        <v>0</v>
      </c>
      <c r="P19" s="225">
        <f>'28前哨闸河'!P7</f>
        <v>0</v>
      </c>
      <c r="Q19" s="96">
        <f>'28前哨闸河'!Q7</f>
        <v>0</v>
      </c>
      <c r="R19" s="96">
        <f>'28前哨闸河'!R7</f>
        <v>0</v>
      </c>
      <c r="S19" s="96">
        <f>'28前哨闸河'!S7</f>
        <v>0</v>
      </c>
      <c r="T19" s="96">
        <f>'28前哨闸河'!T7</f>
        <v>0</v>
      </c>
      <c r="U19" s="96">
        <f>'28前哨闸河'!U7</f>
        <v>0</v>
      </c>
      <c r="V19" s="96">
        <f>'28前哨闸河'!V7</f>
        <v>0</v>
      </c>
      <c r="W19" s="96">
        <f>'28前哨闸河'!W7</f>
        <v>11384.763</v>
      </c>
      <c r="X19" s="96">
        <f>'28前哨闸河'!X7</f>
        <v>0</v>
      </c>
      <c r="Y19" s="96">
        <f>'28前哨闸河'!Y7</f>
        <v>0</v>
      </c>
      <c r="Z19" s="228">
        <f>'28前哨闸河'!Z7</f>
        <v>0</v>
      </c>
      <c r="AA19" s="228">
        <f>'28前哨闸河'!AA7</f>
        <v>0</v>
      </c>
      <c r="AB19" s="228">
        <f>'28前哨闸河'!AB7</f>
        <v>0</v>
      </c>
      <c r="AC19" s="228">
        <f>'28前哨闸河'!AC7</f>
        <v>0</v>
      </c>
      <c r="AD19" s="228">
        <f>'28前哨闸河'!AD7</f>
        <v>0</v>
      </c>
      <c r="AE19" s="96">
        <f>'28前哨闸河'!AE7</f>
        <v>11384.763</v>
      </c>
      <c r="AF19" s="228">
        <f>'28前哨闸河'!AF7</f>
        <v>0</v>
      </c>
      <c r="AG19" s="228">
        <f>'28前哨闸河'!AG7</f>
        <v>0</v>
      </c>
      <c r="AH19" s="228">
        <f>'28前哨闸河'!AH7</f>
        <v>0</v>
      </c>
      <c r="AI19" s="228">
        <f>'28前哨闸河'!AI7</f>
        <v>0</v>
      </c>
      <c r="AJ19" s="228">
        <f>'28前哨闸河'!AJ7</f>
        <v>0</v>
      </c>
      <c r="AK19" s="228">
        <f>'28前哨闸河'!AK7</f>
        <v>0</v>
      </c>
      <c r="AL19" s="228">
        <f>'28前哨闸河'!AL7</f>
        <v>0</v>
      </c>
      <c r="AM19" s="228">
        <f>'28前哨闸河'!AM7</f>
        <v>0</v>
      </c>
      <c r="AN19" s="228">
        <f>'28前哨闸河'!AN7</f>
        <v>0</v>
      </c>
      <c r="AO19" s="228">
        <f>'28前哨闸河'!AO7</f>
        <v>0</v>
      </c>
      <c r="AP19" s="228">
        <f>'28前哨闸河'!AP7</f>
        <v>0</v>
      </c>
      <c r="AQ19" s="228">
        <f>'28前哨闸河'!AQ7</f>
        <v>0</v>
      </c>
      <c r="AR19" s="228">
        <f>'28前哨闸河'!AR7</f>
        <v>0</v>
      </c>
      <c r="AS19" s="228">
        <f>'28前哨闸河'!AS7</f>
        <v>0</v>
      </c>
      <c r="AT19" s="228">
        <f>'28前哨闸河'!AT7</f>
        <v>0</v>
      </c>
      <c r="AU19" s="228">
        <f>'28前哨闸河'!AU7</f>
        <v>11886.963</v>
      </c>
      <c r="AV19" s="228">
        <f>'28前哨闸河'!AV7</f>
        <v>0</v>
      </c>
      <c r="AW19" s="228">
        <f>'28前哨闸河'!AW7</f>
        <v>0</v>
      </c>
      <c r="AX19" s="228">
        <f>'28前哨闸河'!AX7</f>
        <v>0</v>
      </c>
      <c r="AY19" s="228">
        <f>'28前哨闸河'!AY7</f>
        <v>0</v>
      </c>
      <c r="AZ19" s="228">
        <f>'28前哨闸河'!AZ7</f>
        <v>0</v>
      </c>
      <c r="BA19" s="228">
        <f>'28前哨闸河'!BA7</f>
        <v>0</v>
      </c>
      <c r="BB19" s="228">
        <f>'28前哨闸河'!BB7</f>
        <v>0</v>
      </c>
      <c r="BC19" s="96">
        <f>'28前哨闸河'!BC7</f>
        <v>11886.963</v>
      </c>
      <c r="BD19" s="96">
        <f>'28前哨闸河'!BD7</f>
        <v>23271.726</v>
      </c>
      <c r="BE19" s="228">
        <f>'28前哨闸河'!BE7</f>
        <v>0</v>
      </c>
      <c r="BF19" s="228">
        <f>'28前哨闸河'!BF7</f>
        <v>0</v>
      </c>
      <c r="BG19" s="228">
        <f>'28前哨闸河'!BG7</f>
        <v>0</v>
      </c>
      <c r="BH19" s="228">
        <f>'28前哨闸河'!BH7</f>
        <v>0</v>
      </c>
      <c r="BI19" s="228">
        <f>'28前哨闸河'!BI7</f>
        <v>0</v>
      </c>
      <c r="BJ19" s="228">
        <f>'28前哨闸河'!BJ7</f>
        <v>0</v>
      </c>
      <c r="BK19" s="228">
        <f>'28前哨闸河'!BK7</f>
        <v>0</v>
      </c>
      <c r="BL19" s="228">
        <f>'28前哨闸河'!BL7</f>
        <v>0</v>
      </c>
      <c r="BM19" s="228">
        <f>'28前哨闸河'!BM7</f>
        <v>0</v>
      </c>
      <c r="BN19" s="228">
        <f>'28前哨闸河'!BN7</f>
        <v>0</v>
      </c>
      <c r="BO19" s="96">
        <f>'28前哨闸河'!BO7</f>
        <v>0</v>
      </c>
      <c r="BP19" s="96">
        <f>'28前哨闸河'!BP7</f>
        <v>0</v>
      </c>
      <c r="BQ19" s="96">
        <f>'28前哨闸河'!BQ7</f>
        <v>0</v>
      </c>
      <c r="BR19" s="96">
        <f>'28前哨闸河'!BR7</f>
        <v>0</v>
      </c>
      <c r="BS19" s="96">
        <f>'28前哨闸河'!BS7</f>
        <v>0</v>
      </c>
      <c r="BT19" s="228">
        <f>'28前哨闸河'!BT7</f>
        <v>0</v>
      </c>
      <c r="BU19" s="228">
        <f>'28前哨闸河'!BU7</f>
        <v>0</v>
      </c>
      <c r="BV19" s="228">
        <f>'28前哨闸河'!BV7</f>
        <v>0</v>
      </c>
      <c r="BW19" s="228">
        <f>'28前哨闸河'!BW7</f>
        <v>0</v>
      </c>
      <c r="BX19" s="228">
        <f>'28前哨闸河'!BX7</f>
        <v>0</v>
      </c>
      <c r="BY19" s="96">
        <f>'28前哨闸河'!BY7</f>
        <v>0</v>
      </c>
      <c r="BZ19" s="96">
        <f>'28前哨闸河'!BZ7</f>
        <v>0</v>
      </c>
      <c r="CA19" s="228">
        <f>'28前哨闸河'!CA7</f>
        <v>0</v>
      </c>
      <c r="CB19" s="228">
        <f>'28前哨闸河'!CB7</f>
        <v>464</v>
      </c>
      <c r="CC19" s="228">
        <f>'28前哨闸河'!CC7</f>
        <v>164.5</v>
      </c>
      <c r="CD19" s="96">
        <f>'28前哨闸河'!CD7</f>
        <v>628.5</v>
      </c>
      <c r="CE19" s="228">
        <f>'28前哨闸河'!CE7</f>
        <v>6</v>
      </c>
      <c r="CF19" s="228">
        <f>'28前哨闸河'!CF7</f>
        <v>1209.3</v>
      </c>
      <c r="CG19" s="231" t="str">
        <f>'28前哨闸河'!CG7</f>
        <v>河道段不通航。</v>
      </c>
    </row>
    <row r="20" s="173" customFormat="1" ht="71.25" customHeight="1" spans="1:85">
      <c r="A20" s="212" t="s">
        <v>16</v>
      </c>
      <c r="B20" s="213" t="s">
        <v>63</v>
      </c>
      <c r="C20" s="226">
        <f t="shared" ref="C20:BR20" si="0">SUM(C6:C19)</f>
        <v>167178.9664</v>
      </c>
      <c r="D20" s="226">
        <f t="shared" si="0"/>
        <v>6411542.5006</v>
      </c>
      <c r="E20" s="226">
        <f t="shared" si="0"/>
        <v>705475.843904</v>
      </c>
      <c r="F20" s="226">
        <f t="shared" si="0"/>
        <v>844536.504655</v>
      </c>
      <c r="G20" s="226">
        <f t="shared" si="0"/>
        <v>1550012.348559</v>
      </c>
      <c r="H20" s="226">
        <f t="shared" si="0"/>
        <v>58570.035</v>
      </c>
      <c r="I20" s="226">
        <f t="shared" si="0"/>
        <v>0</v>
      </c>
      <c r="J20" s="226">
        <f t="shared" si="0"/>
        <v>72.36</v>
      </c>
      <c r="K20" s="226">
        <f t="shared" si="0"/>
        <v>0</v>
      </c>
      <c r="L20" s="226">
        <f t="shared" si="0"/>
        <v>0</v>
      </c>
      <c r="M20" s="226">
        <f t="shared" si="0"/>
        <v>272.9</v>
      </c>
      <c r="N20" s="226">
        <f t="shared" si="0"/>
        <v>6133.0522</v>
      </c>
      <c r="O20" s="226">
        <f t="shared" si="0"/>
        <v>367.95</v>
      </c>
      <c r="P20" s="226">
        <f t="shared" si="0"/>
        <v>1291.637</v>
      </c>
      <c r="Q20" s="226">
        <f t="shared" si="0"/>
        <v>0</v>
      </c>
      <c r="R20" s="226">
        <f t="shared" si="0"/>
        <v>0</v>
      </c>
      <c r="S20" s="226">
        <f t="shared" si="0"/>
        <v>731.9</v>
      </c>
      <c r="T20" s="226">
        <f t="shared" si="0"/>
        <v>6076.8568</v>
      </c>
      <c r="U20" s="226">
        <f t="shared" si="0"/>
        <v>2406.166</v>
      </c>
      <c r="V20" s="226">
        <f t="shared" si="0"/>
        <v>0</v>
      </c>
      <c r="W20" s="226">
        <f t="shared" si="0"/>
        <v>87710.631</v>
      </c>
      <c r="X20" s="226">
        <f t="shared" si="0"/>
        <v>3742.2</v>
      </c>
      <c r="Y20" s="226">
        <f t="shared" si="0"/>
        <v>0</v>
      </c>
      <c r="Z20" s="226">
        <f t="shared" si="0"/>
        <v>990.54</v>
      </c>
      <c r="AA20" s="226">
        <f t="shared" si="0"/>
        <v>0</v>
      </c>
      <c r="AB20" s="226">
        <f t="shared" si="0"/>
        <v>2.9</v>
      </c>
      <c r="AC20" s="226">
        <f t="shared" si="0"/>
        <v>151.3</v>
      </c>
      <c r="AD20" s="226">
        <f t="shared" si="0"/>
        <v>0</v>
      </c>
      <c r="AE20" s="226">
        <f t="shared" si="0"/>
        <v>168520.428</v>
      </c>
      <c r="AF20" s="226">
        <f t="shared" si="0"/>
        <v>56131.2087</v>
      </c>
      <c r="AG20" s="226">
        <f t="shared" si="0"/>
        <v>0</v>
      </c>
      <c r="AH20" s="226">
        <f t="shared" si="0"/>
        <v>73.28</v>
      </c>
      <c r="AI20" s="226">
        <f t="shared" si="0"/>
        <v>0</v>
      </c>
      <c r="AJ20" s="226">
        <f t="shared" si="0"/>
        <v>0</v>
      </c>
      <c r="AK20" s="226">
        <f t="shared" si="0"/>
        <v>132.6</v>
      </c>
      <c r="AL20" s="226">
        <f t="shared" si="0"/>
        <v>8164.364</v>
      </c>
      <c r="AM20" s="226">
        <f t="shared" si="0"/>
        <v>175.12</v>
      </c>
      <c r="AN20" s="226">
        <f t="shared" si="0"/>
        <v>422.418</v>
      </c>
      <c r="AO20" s="226">
        <f t="shared" si="0"/>
        <v>0</v>
      </c>
      <c r="AP20" s="226">
        <f t="shared" si="0"/>
        <v>0</v>
      </c>
      <c r="AQ20" s="226">
        <f t="shared" si="0"/>
        <v>0</v>
      </c>
      <c r="AR20" s="226">
        <f t="shared" si="0"/>
        <v>8536.884</v>
      </c>
      <c r="AS20" s="226">
        <f t="shared" si="0"/>
        <v>1937.682</v>
      </c>
      <c r="AT20" s="226">
        <f t="shared" si="0"/>
        <v>0</v>
      </c>
      <c r="AU20" s="226">
        <f t="shared" si="0"/>
        <v>88513.574</v>
      </c>
      <c r="AV20" s="226">
        <f t="shared" si="0"/>
        <v>3712.374</v>
      </c>
      <c r="AW20" s="226">
        <f t="shared" si="0"/>
        <v>0</v>
      </c>
      <c r="AX20" s="226">
        <f t="shared" si="0"/>
        <v>765.3</v>
      </c>
      <c r="AY20" s="226">
        <f t="shared" si="0"/>
        <v>0</v>
      </c>
      <c r="AZ20" s="226">
        <f t="shared" si="0"/>
        <v>50</v>
      </c>
      <c r="BA20" s="226">
        <f t="shared" si="0"/>
        <v>123</v>
      </c>
      <c r="BB20" s="226">
        <f t="shared" si="0"/>
        <v>0</v>
      </c>
      <c r="BC20" s="226">
        <f t="shared" si="0"/>
        <v>168737.8047</v>
      </c>
      <c r="BD20" s="226">
        <f t="shared" si="0"/>
        <v>337258.2327</v>
      </c>
      <c r="BE20" s="226">
        <f t="shared" si="0"/>
        <v>852.18</v>
      </c>
      <c r="BF20" s="226">
        <f t="shared" si="0"/>
        <v>2315.8325</v>
      </c>
      <c r="BG20" s="226">
        <f t="shared" si="0"/>
        <v>27.3575</v>
      </c>
      <c r="BH20" s="226">
        <f t="shared" si="0"/>
        <v>79.73</v>
      </c>
      <c r="BI20" s="226">
        <f t="shared" si="0"/>
        <v>2525.7</v>
      </c>
      <c r="BJ20" s="226">
        <f t="shared" si="0"/>
        <v>645.5</v>
      </c>
      <c r="BK20" s="226">
        <f t="shared" si="0"/>
        <v>1119.9439</v>
      </c>
      <c r="BL20" s="226">
        <f t="shared" si="0"/>
        <v>0</v>
      </c>
      <c r="BM20" s="226">
        <f t="shared" si="0"/>
        <v>0</v>
      </c>
      <c r="BN20" s="226">
        <f t="shared" si="0"/>
        <v>177.4</v>
      </c>
      <c r="BO20" s="226">
        <f t="shared" si="0"/>
        <v>174978.451797</v>
      </c>
      <c r="BP20" s="226">
        <f t="shared" si="0"/>
        <v>0</v>
      </c>
      <c r="BQ20" s="226">
        <f t="shared" si="0"/>
        <v>163256.602429</v>
      </c>
      <c r="BR20" s="226">
        <f t="shared" si="0"/>
        <v>0</v>
      </c>
      <c r="BS20" s="226"/>
      <c r="BT20" s="226">
        <f>SUM(BT6:BT19)</f>
        <v>194305.998674</v>
      </c>
      <c r="BU20" s="226">
        <f>SUM(BU6:BU19)</f>
        <v>0</v>
      </c>
      <c r="BV20" s="226">
        <f>SUM(BV6:BV19)</f>
        <v>174889.683797</v>
      </c>
      <c r="BW20" s="226">
        <f>SUM(BW6:BW19)</f>
        <v>0</v>
      </c>
      <c r="BX20" s="226"/>
      <c r="BY20" s="226">
        <f>SUM(BY6:BY19)</f>
        <v>707430.736697</v>
      </c>
      <c r="BZ20" s="226">
        <f>SUM(BZ6:BZ19)</f>
        <v>0</v>
      </c>
      <c r="CA20" s="226"/>
      <c r="CB20" s="226">
        <f>SUM(CB6:CB19)</f>
        <v>18019.48</v>
      </c>
      <c r="CC20" s="226">
        <f>SUM(CC6:CC19)</f>
        <v>19786.95</v>
      </c>
      <c r="CD20" s="226">
        <f>SUM(CD6:CD19)</f>
        <v>37806.43</v>
      </c>
      <c r="CE20" s="226">
        <f>SUM(CE6:CE19)</f>
        <v>46</v>
      </c>
      <c r="CF20" s="226">
        <f>SUM(CF6:CF19)</f>
        <v>8771.9974</v>
      </c>
      <c r="CG20" s="221"/>
    </row>
    <row r="21" s="222" customFormat="1" ht="81.95" customHeight="1" spans="1:85">
      <c r="A21" s="214"/>
      <c r="B21" s="227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29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29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</row>
    <row r="22" s="112" customFormat="1" ht="71.25" customHeight="1"/>
    <row r="23" s="112" customFormat="1" ht="71.25" customHeight="1"/>
    <row r="24" s="112" customFormat="1" ht="71.25" customHeight="1"/>
    <row r="25" s="112" customFormat="1" ht="71.25" customHeight="1"/>
    <row r="26" s="112" customFormat="1" ht="71.25" customHeight="1"/>
    <row r="27" s="112" customFormat="1" ht="71.25" customHeight="1"/>
    <row r="28" s="112" customFormat="1" ht="71.25" customHeight="1"/>
    <row r="29" s="112" customFormat="1" ht="71.25" customHeight="1"/>
    <row r="30" s="112" customFormat="1" ht="71.25" customHeight="1"/>
    <row r="31" s="112" customFormat="1" ht="71.25" customHeight="1"/>
    <row r="32" s="112" customFormat="1" ht="71.25" customHeight="1"/>
    <row r="33" s="112" customFormat="1" ht="71.25" customHeight="1"/>
    <row r="34" s="112" customFormat="1" ht="71.25" customHeight="1"/>
    <row r="35" s="112" customFormat="1" ht="71.25" customHeight="1"/>
    <row r="36" s="112" customFormat="1" ht="71.25" customHeight="1"/>
    <row r="37" s="112" customFormat="1" ht="71.25" customHeight="1"/>
    <row r="38" s="112" customFormat="1" ht="71.25" customHeight="1"/>
    <row r="39" s="112" customFormat="1" ht="77.25" customHeight="1"/>
    <row r="40" s="112" customFormat="1" ht="77.25" customHeight="1"/>
    <row r="41" s="112" customFormat="1" ht="77.25" customHeight="1"/>
    <row r="42" s="5" customFormat="1" ht="32.25" customHeight="1" spans="2:2">
      <c r="B42" s="113"/>
    </row>
    <row r="43" s="32" customFormat="1" ht="25.5" spans="2:82">
      <c r="B43" s="31"/>
      <c r="BU43" s="42"/>
      <c r="BV43" s="42"/>
      <c r="BW43" s="42"/>
      <c r="BX43" s="42"/>
      <c r="BZ43" s="42"/>
      <c r="CA43" s="42"/>
      <c r="CB43" s="42"/>
      <c r="CC43" s="42"/>
      <c r="CD43" s="42"/>
    </row>
    <row r="44" s="5" customFormat="1" spans="2:2">
      <c r="B44" s="33"/>
    </row>
    <row r="45" s="5" customFormat="1" spans="2:2">
      <c r="B45" s="33"/>
    </row>
    <row r="46" s="5" customFormat="1" spans="2:2">
      <c r="B46" s="33"/>
    </row>
    <row r="47" s="5" customFormat="1" spans="2:2">
      <c r="B47" s="33"/>
    </row>
    <row r="48" s="5" customFormat="1" spans="2:2">
      <c r="B48" s="33"/>
    </row>
    <row r="49" s="5" customFormat="1" spans="2:2">
      <c r="B49" s="33"/>
    </row>
    <row r="50" s="5" customFormat="1" spans="2:2">
      <c r="B50" s="33"/>
    </row>
    <row r="51" s="5" customFormat="1" spans="2:2">
      <c r="B51" s="33"/>
    </row>
    <row r="52" s="5" customFormat="1" spans="2:2">
      <c r="B52" s="33"/>
    </row>
    <row r="53" s="5" customFormat="1" spans="2:2">
      <c r="B53" s="33"/>
    </row>
    <row r="54" s="5" customFormat="1" spans="2:2">
      <c r="B54" s="33"/>
    </row>
    <row r="55" s="5" customFormat="1" spans="2:2">
      <c r="B55" s="33"/>
    </row>
    <row r="56" s="5" customFormat="1" spans="2:2">
      <c r="B56" s="33"/>
    </row>
    <row r="57" s="5" customFormat="1" spans="2:2">
      <c r="B57" s="33"/>
    </row>
    <row r="58" s="5" customFormat="1" spans="2:2">
      <c r="B58" s="33"/>
    </row>
    <row r="59" s="5" customFormat="1" spans="2:2">
      <c r="B59" s="33"/>
    </row>
    <row r="60" s="5" customFormat="1" spans="2:2">
      <c r="B60" s="33"/>
    </row>
    <row r="61" s="5" customFormat="1" spans="2:2">
      <c r="B61" s="33"/>
    </row>
    <row r="62" s="5" customFormat="1" spans="2:2">
      <c r="B62" s="33"/>
    </row>
    <row r="63" s="5" customFormat="1" spans="2:2">
      <c r="B63" s="33"/>
    </row>
    <row r="64" s="5" customFormat="1" spans="2:2">
      <c r="B64" s="33"/>
    </row>
    <row r="65" s="5" customFormat="1" spans="2:2">
      <c r="B65" s="33"/>
    </row>
    <row r="66" s="5" customFormat="1" spans="2:2">
      <c r="B66" s="33"/>
    </row>
    <row r="67" s="5" customFormat="1" spans="2:2">
      <c r="B67" s="33"/>
    </row>
    <row r="68" s="5" customFormat="1" spans="2:2">
      <c r="B68" s="33"/>
    </row>
    <row r="69" s="5" customFormat="1" spans="2:2">
      <c r="B69" s="33"/>
    </row>
    <row r="70" s="5" customFormat="1" spans="2:2">
      <c r="B70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9"/>
  <sheetViews>
    <sheetView zoomScale="40" zoomScaleNormal="40" workbookViewId="0">
      <pane xSplit="2" ySplit="5" topLeftCell="C10" activePane="bottomRight" state="frozen"/>
      <selection/>
      <selection pane="topRight"/>
      <selection pane="bottomLeft"/>
      <selection pane="bottomRight" activeCell="CH1" sqref="CH$1:CQ$1048576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30.5" style="8" customWidth="1"/>
    <col min="4" max="4" width="33.625" style="8" customWidth="1"/>
    <col min="5" max="5" width="30.5" style="8" customWidth="1"/>
    <col min="6" max="6" width="25" style="8" customWidth="1"/>
    <col min="7" max="7" width="25.1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18" style="8" customWidth="1"/>
    <col min="25" max="25" width="23.5" style="8" customWidth="1"/>
    <col min="26" max="27" width="18.375" style="8" customWidth="1"/>
    <col min="28" max="30" width="23.875" style="8" customWidth="1"/>
    <col min="31" max="31" width="22.5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7" width="22.5" style="8" customWidth="1"/>
    <col min="48" max="48" width="22.125" style="8" customWidth="1"/>
    <col min="49" max="49" width="22.75" style="8" customWidth="1"/>
    <col min="50" max="50" width="17" style="8" customWidth="1"/>
    <col min="51" max="52" width="17.25" style="8" customWidth="1"/>
    <col min="53" max="54" width="23.25" style="8" customWidth="1"/>
    <col min="55" max="55" width="27" style="55" customWidth="1"/>
    <col min="56" max="56" width="30.5" style="8" customWidth="1"/>
    <col min="57" max="66" width="21.75" style="8" customWidth="1"/>
    <col min="67" max="67" width="26" style="8" customWidth="1"/>
    <col min="68" max="68" width="21.5" style="8" customWidth="1"/>
    <col min="69" max="69" width="26.875" style="8" customWidth="1"/>
    <col min="70" max="70" width="23.125" style="8" customWidth="1"/>
    <col min="71" max="71" width="12.5" style="8" customWidth="1"/>
    <col min="72" max="72" width="25.625" style="8" customWidth="1"/>
    <col min="73" max="73" width="21.875" style="8" customWidth="1"/>
    <col min="74" max="74" width="25" style="8" customWidth="1"/>
    <col min="75" max="75" width="22.75" style="8" customWidth="1"/>
    <col min="76" max="76" width="12.5" style="8" customWidth="1"/>
    <col min="77" max="77" width="27.375" style="8" customWidth="1"/>
    <col min="78" max="78" width="21.25" style="8" customWidth="1"/>
    <col min="79" max="79" width="12.5" style="8" customWidth="1"/>
    <col min="80" max="80" width="20.125" style="8" customWidth="1"/>
    <col min="81" max="81" width="21.25" style="8" customWidth="1"/>
    <col min="82" max="82" width="16.875" style="8" customWidth="1"/>
    <col min="83" max="83" width="14.25" style="8" customWidth="1"/>
    <col min="84" max="84" width="24.375" style="8" customWidth="1"/>
    <col min="85" max="85" width="88.125" style="8" customWidth="1"/>
    <col min="86" max="252" width="12.5" style="8" customWidth="1"/>
    <col min="253" max="253" width="10.25" style="8" customWidth="1"/>
    <col min="254" max="16384" width="10.25" style="8"/>
  </cols>
  <sheetData>
    <row r="1" s="5" customFormat="1" ht="77.25" customHeight="1" spans="1:85">
      <c r="A1" s="10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</row>
    <row r="2" s="173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5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</row>
    <row r="3" s="173" customFormat="1" ht="39" customHeight="1" spans="1:85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18</v>
      </c>
      <c r="CG3" s="72"/>
    </row>
    <row r="4" s="173" customFormat="1" ht="110.25" customHeight="1" spans="1:85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45</v>
      </c>
      <c r="BP4" s="20" t="s">
        <v>46</v>
      </c>
      <c r="BQ4" s="20" t="s">
        <v>47</v>
      </c>
      <c r="BR4" s="20" t="s">
        <v>48</v>
      </c>
      <c r="BS4" s="20" t="s">
        <v>49</v>
      </c>
      <c r="BT4" s="20" t="s">
        <v>45</v>
      </c>
      <c r="BU4" s="20" t="s">
        <v>46</v>
      </c>
      <c r="BV4" s="20" t="s">
        <v>47</v>
      </c>
      <c r="BW4" s="20" t="s">
        <v>48</v>
      </c>
      <c r="BX4" s="20" t="s">
        <v>49</v>
      </c>
      <c r="BY4" s="20" t="s">
        <v>50</v>
      </c>
      <c r="BZ4" s="20" t="s">
        <v>51</v>
      </c>
      <c r="CA4" s="20" t="s">
        <v>49</v>
      </c>
      <c r="CB4" s="66"/>
      <c r="CC4" s="66"/>
      <c r="CD4" s="66"/>
      <c r="CE4" s="19"/>
      <c r="CF4" s="19"/>
      <c r="CG4" s="72"/>
    </row>
    <row r="5" s="112" customFormat="1" ht="71.25" customHeight="1" spans="1:85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24"/>
      <c r="CF5" s="24"/>
      <c r="CG5" s="73"/>
    </row>
    <row r="6" s="204" customFormat="1" ht="71.25" customHeight="1" spans="1:85">
      <c r="A6" s="205">
        <v>15</v>
      </c>
      <c r="B6" s="206" t="s">
        <v>64</v>
      </c>
      <c r="C6" s="206">
        <v>2962.2</v>
      </c>
      <c r="D6" s="206">
        <v>163835.1263</v>
      </c>
      <c r="E6" s="206">
        <v>14389.312</v>
      </c>
      <c r="F6" s="206">
        <v>17129.94</v>
      </c>
      <c r="G6" s="207">
        <f>E6+F6</f>
        <v>31519.252</v>
      </c>
      <c r="H6" s="206"/>
      <c r="I6" s="207"/>
      <c r="J6" s="207"/>
      <c r="K6" s="207"/>
      <c r="L6" s="207"/>
      <c r="M6" s="207"/>
      <c r="N6" s="206">
        <v>2927.19</v>
      </c>
      <c r="O6" s="207"/>
      <c r="P6" s="206"/>
      <c r="Q6" s="207"/>
      <c r="R6" s="207"/>
      <c r="S6" s="217"/>
      <c r="T6" s="217"/>
      <c r="U6" s="217"/>
      <c r="V6" s="217"/>
      <c r="W6" s="206"/>
      <c r="X6" s="217"/>
      <c r="Y6" s="217"/>
      <c r="Z6" s="217"/>
      <c r="AA6" s="217"/>
      <c r="AB6" s="218"/>
      <c r="AC6" s="218"/>
      <c r="AD6" s="218"/>
      <c r="AE6" s="207">
        <f>SUM(H6:AD6)</f>
        <v>2927.19</v>
      </c>
      <c r="AF6" s="217"/>
      <c r="AG6" s="217"/>
      <c r="AH6" s="217"/>
      <c r="AI6" s="217"/>
      <c r="AJ6" s="217"/>
      <c r="AK6" s="217"/>
      <c r="AL6" s="217">
        <v>2906.196</v>
      </c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07">
        <f>SUM(AF6:BB6)</f>
        <v>2906.196</v>
      </c>
      <c r="BD6" s="207">
        <f t="shared" ref="BD6:BD18" si="0">BC6+AE6</f>
        <v>5833.386</v>
      </c>
      <c r="BE6" s="217"/>
      <c r="BF6" s="217"/>
      <c r="BG6" s="217"/>
      <c r="BH6" s="217"/>
      <c r="BI6" s="207"/>
      <c r="BJ6" s="217"/>
      <c r="BK6" s="217"/>
      <c r="BL6" s="217"/>
      <c r="BM6" s="217"/>
      <c r="BN6" s="217"/>
      <c r="BO6" s="217">
        <v>7696.4445</v>
      </c>
      <c r="BP6" s="217"/>
      <c r="BQ6" s="217">
        <v>7267.62</v>
      </c>
      <c r="BR6" s="217"/>
      <c r="BS6" s="217" t="s">
        <v>56</v>
      </c>
      <c r="BT6" s="217">
        <v>8834.15</v>
      </c>
      <c r="BU6" s="217"/>
      <c r="BV6" s="217">
        <v>5689.31</v>
      </c>
      <c r="BW6" s="217"/>
      <c r="BX6" s="217" t="s">
        <v>56</v>
      </c>
      <c r="BY6" s="207">
        <f t="shared" ref="BY6:BZ18" si="1">BO6+BQ6+BT6+BV6</f>
        <v>29487.5245</v>
      </c>
      <c r="BZ6" s="207">
        <f t="shared" si="1"/>
        <v>0</v>
      </c>
      <c r="CA6" s="217" t="s">
        <v>56</v>
      </c>
      <c r="CB6" s="207"/>
      <c r="CC6" s="217"/>
      <c r="CD6" s="207">
        <f t="shared" ref="CD6:CD18" si="2">CB6+CC6</f>
        <v>0</v>
      </c>
      <c r="CE6" s="217">
        <v>2</v>
      </c>
      <c r="CF6" s="217">
        <v>866.4</v>
      </c>
      <c r="CG6" s="220"/>
    </row>
    <row r="7" s="204" customFormat="1" ht="71.25" customHeight="1" spans="1:85">
      <c r="A7" s="205">
        <v>16</v>
      </c>
      <c r="B7" s="206" t="s">
        <v>65</v>
      </c>
      <c r="C7" s="206">
        <v>1013.9285</v>
      </c>
      <c r="D7" s="206">
        <v>59353</v>
      </c>
      <c r="E7" s="206">
        <v>5885.677</v>
      </c>
      <c r="F7" s="206">
        <v>5659.9283</v>
      </c>
      <c r="G7" s="207">
        <f t="shared" ref="G7:G18" si="3">E7+F7</f>
        <v>11545.6053</v>
      </c>
      <c r="H7" s="206"/>
      <c r="I7" s="207"/>
      <c r="J7" s="207"/>
      <c r="K7" s="207"/>
      <c r="L7" s="207"/>
      <c r="M7" s="207"/>
      <c r="N7" s="206">
        <v>1006.1332</v>
      </c>
      <c r="O7" s="207"/>
      <c r="P7" s="206"/>
      <c r="Q7" s="207"/>
      <c r="R7" s="207"/>
      <c r="S7" s="217"/>
      <c r="T7" s="217"/>
      <c r="U7" s="217"/>
      <c r="V7" s="217"/>
      <c r="W7" s="206"/>
      <c r="X7" s="217"/>
      <c r="Y7" s="217"/>
      <c r="Z7" s="217"/>
      <c r="AA7" s="217"/>
      <c r="AB7" s="218"/>
      <c r="AC7" s="218"/>
      <c r="AD7" s="218"/>
      <c r="AE7" s="207">
        <f t="shared" ref="AE7:AE18" si="4">SUM(H7:AD7)</f>
        <v>1006.1332</v>
      </c>
      <c r="AF7" s="217"/>
      <c r="AG7" s="217"/>
      <c r="AH7" s="217"/>
      <c r="AI7" s="217"/>
      <c r="AJ7" s="217"/>
      <c r="AK7" s="217"/>
      <c r="AL7" s="217">
        <v>1009.6805</v>
      </c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07">
        <f t="shared" ref="BC7:BC18" si="5">SUM(AF7:BB7)</f>
        <v>1009.6805</v>
      </c>
      <c r="BD7" s="207">
        <f t="shared" si="0"/>
        <v>2015.8137</v>
      </c>
      <c r="BE7" s="217"/>
      <c r="BF7" s="217"/>
      <c r="BG7" s="217"/>
      <c r="BH7" s="217"/>
      <c r="BI7" s="207"/>
      <c r="BJ7" s="217"/>
      <c r="BK7" s="217"/>
      <c r="BL7" s="217"/>
      <c r="BM7" s="217"/>
      <c r="BN7" s="217"/>
      <c r="BO7" s="217">
        <v>2950.2038</v>
      </c>
      <c r="BP7" s="217"/>
      <c r="BQ7" s="217">
        <v>2428.0978</v>
      </c>
      <c r="BR7" s="217"/>
      <c r="BS7" s="217" t="s">
        <v>56</v>
      </c>
      <c r="BT7" s="217">
        <v>2620.0505</v>
      </c>
      <c r="BU7" s="217"/>
      <c r="BV7" s="217">
        <v>1913.7871</v>
      </c>
      <c r="BW7" s="217"/>
      <c r="BX7" s="217" t="s">
        <v>56</v>
      </c>
      <c r="BY7" s="207">
        <f t="shared" si="1"/>
        <v>9912.1392</v>
      </c>
      <c r="BZ7" s="207">
        <f t="shared" si="1"/>
        <v>0</v>
      </c>
      <c r="CA7" s="217" t="s">
        <v>56</v>
      </c>
      <c r="CB7" s="207"/>
      <c r="CC7" s="217"/>
      <c r="CD7" s="207">
        <f t="shared" si="2"/>
        <v>0</v>
      </c>
      <c r="CE7" s="217">
        <v>1</v>
      </c>
      <c r="CF7" s="217">
        <v>433.2</v>
      </c>
      <c r="CG7" s="220"/>
    </row>
    <row r="8" s="204" customFormat="1" ht="71.25" customHeight="1" spans="1:85">
      <c r="A8" s="205">
        <v>17</v>
      </c>
      <c r="B8" s="206" t="s">
        <v>66</v>
      </c>
      <c r="C8" s="206">
        <v>1514.5338</v>
      </c>
      <c r="D8" s="206">
        <v>88833.1569</v>
      </c>
      <c r="E8" s="206">
        <v>8192.4755</v>
      </c>
      <c r="F8" s="206">
        <v>8853.04</v>
      </c>
      <c r="G8" s="207">
        <f t="shared" si="3"/>
        <v>17045.5155</v>
      </c>
      <c r="H8" s="206"/>
      <c r="I8" s="207"/>
      <c r="J8" s="207"/>
      <c r="K8" s="207"/>
      <c r="L8" s="207"/>
      <c r="M8" s="207"/>
      <c r="N8" s="206">
        <v>1494.1297</v>
      </c>
      <c r="O8" s="207"/>
      <c r="P8" s="206"/>
      <c r="Q8" s="207"/>
      <c r="R8" s="207"/>
      <c r="S8" s="217"/>
      <c r="T8" s="217"/>
      <c r="U8" s="217"/>
      <c r="V8" s="217"/>
      <c r="W8" s="206"/>
      <c r="X8" s="217"/>
      <c r="Y8" s="217"/>
      <c r="Z8" s="217"/>
      <c r="AA8" s="217"/>
      <c r="AB8" s="218"/>
      <c r="AC8" s="218"/>
      <c r="AD8" s="218"/>
      <c r="AE8" s="207">
        <f t="shared" si="4"/>
        <v>1494.1297</v>
      </c>
      <c r="AF8" s="217"/>
      <c r="AG8" s="217"/>
      <c r="AH8" s="217"/>
      <c r="AI8" s="217"/>
      <c r="AJ8" s="217"/>
      <c r="AK8" s="217"/>
      <c r="AL8" s="217">
        <v>1482.139</v>
      </c>
      <c r="AM8" s="217"/>
      <c r="AN8" s="217"/>
      <c r="AO8" s="217"/>
      <c r="AP8" s="217"/>
      <c r="AQ8" s="217"/>
      <c r="AR8" s="217"/>
      <c r="AS8" s="217"/>
      <c r="AT8" s="217"/>
      <c r="AU8" s="217">
        <v>42.9719</v>
      </c>
      <c r="AV8" s="217"/>
      <c r="AW8" s="217"/>
      <c r="AX8" s="217"/>
      <c r="AY8" s="217"/>
      <c r="AZ8" s="217"/>
      <c r="BA8" s="217"/>
      <c r="BB8" s="217"/>
      <c r="BC8" s="207">
        <f t="shared" si="5"/>
        <v>1525.1109</v>
      </c>
      <c r="BD8" s="207">
        <f t="shared" si="0"/>
        <v>3019.2406</v>
      </c>
      <c r="BE8" s="217"/>
      <c r="BF8" s="217"/>
      <c r="BG8" s="217"/>
      <c r="BH8" s="217"/>
      <c r="BI8" s="207">
        <v>326.5</v>
      </c>
      <c r="BJ8" s="217"/>
      <c r="BK8" s="217"/>
      <c r="BL8" s="217"/>
      <c r="BM8" s="217"/>
      <c r="BN8" s="217">
        <v>368.6</v>
      </c>
      <c r="BO8" s="217">
        <v>3825.5484</v>
      </c>
      <c r="BP8" s="217"/>
      <c r="BQ8" s="217">
        <v>3074.8494</v>
      </c>
      <c r="BR8" s="217"/>
      <c r="BS8" s="217" t="s">
        <v>56</v>
      </c>
      <c r="BT8" s="217">
        <v>4208.03</v>
      </c>
      <c r="BU8" s="217"/>
      <c r="BV8" s="217">
        <v>3557.4849</v>
      </c>
      <c r="BW8" s="217"/>
      <c r="BX8" s="217" t="s">
        <v>56</v>
      </c>
      <c r="BY8" s="207">
        <f t="shared" si="1"/>
        <v>14665.9127</v>
      </c>
      <c r="BZ8" s="207">
        <f t="shared" si="1"/>
        <v>0</v>
      </c>
      <c r="CA8" s="217" t="s">
        <v>56</v>
      </c>
      <c r="CB8" s="207"/>
      <c r="CC8" s="217"/>
      <c r="CD8" s="207">
        <f t="shared" si="2"/>
        <v>0</v>
      </c>
      <c r="CE8" s="217">
        <v>2</v>
      </c>
      <c r="CF8" s="217">
        <v>866.4</v>
      </c>
      <c r="CG8" s="220"/>
    </row>
    <row r="9" s="204" customFormat="1" ht="71.25" customHeight="1" spans="1:85">
      <c r="A9" s="205">
        <v>18</v>
      </c>
      <c r="B9" s="206" t="s">
        <v>67</v>
      </c>
      <c r="C9" s="206">
        <v>1838.0314</v>
      </c>
      <c r="D9" s="206">
        <v>102438.35</v>
      </c>
      <c r="E9" s="206">
        <v>9504.7611</v>
      </c>
      <c r="F9" s="206">
        <v>11134.7245</v>
      </c>
      <c r="G9" s="207">
        <f t="shared" si="3"/>
        <v>20639.4856</v>
      </c>
      <c r="H9" s="206"/>
      <c r="I9" s="207"/>
      <c r="J9" s="207"/>
      <c r="K9" s="207"/>
      <c r="L9" s="207"/>
      <c r="M9" s="207"/>
      <c r="N9" s="206">
        <v>1807.8129</v>
      </c>
      <c r="O9" s="207"/>
      <c r="P9" s="206"/>
      <c r="Q9" s="207"/>
      <c r="R9" s="207"/>
      <c r="S9" s="217"/>
      <c r="T9" s="217"/>
      <c r="U9" s="217"/>
      <c r="V9" s="217"/>
      <c r="W9" s="206"/>
      <c r="X9" s="217"/>
      <c r="Y9" s="217"/>
      <c r="Z9" s="217"/>
      <c r="AA9" s="217"/>
      <c r="AB9" s="218"/>
      <c r="AC9" s="218"/>
      <c r="AD9" s="218"/>
      <c r="AE9" s="207">
        <f t="shared" si="4"/>
        <v>1807.8129</v>
      </c>
      <c r="AF9" s="217"/>
      <c r="AG9" s="217"/>
      <c r="AH9" s="217"/>
      <c r="AI9" s="217"/>
      <c r="AJ9" s="217"/>
      <c r="AK9" s="217"/>
      <c r="AL9" s="217">
        <v>1840.378</v>
      </c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07">
        <f t="shared" si="5"/>
        <v>1840.378</v>
      </c>
      <c r="BD9" s="207">
        <f t="shared" si="0"/>
        <v>3648.1909</v>
      </c>
      <c r="BE9" s="217"/>
      <c r="BF9" s="217"/>
      <c r="BG9" s="217"/>
      <c r="BH9" s="217"/>
      <c r="BI9" s="207"/>
      <c r="BJ9" s="217"/>
      <c r="BK9" s="217"/>
      <c r="BL9" s="217"/>
      <c r="BM9" s="217"/>
      <c r="BN9" s="217"/>
      <c r="BO9" s="217">
        <v>5902.1056</v>
      </c>
      <c r="BP9" s="217"/>
      <c r="BQ9" s="217">
        <v>3916.7661</v>
      </c>
      <c r="BR9" s="217"/>
      <c r="BS9" s="217" t="s">
        <v>56</v>
      </c>
      <c r="BT9" s="217">
        <v>5839.3094</v>
      </c>
      <c r="BU9" s="217"/>
      <c r="BV9" s="217">
        <v>4614.697</v>
      </c>
      <c r="BW9" s="217"/>
      <c r="BX9" s="217" t="s">
        <v>56</v>
      </c>
      <c r="BY9" s="207">
        <f t="shared" si="1"/>
        <v>20272.8781</v>
      </c>
      <c r="BZ9" s="207">
        <f t="shared" si="1"/>
        <v>0</v>
      </c>
      <c r="CA9" s="217" t="s">
        <v>56</v>
      </c>
      <c r="CB9" s="207"/>
      <c r="CC9" s="217"/>
      <c r="CD9" s="207">
        <f t="shared" si="2"/>
        <v>0</v>
      </c>
      <c r="CE9" s="217"/>
      <c r="CF9" s="217"/>
      <c r="CG9" s="220"/>
    </row>
    <row r="10" s="204" customFormat="1" ht="71.25" customHeight="1" spans="1:85">
      <c r="A10" s="205">
        <v>19</v>
      </c>
      <c r="B10" s="206" t="s">
        <v>68</v>
      </c>
      <c r="C10" s="206">
        <v>2301.1866</v>
      </c>
      <c r="D10" s="206">
        <v>129257.8287</v>
      </c>
      <c r="E10" s="206">
        <v>13385.2958</v>
      </c>
      <c r="F10" s="206">
        <v>14007.83</v>
      </c>
      <c r="G10" s="207">
        <f t="shared" si="3"/>
        <v>27393.1258</v>
      </c>
      <c r="H10" s="206"/>
      <c r="I10" s="207"/>
      <c r="J10" s="207"/>
      <c r="K10" s="207"/>
      <c r="L10" s="207"/>
      <c r="M10" s="207"/>
      <c r="N10" s="206">
        <v>2266.2404</v>
      </c>
      <c r="O10" s="207"/>
      <c r="P10" s="206"/>
      <c r="Q10" s="207"/>
      <c r="R10" s="207"/>
      <c r="S10" s="217"/>
      <c r="T10" s="217"/>
      <c r="U10" s="217"/>
      <c r="V10" s="217"/>
      <c r="W10" s="206"/>
      <c r="X10" s="217"/>
      <c r="Y10" s="217"/>
      <c r="Z10" s="217"/>
      <c r="AA10" s="217"/>
      <c r="AB10" s="218"/>
      <c r="AC10" s="218"/>
      <c r="AD10" s="218"/>
      <c r="AE10" s="207">
        <f t="shared" si="4"/>
        <v>2266.2404</v>
      </c>
      <c r="AF10" s="217"/>
      <c r="AG10" s="217"/>
      <c r="AH10" s="217"/>
      <c r="AI10" s="217"/>
      <c r="AJ10" s="217"/>
      <c r="AK10" s="217"/>
      <c r="AL10" s="217">
        <v>2259.6</v>
      </c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07">
        <f t="shared" si="5"/>
        <v>2259.6</v>
      </c>
      <c r="BD10" s="207">
        <f t="shared" si="0"/>
        <v>4525.8404</v>
      </c>
      <c r="BE10" s="217"/>
      <c r="BF10" s="217"/>
      <c r="BG10" s="217"/>
      <c r="BH10" s="217"/>
      <c r="BI10" s="207">
        <v>1390.3</v>
      </c>
      <c r="BJ10" s="217"/>
      <c r="BK10" s="217"/>
      <c r="BL10" s="217"/>
      <c r="BM10" s="217"/>
      <c r="BN10" s="217"/>
      <c r="BO10" s="217">
        <v>5095.02</v>
      </c>
      <c r="BP10" s="217"/>
      <c r="BQ10" s="217">
        <v>4234.2992</v>
      </c>
      <c r="BR10" s="217"/>
      <c r="BS10" s="217" t="s">
        <v>56</v>
      </c>
      <c r="BT10" s="217">
        <v>6066.3592</v>
      </c>
      <c r="BU10" s="217"/>
      <c r="BV10" s="217">
        <v>4723.6906</v>
      </c>
      <c r="BW10" s="217"/>
      <c r="BX10" s="217" t="s">
        <v>56</v>
      </c>
      <c r="BY10" s="207">
        <f t="shared" si="1"/>
        <v>20119.369</v>
      </c>
      <c r="BZ10" s="207">
        <f t="shared" si="1"/>
        <v>0</v>
      </c>
      <c r="CA10" s="217" t="s">
        <v>56</v>
      </c>
      <c r="CB10" s="207"/>
      <c r="CC10" s="217"/>
      <c r="CD10" s="207">
        <f t="shared" si="2"/>
        <v>0</v>
      </c>
      <c r="CE10" s="217">
        <v>3</v>
      </c>
      <c r="CF10" s="217">
        <v>1299.6</v>
      </c>
      <c r="CG10" s="220"/>
    </row>
    <row r="11" s="204" customFormat="1" ht="69" customHeight="1" spans="1:85">
      <c r="A11" s="205">
        <v>20</v>
      </c>
      <c r="B11" s="206" t="s">
        <v>69</v>
      </c>
      <c r="C11" s="206">
        <v>3153.7332</v>
      </c>
      <c r="D11" s="206">
        <v>179185.1791</v>
      </c>
      <c r="E11" s="206">
        <v>17631.5499</v>
      </c>
      <c r="F11" s="206">
        <v>14832.72</v>
      </c>
      <c r="G11" s="207">
        <f t="shared" si="3"/>
        <v>32464.2699</v>
      </c>
      <c r="H11" s="206">
        <v>37.9339</v>
      </c>
      <c r="I11" s="207"/>
      <c r="J11" s="207"/>
      <c r="K11" s="207"/>
      <c r="L11" s="207"/>
      <c r="M11" s="207"/>
      <c r="N11" s="206">
        <v>3059.8</v>
      </c>
      <c r="O11" s="207"/>
      <c r="P11" s="206"/>
      <c r="Q11" s="207"/>
      <c r="R11" s="207"/>
      <c r="S11" s="217"/>
      <c r="T11" s="217"/>
      <c r="U11" s="217"/>
      <c r="V11" s="217"/>
      <c r="W11" s="206"/>
      <c r="X11" s="217"/>
      <c r="Y11" s="217"/>
      <c r="Z11" s="217"/>
      <c r="AA11" s="217"/>
      <c r="AB11" s="218"/>
      <c r="AC11" s="218"/>
      <c r="AD11" s="218"/>
      <c r="AE11" s="207">
        <f t="shared" si="4"/>
        <v>3097.7339</v>
      </c>
      <c r="AF11" s="217">
        <v>42.6881</v>
      </c>
      <c r="AG11" s="217"/>
      <c r="AH11" s="217"/>
      <c r="AI11" s="217"/>
      <c r="AJ11" s="217"/>
      <c r="AK11" s="217"/>
      <c r="AL11" s="218">
        <v>3090.079</v>
      </c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07">
        <f t="shared" si="5"/>
        <v>3132.7671</v>
      </c>
      <c r="BD11" s="207">
        <f t="shared" si="0"/>
        <v>6230.501</v>
      </c>
      <c r="BE11" s="217"/>
      <c r="BF11" s="217"/>
      <c r="BG11" s="217"/>
      <c r="BH11" s="217"/>
      <c r="BI11" s="207">
        <v>2145.6</v>
      </c>
      <c r="BJ11" s="217"/>
      <c r="BK11" s="217"/>
      <c r="BL11" s="217"/>
      <c r="BM11" s="217"/>
      <c r="BN11" s="217">
        <v>1188.5</v>
      </c>
      <c r="BO11" s="217">
        <v>9910.0619</v>
      </c>
      <c r="BP11" s="217"/>
      <c r="BQ11" s="217">
        <v>6693.7059</v>
      </c>
      <c r="BR11" s="217"/>
      <c r="BS11" s="217" t="s">
        <v>56</v>
      </c>
      <c r="BT11" s="217">
        <v>6836.021</v>
      </c>
      <c r="BU11" s="217"/>
      <c r="BV11" s="217">
        <v>8426.543</v>
      </c>
      <c r="BW11" s="217"/>
      <c r="BX11" s="217" t="s">
        <v>56</v>
      </c>
      <c r="BY11" s="207">
        <f t="shared" si="1"/>
        <v>31866.3318</v>
      </c>
      <c r="BZ11" s="207">
        <f t="shared" si="1"/>
        <v>0</v>
      </c>
      <c r="CA11" s="217" t="s">
        <v>56</v>
      </c>
      <c r="CB11" s="207"/>
      <c r="CC11" s="217"/>
      <c r="CD11" s="207">
        <f t="shared" si="2"/>
        <v>0</v>
      </c>
      <c r="CE11" s="217">
        <v>3</v>
      </c>
      <c r="CF11" s="217">
        <v>1299.6</v>
      </c>
      <c r="CG11" s="220"/>
    </row>
    <row r="12" s="204" customFormat="1" ht="71.25" customHeight="1" spans="1:85">
      <c r="A12" s="205">
        <v>21</v>
      </c>
      <c r="B12" s="208" t="s">
        <v>70</v>
      </c>
      <c r="C12" s="209">
        <v>2071.46</v>
      </c>
      <c r="D12" s="209">
        <v>118669.43</v>
      </c>
      <c r="E12" s="209">
        <v>12904.09</v>
      </c>
      <c r="F12" s="209">
        <v>16035.47</v>
      </c>
      <c r="G12" s="207">
        <f t="shared" si="3"/>
        <v>28939.56</v>
      </c>
      <c r="H12" s="210">
        <v>251.6</v>
      </c>
      <c r="I12" s="207"/>
      <c r="J12" s="210"/>
      <c r="K12" s="207"/>
      <c r="L12" s="207"/>
      <c r="M12" s="207"/>
      <c r="N12" s="210">
        <v>1856.62</v>
      </c>
      <c r="O12" s="207"/>
      <c r="P12" s="210">
        <v>34.5</v>
      </c>
      <c r="Q12" s="207"/>
      <c r="R12" s="207"/>
      <c r="S12" s="207"/>
      <c r="T12" s="207"/>
      <c r="U12" s="207"/>
      <c r="V12" s="207"/>
      <c r="W12" s="207"/>
      <c r="X12" s="207"/>
      <c r="Y12" s="207"/>
      <c r="Z12" s="217"/>
      <c r="AA12" s="217"/>
      <c r="AB12" s="217"/>
      <c r="AC12" s="217"/>
      <c r="AD12" s="217"/>
      <c r="AE12" s="207">
        <f t="shared" si="4"/>
        <v>2142.72</v>
      </c>
      <c r="AF12" s="217">
        <v>271.3</v>
      </c>
      <c r="AG12" s="217"/>
      <c r="AH12" s="217"/>
      <c r="AI12" s="217"/>
      <c r="AJ12" s="217"/>
      <c r="AK12" s="217"/>
      <c r="AL12" s="217">
        <v>1856.62</v>
      </c>
      <c r="AM12" s="217"/>
      <c r="AN12" s="217">
        <v>36.3</v>
      </c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07">
        <f t="shared" si="5"/>
        <v>2164.22</v>
      </c>
      <c r="BD12" s="207">
        <f t="shared" si="0"/>
        <v>4306.94</v>
      </c>
      <c r="BE12" s="217"/>
      <c r="BF12" s="217"/>
      <c r="BG12" s="217">
        <v>1894.9</v>
      </c>
      <c r="BH12" s="217">
        <v>5647.03</v>
      </c>
      <c r="BI12" s="217"/>
      <c r="BJ12" s="217"/>
      <c r="BK12" s="217"/>
      <c r="BL12" s="217">
        <v>1943.8</v>
      </c>
      <c r="BM12" s="217">
        <v>5793</v>
      </c>
      <c r="BN12" s="217"/>
      <c r="BO12" s="207"/>
      <c r="BP12" s="207"/>
      <c r="BQ12" s="207">
        <v>2818.62</v>
      </c>
      <c r="BR12" s="207"/>
      <c r="BS12" s="207" t="s">
        <v>56</v>
      </c>
      <c r="BT12" s="217"/>
      <c r="BU12" s="217"/>
      <c r="BV12" s="217">
        <v>3349.32</v>
      </c>
      <c r="BW12" s="217"/>
      <c r="BX12" s="217" t="s">
        <v>56</v>
      </c>
      <c r="BY12" s="207">
        <f t="shared" si="1"/>
        <v>6167.94</v>
      </c>
      <c r="BZ12" s="207">
        <f t="shared" si="1"/>
        <v>0</v>
      </c>
      <c r="CA12" s="217" t="s">
        <v>56</v>
      </c>
      <c r="CB12" s="217"/>
      <c r="CC12" s="217"/>
      <c r="CD12" s="207">
        <f t="shared" si="2"/>
        <v>0</v>
      </c>
      <c r="CE12" s="217"/>
      <c r="CF12" s="217"/>
      <c r="CG12" s="220"/>
    </row>
    <row r="13" s="204" customFormat="1" ht="71.25" customHeight="1" spans="1:85">
      <c r="A13" s="205">
        <v>22</v>
      </c>
      <c r="B13" s="208" t="s">
        <v>71</v>
      </c>
      <c r="C13" s="209">
        <v>2644.03</v>
      </c>
      <c r="D13" s="209">
        <v>144779.11</v>
      </c>
      <c r="E13" s="209">
        <v>16420.14</v>
      </c>
      <c r="F13" s="209">
        <v>16099.87</v>
      </c>
      <c r="G13" s="207">
        <f t="shared" si="3"/>
        <v>32520.01</v>
      </c>
      <c r="H13" s="210">
        <v>522.53</v>
      </c>
      <c r="I13" s="207"/>
      <c r="J13" s="210"/>
      <c r="K13" s="207"/>
      <c r="L13" s="207"/>
      <c r="M13" s="207"/>
      <c r="N13" s="210">
        <v>2311.02</v>
      </c>
      <c r="O13" s="207"/>
      <c r="P13" s="210">
        <v>28.4</v>
      </c>
      <c r="Q13" s="207"/>
      <c r="R13" s="207"/>
      <c r="S13" s="207"/>
      <c r="T13" s="207"/>
      <c r="U13" s="207"/>
      <c r="V13" s="207"/>
      <c r="W13" s="207"/>
      <c r="X13" s="207"/>
      <c r="Y13" s="207"/>
      <c r="Z13" s="217"/>
      <c r="AA13" s="217"/>
      <c r="AB13" s="217"/>
      <c r="AC13" s="217"/>
      <c r="AD13" s="217"/>
      <c r="AE13" s="207">
        <f t="shared" si="4"/>
        <v>2861.95</v>
      </c>
      <c r="AF13" s="217">
        <v>355.72</v>
      </c>
      <c r="AG13" s="217"/>
      <c r="AH13" s="217"/>
      <c r="AI13" s="217"/>
      <c r="AJ13" s="217"/>
      <c r="AK13" s="217"/>
      <c r="AL13" s="217">
        <v>2425.35</v>
      </c>
      <c r="AM13" s="217"/>
      <c r="AN13" s="217">
        <v>31.34</v>
      </c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07">
        <f t="shared" si="5"/>
        <v>2812.41</v>
      </c>
      <c r="BD13" s="207">
        <f t="shared" si="0"/>
        <v>5674.36</v>
      </c>
      <c r="BE13" s="217"/>
      <c r="BF13" s="217"/>
      <c r="BG13" s="217">
        <v>1790.5</v>
      </c>
      <c r="BH13" s="217">
        <v>5405.12</v>
      </c>
      <c r="BI13" s="217"/>
      <c r="BJ13" s="217"/>
      <c r="BK13" s="217"/>
      <c r="BL13" s="217">
        <v>2546.4</v>
      </c>
      <c r="BM13" s="217">
        <v>7586.97</v>
      </c>
      <c r="BN13" s="217"/>
      <c r="BO13" s="207">
        <v>8378.47</v>
      </c>
      <c r="BP13" s="207"/>
      <c r="BQ13" s="207">
        <v>4264.06</v>
      </c>
      <c r="BR13" s="207"/>
      <c r="BS13" s="207" t="s">
        <v>56</v>
      </c>
      <c r="BT13" s="217"/>
      <c r="BU13" s="217"/>
      <c r="BV13" s="217">
        <v>4138.37</v>
      </c>
      <c r="BW13" s="217"/>
      <c r="BX13" s="217" t="s">
        <v>56</v>
      </c>
      <c r="BY13" s="207">
        <f t="shared" si="1"/>
        <v>16780.9</v>
      </c>
      <c r="BZ13" s="207">
        <f t="shared" si="1"/>
        <v>0</v>
      </c>
      <c r="CA13" s="217" t="s">
        <v>56</v>
      </c>
      <c r="CB13" s="217"/>
      <c r="CC13" s="217"/>
      <c r="CD13" s="207">
        <f t="shared" si="2"/>
        <v>0</v>
      </c>
      <c r="CE13" s="217"/>
      <c r="CF13" s="217"/>
      <c r="CG13" s="220"/>
    </row>
    <row r="14" s="204" customFormat="1" ht="71.25" customHeight="1" spans="1:85">
      <c r="A14" s="205">
        <v>23</v>
      </c>
      <c r="B14" s="208" t="s">
        <v>72</v>
      </c>
      <c r="C14" s="209">
        <v>2333.25</v>
      </c>
      <c r="D14" s="209">
        <v>128580.37</v>
      </c>
      <c r="E14" s="209">
        <v>14716.41</v>
      </c>
      <c r="F14" s="209">
        <v>14252.87</v>
      </c>
      <c r="G14" s="207">
        <f t="shared" si="3"/>
        <v>28969.28</v>
      </c>
      <c r="H14" s="210">
        <v>441.7</v>
      </c>
      <c r="I14" s="207"/>
      <c r="J14" s="210"/>
      <c r="K14" s="207"/>
      <c r="L14" s="207"/>
      <c r="M14" s="207"/>
      <c r="N14" s="210">
        <v>2042.55</v>
      </c>
      <c r="O14" s="207"/>
      <c r="P14" s="210">
        <v>42.47</v>
      </c>
      <c r="Q14" s="207"/>
      <c r="R14" s="207"/>
      <c r="S14" s="207"/>
      <c r="T14" s="207"/>
      <c r="U14" s="207"/>
      <c r="V14" s="207"/>
      <c r="W14" s="207"/>
      <c r="X14" s="207"/>
      <c r="Y14" s="207"/>
      <c r="Z14" s="217"/>
      <c r="AA14" s="217"/>
      <c r="AB14" s="217"/>
      <c r="AC14" s="217"/>
      <c r="AD14" s="217"/>
      <c r="AE14" s="207">
        <f t="shared" si="4"/>
        <v>2526.72</v>
      </c>
      <c r="AF14" s="217">
        <v>349.53</v>
      </c>
      <c r="AG14" s="217"/>
      <c r="AH14" s="217"/>
      <c r="AI14" s="217"/>
      <c r="AJ14" s="217"/>
      <c r="AK14" s="217"/>
      <c r="AL14" s="217">
        <v>2105.49</v>
      </c>
      <c r="AM14" s="217"/>
      <c r="AN14" s="217">
        <v>43.33</v>
      </c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07">
        <f t="shared" si="5"/>
        <v>2498.35</v>
      </c>
      <c r="BD14" s="207">
        <f t="shared" si="0"/>
        <v>5025.07</v>
      </c>
      <c r="BE14" s="217"/>
      <c r="BF14" s="217"/>
      <c r="BG14" s="217">
        <v>2208.66</v>
      </c>
      <c r="BH14" s="217">
        <v>6628.21</v>
      </c>
      <c r="BI14" s="217"/>
      <c r="BJ14" s="217"/>
      <c r="BK14" s="217"/>
      <c r="BL14" s="217">
        <v>2182.08</v>
      </c>
      <c r="BM14" s="217">
        <v>6484.72</v>
      </c>
      <c r="BN14" s="217"/>
      <c r="BO14" s="207">
        <v>67.75</v>
      </c>
      <c r="BP14" s="207"/>
      <c r="BQ14" s="207">
        <v>3783.58</v>
      </c>
      <c r="BR14" s="207"/>
      <c r="BS14" s="207" t="s">
        <v>56</v>
      </c>
      <c r="BT14" s="217"/>
      <c r="BU14" s="217"/>
      <c r="BV14" s="217">
        <v>3721.08</v>
      </c>
      <c r="BW14" s="217"/>
      <c r="BX14" s="217" t="s">
        <v>56</v>
      </c>
      <c r="BY14" s="207">
        <f t="shared" si="1"/>
        <v>7572.41</v>
      </c>
      <c r="BZ14" s="207">
        <f t="shared" si="1"/>
        <v>0</v>
      </c>
      <c r="CA14" s="217" t="s">
        <v>56</v>
      </c>
      <c r="CB14" s="217"/>
      <c r="CC14" s="217"/>
      <c r="CD14" s="207">
        <f t="shared" si="2"/>
        <v>0</v>
      </c>
      <c r="CE14" s="217"/>
      <c r="CF14" s="217"/>
      <c r="CG14" s="220"/>
    </row>
    <row r="15" s="204" customFormat="1" ht="71.25" customHeight="1" spans="1:85">
      <c r="A15" s="205">
        <v>24</v>
      </c>
      <c r="B15" s="211" t="s">
        <v>73</v>
      </c>
      <c r="C15" s="209">
        <v>2196.32</v>
      </c>
      <c r="D15" s="209">
        <v>122500.89</v>
      </c>
      <c r="E15" s="209">
        <v>13099.48</v>
      </c>
      <c r="F15" s="209">
        <v>13778.5</v>
      </c>
      <c r="G15" s="207">
        <f t="shared" si="3"/>
        <v>26877.98</v>
      </c>
      <c r="H15" s="210">
        <v>430.61</v>
      </c>
      <c r="I15" s="207"/>
      <c r="J15" s="210">
        <v>20.66</v>
      </c>
      <c r="K15" s="207"/>
      <c r="L15" s="207"/>
      <c r="M15" s="207"/>
      <c r="N15" s="210">
        <v>1824.28</v>
      </c>
      <c r="O15" s="207"/>
      <c r="P15" s="210">
        <v>7.36</v>
      </c>
      <c r="Q15" s="207"/>
      <c r="R15" s="207"/>
      <c r="S15" s="207"/>
      <c r="T15" s="207"/>
      <c r="U15" s="207"/>
      <c r="V15" s="207"/>
      <c r="W15" s="207">
        <v>111.68</v>
      </c>
      <c r="X15" s="207"/>
      <c r="Y15" s="207"/>
      <c r="Z15" s="217"/>
      <c r="AA15" s="217"/>
      <c r="AB15" s="217"/>
      <c r="AC15" s="217"/>
      <c r="AD15" s="217"/>
      <c r="AE15" s="207">
        <f t="shared" si="4"/>
        <v>2394.59</v>
      </c>
      <c r="AF15" s="217">
        <v>643</v>
      </c>
      <c r="AG15" s="217"/>
      <c r="AH15" s="217">
        <v>22.69</v>
      </c>
      <c r="AI15" s="217"/>
      <c r="AJ15" s="217"/>
      <c r="AK15" s="217"/>
      <c r="AL15" s="217">
        <v>1583.49</v>
      </c>
      <c r="AM15" s="217"/>
      <c r="AN15" s="217">
        <v>8.63</v>
      </c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07">
        <f t="shared" si="5"/>
        <v>2257.81</v>
      </c>
      <c r="BD15" s="207">
        <f t="shared" si="0"/>
        <v>4652.4</v>
      </c>
      <c r="BE15" s="217"/>
      <c r="BF15" s="217"/>
      <c r="BG15" s="217">
        <v>1962.99</v>
      </c>
      <c r="BH15" s="217">
        <v>5954.6</v>
      </c>
      <c r="BI15" s="217"/>
      <c r="BJ15" s="217"/>
      <c r="BK15" s="217"/>
      <c r="BL15" s="217">
        <v>2101.7</v>
      </c>
      <c r="BM15" s="217">
        <v>6173.46</v>
      </c>
      <c r="BN15" s="217"/>
      <c r="BO15" s="219"/>
      <c r="BP15" s="207"/>
      <c r="BQ15" s="207">
        <v>3376.05</v>
      </c>
      <c r="BR15" s="207"/>
      <c r="BS15" s="207" t="s">
        <v>56</v>
      </c>
      <c r="BT15" s="217"/>
      <c r="BU15" s="217"/>
      <c r="BV15" s="217">
        <v>3268.5</v>
      </c>
      <c r="BW15" s="217"/>
      <c r="BX15" s="217" t="s">
        <v>56</v>
      </c>
      <c r="BY15" s="207">
        <f t="shared" si="1"/>
        <v>6644.55</v>
      </c>
      <c r="BZ15" s="207">
        <f t="shared" si="1"/>
        <v>0</v>
      </c>
      <c r="CA15" s="217" t="s">
        <v>56</v>
      </c>
      <c r="CB15" s="217"/>
      <c r="CC15" s="217"/>
      <c r="CD15" s="207">
        <f t="shared" si="2"/>
        <v>0</v>
      </c>
      <c r="CE15" s="217"/>
      <c r="CF15" s="217"/>
      <c r="CG15" s="220"/>
    </row>
    <row r="16" s="204" customFormat="1" ht="71.25" customHeight="1" spans="1:85">
      <c r="A16" s="205">
        <v>25</v>
      </c>
      <c r="B16" s="211" t="s">
        <v>74</v>
      </c>
      <c r="C16" s="209">
        <v>2597.29</v>
      </c>
      <c r="D16" s="209">
        <v>144992.03</v>
      </c>
      <c r="E16" s="209">
        <v>15970.6</v>
      </c>
      <c r="F16" s="209">
        <v>16545.83</v>
      </c>
      <c r="G16" s="207">
        <f t="shared" si="3"/>
        <v>32516.43</v>
      </c>
      <c r="H16" s="210">
        <v>405.99</v>
      </c>
      <c r="I16" s="207"/>
      <c r="J16" s="210"/>
      <c r="K16" s="207"/>
      <c r="L16" s="207"/>
      <c r="M16" s="207"/>
      <c r="N16" s="210">
        <v>2392.59</v>
      </c>
      <c r="O16" s="207"/>
      <c r="P16" s="210">
        <v>31.01</v>
      </c>
      <c r="Q16" s="207"/>
      <c r="R16" s="207"/>
      <c r="S16" s="207"/>
      <c r="T16" s="207"/>
      <c r="U16" s="207"/>
      <c r="V16" s="207"/>
      <c r="W16" s="207"/>
      <c r="X16" s="207"/>
      <c r="Y16" s="207"/>
      <c r="Z16" s="217"/>
      <c r="AA16" s="217"/>
      <c r="AB16" s="217"/>
      <c r="AC16" s="217"/>
      <c r="AD16" s="217"/>
      <c r="AE16" s="207">
        <f t="shared" si="4"/>
        <v>2829.59</v>
      </c>
      <c r="AF16" s="217">
        <v>451.38</v>
      </c>
      <c r="AG16" s="217"/>
      <c r="AH16" s="217"/>
      <c r="AI16" s="217"/>
      <c r="AJ16" s="217"/>
      <c r="AK16" s="217"/>
      <c r="AL16" s="217">
        <v>2343.96</v>
      </c>
      <c r="AM16" s="217"/>
      <c r="AN16" s="217">
        <v>30.83</v>
      </c>
      <c r="AO16" s="217"/>
      <c r="AP16" s="217"/>
      <c r="AQ16" s="217"/>
      <c r="AR16" s="217"/>
      <c r="AS16" s="217"/>
      <c r="AT16" s="217"/>
      <c r="AU16" s="217"/>
      <c r="AV16" s="217"/>
      <c r="AW16" s="217"/>
      <c r="AX16" s="217">
        <v>21.82</v>
      </c>
      <c r="AY16" s="217"/>
      <c r="AZ16" s="217"/>
      <c r="BA16" s="217"/>
      <c r="BB16" s="217"/>
      <c r="BC16" s="207">
        <f t="shared" si="5"/>
        <v>2847.99</v>
      </c>
      <c r="BD16" s="207">
        <f t="shared" si="0"/>
        <v>5677.58</v>
      </c>
      <c r="BE16" s="217"/>
      <c r="BF16" s="217"/>
      <c r="BG16" s="217">
        <v>268.25</v>
      </c>
      <c r="BH16" s="217">
        <v>794.81</v>
      </c>
      <c r="BI16" s="217"/>
      <c r="BJ16" s="217"/>
      <c r="BK16" s="217"/>
      <c r="BL16" s="217">
        <v>2452.47</v>
      </c>
      <c r="BM16" s="217">
        <v>7097.08</v>
      </c>
      <c r="BN16" s="217"/>
      <c r="BO16" s="207">
        <v>6992.4</v>
      </c>
      <c r="BP16" s="207"/>
      <c r="BQ16" s="207">
        <v>4501.76</v>
      </c>
      <c r="BR16" s="207"/>
      <c r="BS16" s="207" t="s">
        <v>56</v>
      </c>
      <c r="BT16" s="217">
        <v>286.34</v>
      </c>
      <c r="BU16" s="217"/>
      <c r="BV16" s="217">
        <v>3908.28</v>
      </c>
      <c r="BW16" s="217"/>
      <c r="BX16" s="217" t="s">
        <v>56</v>
      </c>
      <c r="BY16" s="207">
        <f t="shared" si="1"/>
        <v>15688.78</v>
      </c>
      <c r="BZ16" s="207">
        <f t="shared" si="1"/>
        <v>0</v>
      </c>
      <c r="CA16" s="217" t="s">
        <v>56</v>
      </c>
      <c r="CB16" s="217"/>
      <c r="CC16" s="217"/>
      <c r="CD16" s="207">
        <f t="shared" si="2"/>
        <v>0</v>
      </c>
      <c r="CE16" s="217"/>
      <c r="CF16" s="217"/>
      <c r="CG16" s="220"/>
    </row>
    <row r="17" s="204" customFormat="1" ht="71.25" customHeight="1" spans="1:85">
      <c r="A17" s="205">
        <v>26</v>
      </c>
      <c r="B17" s="211" t="s">
        <v>75</v>
      </c>
      <c r="C17" s="209">
        <v>3074.28</v>
      </c>
      <c r="D17" s="209">
        <v>170552.61</v>
      </c>
      <c r="E17" s="209">
        <v>18598.23</v>
      </c>
      <c r="F17" s="209">
        <v>18072.1</v>
      </c>
      <c r="G17" s="207">
        <f t="shared" si="3"/>
        <v>36670.33</v>
      </c>
      <c r="H17" s="210">
        <v>0</v>
      </c>
      <c r="I17" s="207"/>
      <c r="J17" s="210"/>
      <c r="K17" s="207"/>
      <c r="L17" s="207"/>
      <c r="M17" s="207"/>
      <c r="N17" s="210">
        <v>2903.89</v>
      </c>
      <c r="O17" s="207"/>
      <c r="P17" s="210">
        <v>150.43</v>
      </c>
      <c r="Q17" s="207"/>
      <c r="R17" s="207"/>
      <c r="S17" s="207"/>
      <c r="T17" s="207"/>
      <c r="U17" s="207"/>
      <c r="V17" s="207"/>
      <c r="W17" s="207"/>
      <c r="X17" s="207"/>
      <c r="Y17" s="207"/>
      <c r="Z17" s="217"/>
      <c r="AA17" s="217"/>
      <c r="AB17" s="217"/>
      <c r="AC17" s="217"/>
      <c r="AD17" s="217"/>
      <c r="AE17" s="207">
        <f t="shared" si="4"/>
        <v>3054.32</v>
      </c>
      <c r="AF17" s="217"/>
      <c r="AG17" s="217"/>
      <c r="AH17" s="217"/>
      <c r="AI17" s="217"/>
      <c r="AJ17" s="217"/>
      <c r="AK17" s="217"/>
      <c r="AL17" s="217">
        <v>2730.7</v>
      </c>
      <c r="AM17" s="217"/>
      <c r="AN17" s="217">
        <v>152.02</v>
      </c>
      <c r="AO17" s="217"/>
      <c r="AP17" s="217"/>
      <c r="AQ17" s="217"/>
      <c r="AR17" s="217"/>
      <c r="AS17" s="217"/>
      <c r="AT17" s="217"/>
      <c r="AU17" s="217">
        <v>207.99</v>
      </c>
      <c r="AV17" s="217"/>
      <c r="AW17" s="217"/>
      <c r="AX17" s="217"/>
      <c r="AY17" s="217"/>
      <c r="AZ17" s="217"/>
      <c r="BA17" s="217"/>
      <c r="BB17" s="217"/>
      <c r="BC17" s="207">
        <f t="shared" si="5"/>
        <v>3090.71</v>
      </c>
      <c r="BD17" s="207">
        <f t="shared" si="0"/>
        <v>6145.03</v>
      </c>
      <c r="BE17" s="217"/>
      <c r="BF17" s="217"/>
      <c r="BG17" s="217">
        <v>2400.67</v>
      </c>
      <c r="BH17" s="217">
        <v>7093.5</v>
      </c>
      <c r="BI17" s="217"/>
      <c r="BJ17" s="217"/>
      <c r="BK17" s="217"/>
      <c r="BL17" s="217">
        <v>2752.53</v>
      </c>
      <c r="BM17" s="217">
        <v>8147.14</v>
      </c>
      <c r="BN17" s="217"/>
      <c r="BO17" s="207">
        <v>1497.84</v>
      </c>
      <c r="BP17" s="207"/>
      <c r="BQ17" s="207">
        <v>4686.36</v>
      </c>
      <c r="BR17" s="207"/>
      <c r="BS17" s="207" t="s">
        <v>56</v>
      </c>
      <c r="BT17" s="217"/>
      <c r="BU17" s="217"/>
      <c r="BV17" s="217">
        <v>4053.44</v>
      </c>
      <c r="BW17" s="217"/>
      <c r="BX17" s="217" t="s">
        <v>56</v>
      </c>
      <c r="BY17" s="207">
        <f t="shared" si="1"/>
        <v>10237.64</v>
      </c>
      <c r="BZ17" s="207">
        <f t="shared" si="1"/>
        <v>0</v>
      </c>
      <c r="CA17" s="217" t="s">
        <v>56</v>
      </c>
      <c r="CB17" s="217"/>
      <c r="CC17" s="217"/>
      <c r="CD17" s="207">
        <f t="shared" si="2"/>
        <v>0</v>
      </c>
      <c r="CE17" s="217"/>
      <c r="CF17" s="217"/>
      <c r="CG17" s="220"/>
    </row>
    <row r="18" s="204" customFormat="1" ht="71.25" customHeight="1" spans="1:85">
      <c r="A18" s="205">
        <v>27</v>
      </c>
      <c r="B18" s="211" t="s">
        <v>76</v>
      </c>
      <c r="C18" s="209">
        <v>9525.72</v>
      </c>
      <c r="D18" s="209">
        <v>750809.78</v>
      </c>
      <c r="E18" s="209">
        <v>57677.13</v>
      </c>
      <c r="F18" s="209">
        <v>56846.99</v>
      </c>
      <c r="G18" s="207">
        <f t="shared" si="3"/>
        <v>114524.12</v>
      </c>
      <c r="H18" s="210">
        <v>7.11</v>
      </c>
      <c r="I18" s="207"/>
      <c r="J18" s="210"/>
      <c r="K18" s="207"/>
      <c r="L18" s="207"/>
      <c r="M18" s="207"/>
      <c r="N18" s="210"/>
      <c r="O18" s="207"/>
      <c r="P18" s="210"/>
      <c r="Q18" s="207"/>
      <c r="R18" s="207"/>
      <c r="S18" s="207"/>
      <c r="T18" s="207">
        <v>9224.68</v>
      </c>
      <c r="U18" s="207"/>
      <c r="V18" s="207"/>
      <c r="W18" s="207">
        <v>395.41</v>
      </c>
      <c r="X18" s="207"/>
      <c r="Y18" s="207"/>
      <c r="Z18" s="217"/>
      <c r="AA18" s="217"/>
      <c r="AB18" s="217"/>
      <c r="AC18" s="217"/>
      <c r="AD18" s="217"/>
      <c r="AE18" s="207">
        <f t="shared" si="4"/>
        <v>9627.2</v>
      </c>
      <c r="AF18" s="217">
        <v>33.04</v>
      </c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>
        <v>9084.8</v>
      </c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07">
        <f t="shared" si="5"/>
        <v>9117.84</v>
      </c>
      <c r="BD18" s="207">
        <f t="shared" si="0"/>
        <v>18745.04</v>
      </c>
      <c r="BE18" s="217"/>
      <c r="BF18" s="217"/>
      <c r="BG18" s="217">
        <v>8714.28</v>
      </c>
      <c r="BH18" s="217">
        <v>23530.11</v>
      </c>
      <c r="BI18" s="217"/>
      <c r="BJ18" s="217"/>
      <c r="BK18" s="217"/>
      <c r="BL18" s="217">
        <v>5507.3</v>
      </c>
      <c r="BM18" s="217">
        <v>16521.9</v>
      </c>
      <c r="BN18" s="217"/>
      <c r="BO18" s="207">
        <v>21946.55</v>
      </c>
      <c r="BP18" s="207"/>
      <c r="BQ18" s="207">
        <v>6164.69</v>
      </c>
      <c r="BR18" s="207"/>
      <c r="BS18" s="207" t="s">
        <v>56</v>
      </c>
      <c r="BT18" s="217">
        <v>35883.48</v>
      </c>
      <c r="BU18" s="217"/>
      <c r="BV18" s="217">
        <v>8288.52</v>
      </c>
      <c r="BW18" s="217"/>
      <c r="BX18" s="217" t="s">
        <v>56</v>
      </c>
      <c r="BY18" s="207">
        <f t="shared" si="1"/>
        <v>72283.24</v>
      </c>
      <c r="BZ18" s="207">
        <f t="shared" si="1"/>
        <v>0</v>
      </c>
      <c r="CA18" s="217" t="s">
        <v>56</v>
      </c>
      <c r="CB18" s="217"/>
      <c r="CC18" s="217"/>
      <c r="CD18" s="207">
        <f t="shared" si="2"/>
        <v>0</v>
      </c>
      <c r="CE18" s="217"/>
      <c r="CF18" s="217"/>
      <c r="CG18" s="220"/>
    </row>
    <row r="19" s="53" customFormat="1" ht="71.25" customHeight="1" spans="1:252">
      <c r="A19" s="212" t="s">
        <v>16</v>
      </c>
      <c r="B19" s="213" t="s">
        <v>77</v>
      </c>
      <c r="C19" s="20">
        <f t="shared" ref="C19:AK19" si="6">SUM(C6:C18)</f>
        <v>37225.9635</v>
      </c>
      <c r="D19" s="20">
        <f t="shared" si="6"/>
        <v>2303786.861</v>
      </c>
      <c r="E19" s="20">
        <f t="shared" si="6"/>
        <v>218375.1513</v>
      </c>
      <c r="F19" s="20">
        <f t="shared" si="6"/>
        <v>223249.8128</v>
      </c>
      <c r="G19" s="20">
        <f t="shared" si="6"/>
        <v>441624.9641</v>
      </c>
      <c r="H19" s="20">
        <f t="shared" si="6"/>
        <v>2097.4739</v>
      </c>
      <c r="I19" s="20">
        <f t="shared" si="6"/>
        <v>0</v>
      </c>
      <c r="J19" s="20">
        <f t="shared" si="6"/>
        <v>20.66</v>
      </c>
      <c r="K19" s="20">
        <f t="shared" si="6"/>
        <v>0</v>
      </c>
      <c r="L19" s="20">
        <f t="shared" si="6"/>
        <v>0</v>
      </c>
      <c r="M19" s="20">
        <f t="shared" si="6"/>
        <v>0</v>
      </c>
      <c r="N19" s="20">
        <f t="shared" si="6"/>
        <v>25892.2562</v>
      </c>
      <c r="O19" s="20">
        <f t="shared" si="6"/>
        <v>0</v>
      </c>
      <c r="P19" s="20">
        <f t="shared" si="6"/>
        <v>294.17</v>
      </c>
      <c r="Q19" s="20">
        <f t="shared" si="6"/>
        <v>0</v>
      </c>
      <c r="R19" s="20">
        <f t="shared" si="6"/>
        <v>0</v>
      </c>
      <c r="S19" s="20">
        <f t="shared" si="6"/>
        <v>0</v>
      </c>
      <c r="T19" s="20">
        <f t="shared" si="6"/>
        <v>9224.68</v>
      </c>
      <c r="U19" s="20">
        <f t="shared" si="6"/>
        <v>0</v>
      </c>
      <c r="V19" s="20">
        <f t="shared" si="6"/>
        <v>0</v>
      </c>
      <c r="W19" s="20">
        <f t="shared" si="6"/>
        <v>507.09</v>
      </c>
      <c r="X19" s="20">
        <f t="shared" si="6"/>
        <v>0</v>
      </c>
      <c r="Y19" s="20">
        <f t="shared" si="6"/>
        <v>0</v>
      </c>
      <c r="Z19" s="20">
        <f t="shared" si="6"/>
        <v>0</v>
      </c>
      <c r="AA19" s="20">
        <f t="shared" si="6"/>
        <v>0</v>
      </c>
      <c r="AB19" s="20">
        <f t="shared" si="6"/>
        <v>0</v>
      </c>
      <c r="AC19" s="20">
        <f t="shared" si="6"/>
        <v>0</v>
      </c>
      <c r="AD19" s="20">
        <f t="shared" si="6"/>
        <v>0</v>
      </c>
      <c r="AE19" s="20">
        <f t="shared" si="6"/>
        <v>38036.3301</v>
      </c>
      <c r="AF19" s="20">
        <f t="shared" si="6"/>
        <v>2146.6581</v>
      </c>
      <c r="AG19" s="20">
        <f t="shared" si="6"/>
        <v>0</v>
      </c>
      <c r="AH19" s="20">
        <f t="shared" si="6"/>
        <v>22.69</v>
      </c>
      <c r="AI19" s="20">
        <f t="shared" si="6"/>
        <v>0</v>
      </c>
      <c r="AJ19" s="20">
        <f t="shared" si="6"/>
        <v>0</v>
      </c>
      <c r="AK19" s="20">
        <f t="shared" si="6"/>
        <v>0</v>
      </c>
      <c r="AL19" s="20">
        <f t="shared" ref="AL19:BR19" si="7">SUM(AL6:AL18)</f>
        <v>25633.6825</v>
      </c>
      <c r="AM19" s="20">
        <f t="shared" si="7"/>
        <v>0</v>
      </c>
      <c r="AN19" s="20">
        <f t="shared" si="7"/>
        <v>302.45</v>
      </c>
      <c r="AO19" s="20">
        <f t="shared" si="7"/>
        <v>0</v>
      </c>
      <c r="AP19" s="20">
        <f t="shared" si="7"/>
        <v>0</v>
      </c>
      <c r="AQ19" s="20">
        <f t="shared" si="7"/>
        <v>0</v>
      </c>
      <c r="AR19" s="20">
        <f t="shared" si="7"/>
        <v>9084.8</v>
      </c>
      <c r="AS19" s="20">
        <f t="shared" si="7"/>
        <v>0</v>
      </c>
      <c r="AT19" s="20">
        <f t="shared" si="7"/>
        <v>0</v>
      </c>
      <c r="AU19" s="20">
        <f t="shared" si="7"/>
        <v>250.9619</v>
      </c>
      <c r="AV19" s="20">
        <f t="shared" si="7"/>
        <v>0</v>
      </c>
      <c r="AW19" s="20">
        <f t="shared" si="7"/>
        <v>0</v>
      </c>
      <c r="AX19" s="20">
        <f t="shared" si="7"/>
        <v>21.82</v>
      </c>
      <c r="AY19" s="20">
        <f t="shared" si="7"/>
        <v>0</v>
      </c>
      <c r="AZ19" s="20">
        <f t="shared" si="7"/>
        <v>0</v>
      </c>
      <c r="BA19" s="20">
        <f t="shared" si="7"/>
        <v>0</v>
      </c>
      <c r="BB19" s="20">
        <f t="shared" si="7"/>
        <v>0</v>
      </c>
      <c r="BC19" s="20">
        <f t="shared" si="7"/>
        <v>37463.0625</v>
      </c>
      <c r="BD19" s="20">
        <f t="shared" si="7"/>
        <v>75499.3926</v>
      </c>
      <c r="BE19" s="20">
        <f t="shared" si="7"/>
        <v>0</v>
      </c>
      <c r="BF19" s="20">
        <f t="shared" si="7"/>
        <v>0</v>
      </c>
      <c r="BG19" s="20">
        <f t="shared" si="7"/>
        <v>19240.25</v>
      </c>
      <c r="BH19" s="20">
        <f t="shared" si="7"/>
        <v>55053.38</v>
      </c>
      <c r="BI19" s="20">
        <f t="shared" si="7"/>
        <v>3862.4</v>
      </c>
      <c r="BJ19" s="20">
        <f t="shared" si="7"/>
        <v>0</v>
      </c>
      <c r="BK19" s="20">
        <f t="shared" si="7"/>
        <v>0</v>
      </c>
      <c r="BL19" s="20">
        <f t="shared" si="7"/>
        <v>19486.28</v>
      </c>
      <c r="BM19" s="20">
        <f t="shared" si="7"/>
        <v>57804.27</v>
      </c>
      <c r="BN19" s="20">
        <f t="shared" si="7"/>
        <v>1557.1</v>
      </c>
      <c r="BO19" s="20">
        <f t="shared" si="7"/>
        <v>74262.3942</v>
      </c>
      <c r="BP19" s="20">
        <f t="shared" si="7"/>
        <v>0</v>
      </c>
      <c r="BQ19" s="20">
        <f t="shared" si="7"/>
        <v>57210.4584</v>
      </c>
      <c r="BR19" s="20">
        <f t="shared" si="7"/>
        <v>0</v>
      </c>
      <c r="BS19" s="20" t="s">
        <v>56</v>
      </c>
      <c r="BT19" s="20">
        <f>SUM(BT6:BT18)</f>
        <v>70573.7401</v>
      </c>
      <c r="BU19" s="20">
        <f>SUM(BU6:BU18)</f>
        <v>0</v>
      </c>
      <c r="BV19" s="20">
        <f>SUM(BV6:BV18)</f>
        <v>59653.0226</v>
      </c>
      <c r="BW19" s="20">
        <f>SUM(BW6:BW18)</f>
        <v>0</v>
      </c>
      <c r="BX19" s="20" t="s">
        <v>56</v>
      </c>
      <c r="BY19" s="20">
        <f>SUM(BY6:BY18)</f>
        <v>261699.6153</v>
      </c>
      <c r="BZ19" s="20">
        <f>SUM(BZ6:BZ18)</f>
        <v>0</v>
      </c>
      <c r="CA19" s="20" t="s">
        <v>56</v>
      </c>
      <c r="CB19" s="20">
        <f>SUM(CB6:CB18)</f>
        <v>0</v>
      </c>
      <c r="CC19" s="20">
        <f>SUM(CC6:CC18)</f>
        <v>0</v>
      </c>
      <c r="CD19" s="20">
        <f>SUM(CD6:CD18)</f>
        <v>0</v>
      </c>
      <c r="CE19" s="20">
        <f>SUM(CE6:CE18)</f>
        <v>11</v>
      </c>
      <c r="CF19" s="20">
        <f>SUM(CF6:CF18)</f>
        <v>4765.2</v>
      </c>
      <c r="CG19" s="221" t="s">
        <v>78</v>
      </c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</row>
    <row r="20" ht="81.95" customHeight="1" spans="1:252">
      <c r="A20" s="214"/>
      <c r="B20" s="215" t="s">
        <v>79</v>
      </c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4"/>
      <c r="CH20" s="222"/>
      <c r="CI20" s="222"/>
      <c r="CJ20" s="222"/>
      <c r="CK20" s="222"/>
      <c r="CL20" s="222"/>
      <c r="CM20" s="222"/>
      <c r="CN20" s="222"/>
      <c r="CO20" s="222"/>
      <c r="CP20" s="222"/>
      <c r="CQ20" s="222"/>
      <c r="CR20" s="222"/>
      <c r="CS20" s="222"/>
      <c r="CT20" s="222"/>
      <c r="CU20" s="222"/>
      <c r="CV20" s="222"/>
      <c r="CW20" s="222"/>
      <c r="CX20" s="222"/>
      <c r="CY20" s="222"/>
      <c r="CZ20" s="222"/>
      <c r="DA20" s="222"/>
      <c r="DB20" s="222"/>
      <c r="DC20" s="222"/>
      <c r="DD20" s="222"/>
      <c r="DE20" s="222"/>
      <c r="DF20" s="222"/>
      <c r="DG20" s="222"/>
      <c r="DH20" s="222"/>
      <c r="DI20" s="222"/>
      <c r="DJ20" s="222"/>
      <c r="DK20" s="222"/>
      <c r="DL20" s="222"/>
      <c r="DM20" s="222"/>
      <c r="DN20" s="222"/>
      <c r="DO20" s="222"/>
      <c r="DP20" s="222"/>
      <c r="DQ20" s="222"/>
      <c r="DR20" s="222"/>
      <c r="DS20" s="222"/>
      <c r="DT20" s="222"/>
      <c r="DU20" s="222"/>
      <c r="DV20" s="222"/>
      <c r="DW20" s="222"/>
      <c r="DX20" s="222"/>
      <c r="DY20" s="222"/>
      <c r="DZ20" s="222"/>
      <c r="EA20" s="222"/>
      <c r="EB20" s="222"/>
      <c r="EC20" s="222"/>
      <c r="ED20" s="222"/>
      <c r="EE20" s="222"/>
      <c r="EF20" s="222"/>
      <c r="EG20" s="222"/>
      <c r="EH20" s="222"/>
      <c r="EI20" s="222"/>
      <c r="EJ20" s="222"/>
      <c r="EK20" s="222"/>
      <c r="EL20" s="222"/>
      <c r="EM20" s="222"/>
      <c r="EN20" s="222"/>
      <c r="EO20" s="222"/>
      <c r="EP20" s="222"/>
      <c r="EQ20" s="222"/>
      <c r="ER20" s="222"/>
      <c r="ES20" s="222"/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2"/>
      <c r="FF20" s="222"/>
      <c r="FG20" s="222"/>
      <c r="FH20" s="222"/>
      <c r="FI20" s="222"/>
      <c r="FJ20" s="222"/>
      <c r="FK20" s="222"/>
      <c r="FL20" s="222"/>
      <c r="FM20" s="222"/>
      <c r="FN20" s="222"/>
      <c r="FO20" s="222"/>
      <c r="FP20" s="222"/>
      <c r="FQ20" s="222"/>
      <c r="FR20" s="222"/>
      <c r="FS20" s="222"/>
      <c r="FT20" s="222"/>
      <c r="FU20" s="222"/>
      <c r="FV20" s="222"/>
      <c r="FW20" s="222"/>
      <c r="FX20" s="222"/>
      <c r="FY20" s="222"/>
      <c r="FZ20" s="222"/>
      <c r="GA20" s="222"/>
      <c r="GB20" s="222"/>
      <c r="GC20" s="222"/>
      <c r="GD20" s="222"/>
      <c r="GE20" s="222"/>
      <c r="GF20" s="222"/>
      <c r="GG20" s="222"/>
      <c r="GH20" s="222"/>
      <c r="GI20" s="222"/>
      <c r="GJ20" s="222"/>
      <c r="GK20" s="222"/>
      <c r="GL20" s="222"/>
      <c r="GM20" s="222"/>
      <c r="GN20" s="222"/>
      <c r="GO20" s="222"/>
      <c r="GP20" s="222"/>
      <c r="GQ20" s="222"/>
      <c r="GR20" s="222"/>
      <c r="GS20" s="222"/>
      <c r="GT20" s="222"/>
      <c r="GU20" s="222"/>
      <c r="GV20" s="222"/>
      <c r="GW20" s="222"/>
      <c r="GX20" s="222"/>
      <c r="GY20" s="222"/>
      <c r="GZ20" s="222"/>
      <c r="HA20" s="222"/>
      <c r="HB20" s="222"/>
      <c r="HC20" s="222"/>
      <c r="HD20" s="222"/>
      <c r="HE20" s="222"/>
      <c r="HF20" s="222"/>
      <c r="HG20" s="222"/>
      <c r="HH20" s="222"/>
      <c r="HI20" s="222"/>
      <c r="HJ20" s="222"/>
      <c r="HK20" s="222"/>
      <c r="HL20" s="222"/>
      <c r="HM20" s="222"/>
      <c r="HN20" s="222"/>
      <c r="HO20" s="222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</row>
    <row r="21" s="54" customFormat="1" ht="71.25" customHeight="1" spans="1:25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</row>
    <row r="22" s="54" customFormat="1" ht="71.25" customHeight="1" spans="1:25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  <c r="GO22" s="112"/>
      <c r="GP22" s="112"/>
      <c r="GQ22" s="112"/>
      <c r="GR22" s="112"/>
      <c r="GS22" s="112"/>
      <c r="GT22" s="112"/>
      <c r="GU22" s="112"/>
      <c r="GV22" s="112"/>
      <c r="GW22" s="112"/>
      <c r="GX22" s="112"/>
      <c r="GY22" s="112"/>
      <c r="GZ22" s="112"/>
      <c r="HA22" s="112"/>
      <c r="HB22" s="112"/>
      <c r="HC22" s="112"/>
      <c r="HD22" s="112"/>
      <c r="HE22" s="112"/>
      <c r="HF22" s="112"/>
      <c r="HG22" s="112"/>
      <c r="HH22" s="112"/>
      <c r="HI22" s="112"/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12"/>
      <c r="HV22" s="112"/>
      <c r="HW22" s="112"/>
      <c r="HX22" s="112"/>
      <c r="HY22" s="112"/>
      <c r="HZ22" s="112"/>
      <c r="IA22" s="112"/>
      <c r="IB22" s="112"/>
      <c r="IC22" s="112"/>
      <c r="ID22" s="112"/>
      <c r="IE22" s="112"/>
      <c r="IF22" s="112"/>
      <c r="IG22" s="112"/>
      <c r="IH22" s="112"/>
      <c r="II22" s="112"/>
      <c r="IJ22" s="112"/>
      <c r="IK22" s="112"/>
      <c r="IL22" s="112"/>
      <c r="IM22" s="112"/>
      <c r="IN22" s="112"/>
      <c r="IO22" s="112"/>
      <c r="IP22" s="112"/>
      <c r="IQ22" s="112"/>
      <c r="IR22" s="112"/>
    </row>
    <row r="23" s="54" customFormat="1" ht="71.25" customHeight="1" spans="1:252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  <c r="GK23" s="112"/>
      <c r="GL23" s="112"/>
      <c r="GM23" s="112"/>
      <c r="GN23" s="112"/>
      <c r="GO23" s="112"/>
      <c r="GP23" s="112"/>
      <c r="GQ23" s="112"/>
      <c r="GR23" s="112"/>
      <c r="GS23" s="112"/>
      <c r="GT23" s="112"/>
      <c r="GU23" s="112"/>
      <c r="GV23" s="112"/>
      <c r="GW23" s="112"/>
      <c r="GX23" s="112"/>
      <c r="GY23" s="112"/>
      <c r="GZ23" s="112"/>
      <c r="HA23" s="112"/>
      <c r="HB23" s="112"/>
      <c r="HC23" s="112"/>
      <c r="HD23" s="112"/>
      <c r="HE23" s="112"/>
      <c r="HF23" s="112"/>
      <c r="HG23" s="112"/>
      <c r="HH23" s="112"/>
      <c r="HI23" s="112"/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12"/>
      <c r="HV23" s="112"/>
      <c r="HW23" s="112"/>
      <c r="HX23" s="112"/>
      <c r="HY23" s="112"/>
      <c r="HZ23" s="112"/>
      <c r="IA23" s="112"/>
      <c r="IB23" s="112"/>
      <c r="IC23" s="112"/>
      <c r="ID23" s="112"/>
      <c r="IE23" s="112"/>
      <c r="IF23" s="112"/>
      <c r="IG23" s="112"/>
      <c r="IH23" s="112"/>
      <c r="II23" s="112"/>
      <c r="IJ23" s="112"/>
      <c r="IK23" s="112"/>
      <c r="IL23" s="112"/>
      <c r="IM23" s="112"/>
      <c r="IN23" s="112"/>
      <c r="IO23" s="112"/>
      <c r="IP23" s="112"/>
      <c r="IQ23" s="112"/>
      <c r="IR23" s="112"/>
    </row>
    <row r="24" s="54" customFormat="1" ht="71.25" customHeight="1" spans="1:252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</row>
    <row r="25" s="54" customFormat="1" ht="71.25" customHeight="1" spans="1:252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2"/>
      <c r="GI25" s="112"/>
      <c r="GJ25" s="112"/>
      <c r="GK25" s="112"/>
      <c r="GL25" s="112"/>
      <c r="GM25" s="112"/>
      <c r="GN25" s="112"/>
      <c r="GO25" s="112"/>
      <c r="GP25" s="112"/>
      <c r="GQ25" s="112"/>
      <c r="GR25" s="112"/>
      <c r="GS25" s="112"/>
      <c r="GT25" s="112"/>
      <c r="GU25" s="112"/>
      <c r="GV25" s="112"/>
      <c r="GW25" s="112"/>
      <c r="GX25" s="112"/>
      <c r="GY25" s="112"/>
      <c r="GZ25" s="112"/>
      <c r="HA25" s="112"/>
      <c r="HB25" s="112"/>
      <c r="HC25" s="112"/>
      <c r="HD25" s="112"/>
      <c r="HE25" s="112"/>
      <c r="HF25" s="112"/>
      <c r="HG25" s="112"/>
      <c r="HH25" s="112"/>
      <c r="HI25" s="112"/>
      <c r="HJ25" s="112"/>
      <c r="HK25" s="112"/>
      <c r="HL25" s="112"/>
      <c r="HM25" s="112"/>
      <c r="HN25" s="112"/>
      <c r="HO25" s="112"/>
      <c r="HP25" s="112"/>
      <c r="HQ25" s="112"/>
      <c r="HR25" s="112"/>
      <c r="HS25" s="112"/>
      <c r="HT25" s="112"/>
      <c r="HU25" s="112"/>
      <c r="HV25" s="112"/>
      <c r="HW25" s="112"/>
      <c r="HX25" s="112"/>
      <c r="HY25" s="112"/>
      <c r="HZ25" s="112"/>
      <c r="IA25" s="112"/>
      <c r="IB25" s="112"/>
      <c r="IC25" s="112"/>
      <c r="ID25" s="112"/>
      <c r="IE25" s="112"/>
      <c r="IF25" s="112"/>
      <c r="IG25" s="112"/>
      <c r="IH25" s="112"/>
      <c r="II25" s="112"/>
      <c r="IJ25" s="112"/>
      <c r="IK25" s="112"/>
      <c r="IL25" s="112"/>
      <c r="IM25" s="112"/>
      <c r="IN25" s="112"/>
      <c r="IO25" s="112"/>
      <c r="IP25" s="112"/>
      <c r="IQ25" s="112"/>
      <c r="IR25" s="112"/>
    </row>
    <row r="26" s="54" customFormat="1" ht="71.25" customHeight="1" spans="1:252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2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</row>
    <row r="27" s="54" customFormat="1" ht="71.25" customHeight="1" spans="1:252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</row>
    <row r="28" s="54" customFormat="1" ht="71.25" customHeight="1" spans="1:252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12"/>
      <c r="GW28" s="112"/>
      <c r="GX28" s="112"/>
      <c r="GY28" s="112"/>
      <c r="GZ28" s="112"/>
      <c r="HA28" s="112"/>
      <c r="HB28" s="112"/>
      <c r="HC28" s="112"/>
      <c r="HD28" s="112"/>
      <c r="HE28" s="112"/>
      <c r="HF28" s="112"/>
      <c r="HG28" s="112"/>
      <c r="HH28" s="112"/>
      <c r="HI28" s="112"/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12"/>
      <c r="HV28" s="112"/>
      <c r="HW28" s="112"/>
      <c r="HX28" s="112"/>
      <c r="HY28" s="112"/>
      <c r="HZ28" s="112"/>
      <c r="IA28" s="112"/>
      <c r="IB28" s="112"/>
      <c r="IC28" s="112"/>
      <c r="ID28" s="112"/>
      <c r="IE28" s="112"/>
      <c r="IF28" s="112"/>
      <c r="IG28" s="112"/>
      <c r="IH28" s="112"/>
      <c r="II28" s="112"/>
      <c r="IJ28" s="112"/>
      <c r="IK28" s="112"/>
      <c r="IL28" s="112"/>
      <c r="IM28" s="112"/>
      <c r="IN28" s="112"/>
      <c r="IO28" s="112"/>
      <c r="IP28" s="112"/>
      <c r="IQ28" s="112"/>
      <c r="IR28" s="112"/>
    </row>
    <row r="29" s="54" customFormat="1" ht="71.25" customHeight="1" spans="1:252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  <c r="IB29" s="112"/>
      <c r="IC29" s="112"/>
      <c r="ID29" s="112"/>
      <c r="IE29" s="112"/>
      <c r="IF29" s="112"/>
      <c r="IG29" s="112"/>
      <c r="IH29" s="112"/>
      <c r="II29" s="112"/>
      <c r="IJ29" s="112"/>
      <c r="IK29" s="112"/>
      <c r="IL29" s="112"/>
      <c r="IM29" s="112"/>
      <c r="IN29" s="112"/>
      <c r="IO29" s="112"/>
      <c r="IP29" s="112"/>
      <c r="IQ29" s="112"/>
      <c r="IR29" s="112"/>
    </row>
    <row r="30" s="54" customFormat="1" ht="71.25" customHeight="1" spans="1:252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  <c r="GK30" s="112"/>
      <c r="GL30" s="112"/>
      <c r="GM30" s="112"/>
      <c r="GN30" s="112"/>
      <c r="GO30" s="112"/>
      <c r="GP30" s="112"/>
      <c r="GQ30" s="112"/>
      <c r="GR30" s="112"/>
      <c r="GS30" s="112"/>
      <c r="GT30" s="112"/>
      <c r="GU30" s="112"/>
      <c r="GV30" s="112"/>
      <c r="GW30" s="112"/>
      <c r="GX30" s="112"/>
      <c r="GY30" s="112"/>
      <c r="GZ30" s="112"/>
      <c r="HA30" s="112"/>
      <c r="HB30" s="112"/>
      <c r="HC30" s="112"/>
      <c r="HD30" s="112"/>
      <c r="HE30" s="112"/>
      <c r="HF30" s="112"/>
      <c r="HG30" s="112"/>
      <c r="HH30" s="112"/>
      <c r="HI30" s="112"/>
      <c r="HJ30" s="112"/>
      <c r="HK30" s="112"/>
      <c r="HL30" s="112"/>
      <c r="HM30" s="112"/>
      <c r="HN30" s="112"/>
      <c r="HO30" s="112"/>
      <c r="HP30" s="112"/>
      <c r="HQ30" s="112"/>
      <c r="HR30" s="112"/>
      <c r="HS30" s="112"/>
      <c r="HT30" s="112"/>
      <c r="HU30" s="112"/>
      <c r="HV30" s="112"/>
      <c r="HW30" s="112"/>
      <c r="HX30" s="112"/>
      <c r="HY30" s="112"/>
      <c r="HZ30" s="112"/>
      <c r="IA30" s="112"/>
      <c r="IB30" s="112"/>
      <c r="IC30" s="112"/>
      <c r="ID30" s="112"/>
      <c r="IE30" s="112"/>
      <c r="IF30" s="112"/>
      <c r="IG30" s="112"/>
      <c r="IH30" s="112"/>
      <c r="II30" s="112"/>
      <c r="IJ30" s="112"/>
      <c r="IK30" s="112"/>
      <c r="IL30" s="112"/>
      <c r="IM30" s="112"/>
      <c r="IN30" s="112"/>
      <c r="IO30" s="112"/>
      <c r="IP30" s="112"/>
      <c r="IQ30" s="112"/>
      <c r="IR30" s="112"/>
    </row>
    <row r="31" s="54" customFormat="1" ht="71.25" customHeight="1" spans="1:25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  <c r="GK31" s="112"/>
      <c r="GL31" s="112"/>
      <c r="GM31" s="112"/>
      <c r="GN31" s="112"/>
      <c r="GO31" s="112"/>
      <c r="GP31" s="112"/>
      <c r="GQ31" s="112"/>
      <c r="GR31" s="112"/>
      <c r="GS31" s="112"/>
      <c r="GT31" s="112"/>
      <c r="GU31" s="112"/>
      <c r="GV31" s="112"/>
      <c r="GW31" s="112"/>
      <c r="GX31" s="112"/>
      <c r="GY31" s="112"/>
      <c r="GZ31" s="112"/>
      <c r="HA31" s="112"/>
      <c r="HB31" s="112"/>
      <c r="HC31" s="112"/>
      <c r="HD31" s="112"/>
      <c r="HE31" s="112"/>
      <c r="HF31" s="112"/>
      <c r="HG31" s="112"/>
      <c r="HH31" s="112"/>
      <c r="HI31" s="112"/>
      <c r="HJ31" s="112"/>
      <c r="HK31" s="112"/>
      <c r="HL31" s="112"/>
      <c r="HM31" s="112"/>
      <c r="HN31" s="112"/>
      <c r="HO31" s="112"/>
      <c r="HP31" s="112"/>
      <c r="HQ31" s="112"/>
      <c r="HR31" s="112"/>
      <c r="HS31" s="112"/>
      <c r="HT31" s="112"/>
      <c r="HU31" s="112"/>
      <c r="HV31" s="112"/>
      <c r="HW31" s="112"/>
      <c r="HX31" s="112"/>
      <c r="HY31" s="112"/>
      <c r="HZ31" s="112"/>
      <c r="IA31" s="112"/>
      <c r="IB31" s="112"/>
      <c r="IC31" s="112"/>
      <c r="ID31" s="112"/>
      <c r="IE31" s="112"/>
      <c r="IF31" s="112"/>
      <c r="IG31" s="112"/>
      <c r="IH31" s="112"/>
      <c r="II31" s="112"/>
      <c r="IJ31" s="112"/>
      <c r="IK31" s="112"/>
      <c r="IL31" s="112"/>
      <c r="IM31" s="112"/>
      <c r="IN31" s="112"/>
      <c r="IO31" s="112"/>
      <c r="IP31" s="112"/>
      <c r="IQ31" s="112"/>
      <c r="IR31" s="112"/>
    </row>
    <row r="32" s="54" customFormat="1" ht="71.25" customHeight="1" spans="1:25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2"/>
      <c r="IB32" s="112"/>
      <c r="IC32" s="112"/>
      <c r="ID32" s="112"/>
      <c r="IE32" s="112"/>
      <c r="IF32" s="112"/>
      <c r="IG32" s="112"/>
      <c r="IH32" s="112"/>
      <c r="II32" s="112"/>
      <c r="IJ32" s="112"/>
      <c r="IK32" s="112"/>
      <c r="IL32" s="112"/>
      <c r="IM32" s="112"/>
      <c r="IN32" s="112"/>
      <c r="IO32" s="112"/>
      <c r="IP32" s="112"/>
      <c r="IQ32" s="112"/>
      <c r="IR32" s="112"/>
    </row>
    <row r="33" s="54" customFormat="1" ht="71.25" customHeight="1" spans="1:25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  <c r="GK33" s="112"/>
      <c r="GL33" s="112"/>
      <c r="GM33" s="112"/>
      <c r="GN33" s="112"/>
      <c r="GO33" s="112"/>
      <c r="GP33" s="112"/>
      <c r="GQ33" s="112"/>
      <c r="GR33" s="112"/>
      <c r="GS33" s="112"/>
      <c r="GT33" s="112"/>
      <c r="GU33" s="112"/>
      <c r="GV33" s="112"/>
      <c r="GW33" s="112"/>
      <c r="GX33" s="112"/>
      <c r="GY33" s="112"/>
      <c r="GZ33" s="112"/>
      <c r="HA33" s="112"/>
      <c r="HB33" s="112"/>
      <c r="HC33" s="112"/>
      <c r="HD33" s="112"/>
      <c r="HE33" s="112"/>
      <c r="HF33" s="112"/>
      <c r="HG33" s="112"/>
      <c r="HH33" s="112"/>
      <c r="HI33" s="112"/>
      <c r="HJ33" s="112"/>
      <c r="HK33" s="112"/>
      <c r="HL33" s="112"/>
      <c r="HM33" s="112"/>
      <c r="HN33" s="112"/>
      <c r="HO33" s="112"/>
      <c r="HP33" s="112"/>
      <c r="HQ33" s="112"/>
      <c r="HR33" s="112"/>
      <c r="HS33" s="112"/>
      <c r="HT33" s="112"/>
      <c r="HU33" s="112"/>
      <c r="HV33" s="112"/>
      <c r="HW33" s="112"/>
      <c r="HX33" s="112"/>
      <c r="HY33" s="112"/>
      <c r="HZ33" s="112"/>
      <c r="IA33" s="112"/>
      <c r="IB33" s="112"/>
      <c r="IC33" s="112"/>
      <c r="ID33" s="112"/>
      <c r="IE33" s="112"/>
      <c r="IF33" s="112"/>
      <c r="IG33" s="112"/>
      <c r="IH33" s="112"/>
      <c r="II33" s="112"/>
      <c r="IJ33" s="112"/>
      <c r="IK33" s="112"/>
      <c r="IL33" s="112"/>
      <c r="IM33" s="112"/>
      <c r="IN33" s="112"/>
      <c r="IO33" s="112"/>
      <c r="IP33" s="112"/>
      <c r="IQ33" s="112"/>
      <c r="IR33" s="112"/>
    </row>
    <row r="34" s="54" customFormat="1" ht="71.25" customHeight="1" spans="1:25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  <c r="GK34" s="112"/>
      <c r="GL34" s="112"/>
      <c r="GM34" s="112"/>
      <c r="GN34" s="112"/>
      <c r="GO34" s="112"/>
      <c r="GP34" s="112"/>
      <c r="GQ34" s="112"/>
      <c r="GR34" s="112"/>
      <c r="GS34" s="112"/>
      <c r="GT34" s="112"/>
      <c r="GU34" s="112"/>
      <c r="GV34" s="112"/>
      <c r="GW34" s="112"/>
      <c r="GX34" s="112"/>
      <c r="GY34" s="112"/>
      <c r="GZ34" s="112"/>
      <c r="HA34" s="112"/>
      <c r="HB34" s="112"/>
      <c r="HC34" s="112"/>
      <c r="HD34" s="112"/>
      <c r="HE34" s="112"/>
      <c r="HF34" s="112"/>
      <c r="HG34" s="112"/>
      <c r="HH34" s="112"/>
      <c r="HI34" s="112"/>
      <c r="HJ34" s="112"/>
      <c r="HK34" s="112"/>
      <c r="HL34" s="112"/>
      <c r="HM34" s="112"/>
      <c r="HN34" s="112"/>
      <c r="HO34" s="112"/>
      <c r="HP34" s="112"/>
      <c r="HQ34" s="112"/>
      <c r="HR34" s="112"/>
      <c r="HS34" s="112"/>
      <c r="HT34" s="112"/>
      <c r="HU34" s="112"/>
      <c r="HV34" s="112"/>
      <c r="HW34" s="112"/>
      <c r="HX34" s="112"/>
      <c r="HY34" s="112"/>
      <c r="HZ34" s="112"/>
      <c r="IA34" s="112"/>
      <c r="IB34" s="112"/>
      <c r="IC34" s="112"/>
      <c r="ID34" s="112"/>
      <c r="IE34" s="112"/>
      <c r="IF34" s="112"/>
      <c r="IG34" s="112"/>
      <c r="IH34" s="112"/>
      <c r="II34" s="112"/>
      <c r="IJ34" s="112"/>
      <c r="IK34" s="112"/>
      <c r="IL34" s="112"/>
      <c r="IM34" s="112"/>
      <c r="IN34" s="112"/>
      <c r="IO34" s="112"/>
      <c r="IP34" s="112"/>
      <c r="IQ34" s="112"/>
      <c r="IR34" s="112"/>
    </row>
    <row r="35" s="112" customFormat="1" ht="71.25" customHeight="1"/>
    <row r="36" s="112" customFormat="1" ht="71.25" customHeight="1"/>
    <row r="37" s="112" customFormat="1" ht="71.25" customHeight="1"/>
    <row r="38" s="112" customFormat="1" ht="77.25" customHeight="1"/>
    <row r="39" s="112" customFormat="1" ht="77.25" customHeight="1"/>
    <row r="40" s="112" customFormat="1" ht="77.25" customHeight="1"/>
    <row r="41" s="5" customFormat="1" ht="32.25" customHeight="1" spans="2:2">
      <c r="B41" s="29"/>
    </row>
    <row r="42" s="32" customFormat="1" ht="25.5" spans="2:82">
      <c r="B42" s="31"/>
      <c r="BU42" s="42"/>
      <c r="BV42" s="42"/>
      <c r="BW42" s="42"/>
      <c r="BX42" s="42"/>
      <c r="BZ42" s="42"/>
      <c r="CA42" s="42"/>
      <c r="CB42" s="42"/>
      <c r="CC42" s="42"/>
      <c r="CD42" s="42"/>
    </row>
    <row r="43" s="5" customFormat="1" spans="2:2">
      <c r="B43" s="33"/>
    </row>
    <row r="44" s="5" customFormat="1" spans="2:2">
      <c r="B44" s="33"/>
    </row>
    <row r="45" s="5" customFormat="1" spans="2:2">
      <c r="B45" s="33"/>
    </row>
    <row r="46" s="5" customFormat="1" spans="2:2">
      <c r="B46" s="33"/>
    </row>
    <row r="47" s="5" customFormat="1" spans="2:2">
      <c r="B47" s="33"/>
    </row>
    <row r="48" s="5" customFormat="1" spans="2:2">
      <c r="B48" s="33"/>
    </row>
    <row r="49" s="5" customFormat="1" spans="2:2">
      <c r="B49" s="33"/>
    </row>
    <row r="50" s="5" customFormat="1" spans="2:2">
      <c r="B50" s="33"/>
    </row>
    <row r="51" s="5" customFormat="1" spans="2:2">
      <c r="B51" s="33"/>
    </row>
    <row r="52" s="5" customFormat="1" spans="2:2">
      <c r="B52" s="33"/>
    </row>
    <row r="53" s="5" customFormat="1" spans="2:2">
      <c r="B53" s="33"/>
    </row>
    <row r="54" s="5" customFormat="1" spans="2:2">
      <c r="B54" s="33"/>
    </row>
    <row r="55" s="5" customFormat="1" spans="2:2">
      <c r="B55" s="33"/>
    </row>
    <row r="56" s="5" customFormat="1" spans="2:2">
      <c r="B56" s="33"/>
    </row>
    <row r="57" s="5" customFormat="1" spans="2:2">
      <c r="B57" s="33"/>
    </row>
    <row r="58" s="5" customFormat="1" spans="2:2">
      <c r="B58" s="33"/>
    </row>
    <row r="59" s="5" customFormat="1" spans="2:2">
      <c r="B59" s="33"/>
    </row>
    <row r="60" s="5" customFormat="1" spans="2:2">
      <c r="B60" s="33"/>
    </row>
    <row r="61" s="5" customFormat="1" spans="2:2">
      <c r="B61" s="33"/>
    </row>
    <row r="62" s="5" customFormat="1" spans="2:2">
      <c r="B62" s="33"/>
    </row>
    <row r="63" s="5" customFormat="1" spans="2:2">
      <c r="B63" s="33"/>
    </row>
    <row r="64" s="5" customFormat="1" spans="2:2">
      <c r="B64" s="33"/>
    </row>
    <row r="65" s="5" customFormat="1" spans="2:2">
      <c r="B65" s="33"/>
    </row>
    <row r="66" s="5" customFormat="1" spans="2:2">
      <c r="B66" s="33"/>
    </row>
    <row r="67" s="5" customFormat="1" spans="2:2">
      <c r="B67" s="33"/>
    </row>
    <row r="68" s="5" customFormat="1" spans="2:2">
      <c r="B68" s="33"/>
    </row>
    <row r="69" s="5" customFormat="1" spans="2:2">
      <c r="B69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I68"/>
  <sheetViews>
    <sheetView zoomScale="40" zoomScaleNormal="40" workbookViewId="0">
      <pane xSplit="3" ySplit="5" topLeftCell="D6" activePane="bottomRight" state="frozen"/>
      <selection/>
      <selection pane="topRight"/>
      <selection pane="bottomLeft"/>
      <selection pane="bottomRight" activeCell="A19" sqref="$A19:$XFD19"/>
    </sheetView>
  </sheetViews>
  <sheetFormatPr defaultColWidth="10.25" defaultRowHeight="20.25"/>
  <cols>
    <col min="1" max="1" width="12.5" style="121" customWidth="1"/>
    <col min="2" max="2" width="43.125" style="181" customWidth="1"/>
    <col min="3" max="3" width="27" style="121" customWidth="1"/>
    <col min="4" max="4" width="25.625" style="121" customWidth="1"/>
    <col min="5" max="5" width="23.875" style="121" customWidth="1"/>
    <col min="6" max="6" width="25" style="121" customWidth="1"/>
    <col min="7" max="7" width="28.25" style="121" customWidth="1"/>
    <col min="8" max="8" width="32.75" style="121" customWidth="1"/>
    <col min="9" max="9" width="42.125" style="121" customWidth="1"/>
    <col min="10" max="10" width="30.5" style="121" customWidth="1"/>
    <col min="11" max="11" width="29.125" style="121" customWidth="1"/>
    <col min="12" max="12" width="37.125" style="121" customWidth="1"/>
    <col min="13" max="13" width="30" style="121" customWidth="1"/>
    <col min="14" max="14" width="29" style="121" customWidth="1"/>
    <col min="15" max="15" width="35.5" style="121" customWidth="1"/>
    <col min="16" max="16" width="28.75" style="121" customWidth="1"/>
    <col min="17" max="17" width="28.375" style="121" customWidth="1"/>
    <col min="18" max="18" width="36.875" style="121" customWidth="1"/>
    <col min="19" max="19" width="27.75" style="121" customWidth="1"/>
    <col min="20" max="20" width="24" style="121" customWidth="1"/>
    <col min="21" max="23" width="24.625" style="121" customWidth="1"/>
    <col min="24" max="24" width="18" style="121" customWidth="1"/>
    <col min="25" max="25" width="23.5" style="121" customWidth="1"/>
    <col min="26" max="26" width="18.375" style="121" customWidth="1"/>
    <col min="27" max="27" width="15" style="121" customWidth="1"/>
    <col min="28" max="28" width="18.375" style="121" customWidth="1"/>
    <col min="29" max="29" width="23.375" style="121" customWidth="1"/>
    <col min="30" max="30" width="24.375" style="121" customWidth="1"/>
    <col min="31" max="31" width="22.5" style="182" customWidth="1"/>
    <col min="32" max="32" width="31.5" style="121" customWidth="1"/>
    <col min="33" max="33" width="40.875" style="121" customWidth="1"/>
    <col min="34" max="34" width="32.125" style="121" customWidth="1"/>
    <col min="35" max="35" width="29.375" style="121" customWidth="1"/>
    <col min="36" max="36" width="35.625" style="121" customWidth="1"/>
    <col min="37" max="38" width="28.75" style="121" customWidth="1"/>
    <col min="39" max="39" width="35" style="121" customWidth="1"/>
    <col min="40" max="40" width="28" style="121" customWidth="1"/>
    <col min="41" max="41" width="29.125" style="121" customWidth="1"/>
    <col min="42" max="42" width="35.375" style="121" customWidth="1"/>
    <col min="43" max="43" width="28.375" style="121" customWidth="1"/>
    <col min="44" max="47" width="22.5" style="121" customWidth="1"/>
    <col min="48" max="48" width="22.125" style="121" customWidth="1"/>
    <col min="49" max="49" width="22.75" style="121" customWidth="1"/>
    <col min="50" max="50" width="17" style="121" customWidth="1"/>
    <col min="51" max="54" width="17.25" style="121" customWidth="1"/>
    <col min="55" max="55" width="28.75" style="182" customWidth="1"/>
    <col min="56" max="56" width="30.5" style="121" customWidth="1"/>
    <col min="57" max="66" width="21.75" style="121" customWidth="1"/>
    <col min="67" max="67" width="28.5" style="121" customWidth="1"/>
    <col min="68" max="68" width="21.5" style="121" customWidth="1"/>
    <col min="69" max="69" width="21.875" style="121" customWidth="1"/>
    <col min="70" max="70" width="23.125" style="121" customWidth="1"/>
    <col min="71" max="71" width="12.5" style="121" customWidth="1"/>
    <col min="72" max="72" width="25.625" style="121" customWidth="1"/>
    <col min="73" max="73" width="21.875" style="121" customWidth="1"/>
    <col min="74" max="74" width="24.625" style="121" customWidth="1"/>
    <col min="75" max="75" width="22.75" style="121" customWidth="1"/>
    <col min="76" max="76" width="12.5" style="121" customWidth="1"/>
    <col min="77" max="77" width="28.375" style="121" customWidth="1"/>
    <col min="78" max="78" width="21.25" style="121" customWidth="1"/>
    <col min="79" max="79" width="12.5" style="121" customWidth="1"/>
    <col min="80" max="80" width="25.125" style="121" customWidth="1"/>
    <col min="81" max="81" width="21.25" style="121" customWidth="1"/>
    <col min="82" max="82" width="16.875" style="121" customWidth="1"/>
    <col min="83" max="83" width="14.25" style="121" customWidth="1"/>
    <col min="84" max="84" width="18.75" style="121" customWidth="1"/>
    <col min="85" max="85" width="88.125" style="121" customWidth="1"/>
    <col min="86" max="243" width="12.5" style="121" customWidth="1"/>
    <col min="244" max="244" width="10.25" style="121" customWidth="1"/>
    <col min="245" max="16384" width="10.25" style="121"/>
  </cols>
  <sheetData>
    <row r="1" s="118" customFormat="1" ht="77.25" customHeight="1" spans="1:85">
      <c r="A1" s="123" t="s">
        <v>59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3"/>
      <c r="CD1" s="183"/>
      <c r="CE1" s="183"/>
      <c r="CF1" s="183"/>
      <c r="CG1" s="183"/>
    </row>
    <row r="2" s="177" customFormat="1" ht="39" customHeight="1" spans="1:85">
      <c r="A2" s="125" t="s">
        <v>1</v>
      </c>
      <c r="B2" s="126" t="s">
        <v>60</v>
      </c>
      <c r="C2" s="126" t="s">
        <v>3</v>
      </c>
      <c r="D2" s="126" t="s">
        <v>4</v>
      </c>
      <c r="E2" s="127" t="s">
        <v>80</v>
      </c>
      <c r="F2" s="184"/>
      <c r="G2" s="184"/>
      <c r="H2" s="129" t="s">
        <v>6</v>
      </c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6"/>
      <c r="BE2" s="151" t="s">
        <v>7</v>
      </c>
      <c r="BF2" s="192"/>
      <c r="BG2" s="192"/>
      <c r="BH2" s="192"/>
      <c r="BI2" s="192"/>
      <c r="BJ2" s="192"/>
      <c r="BK2" s="192"/>
      <c r="BL2" s="192"/>
      <c r="BM2" s="192"/>
      <c r="BN2" s="192"/>
      <c r="BO2" s="152" t="s">
        <v>8</v>
      </c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8"/>
      <c r="CB2" s="155" t="s">
        <v>9</v>
      </c>
      <c r="CC2" s="197"/>
      <c r="CD2" s="197"/>
      <c r="CE2" s="152" t="s">
        <v>10</v>
      </c>
      <c r="CF2" s="198"/>
      <c r="CG2" s="157" t="s">
        <v>11</v>
      </c>
    </row>
    <row r="3" s="177" customFormat="1" ht="39" customHeight="1" spans="1:85">
      <c r="A3" s="185"/>
      <c r="B3" s="132"/>
      <c r="C3" s="132"/>
      <c r="D3" s="132"/>
      <c r="E3" s="133" t="s">
        <v>12</v>
      </c>
      <c r="F3" s="133" t="s">
        <v>13</v>
      </c>
      <c r="G3" s="133" t="s">
        <v>14</v>
      </c>
      <c r="H3" s="134" t="s">
        <v>12</v>
      </c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34" t="s">
        <v>13</v>
      </c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33" t="s">
        <v>15</v>
      </c>
      <c r="BE3" s="134" t="s">
        <v>12</v>
      </c>
      <c r="BF3" s="193"/>
      <c r="BG3" s="193"/>
      <c r="BH3" s="193"/>
      <c r="BI3" s="193"/>
      <c r="BJ3" s="134" t="s">
        <v>13</v>
      </c>
      <c r="BK3" s="193"/>
      <c r="BL3" s="193"/>
      <c r="BM3" s="193"/>
      <c r="BN3" s="193"/>
      <c r="BO3" s="134" t="s">
        <v>12</v>
      </c>
      <c r="BP3" s="193"/>
      <c r="BQ3" s="193"/>
      <c r="BR3" s="193"/>
      <c r="BS3" s="193"/>
      <c r="BT3" s="134" t="s">
        <v>13</v>
      </c>
      <c r="BU3" s="193"/>
      <c r="BV3" s="193"/>
      <c r="BW3" s="193"/>
      <c r="BX3" s="193"/>
      <c r="BY3" s="134" t="s">
        <v>16</v>
      </c>
      <c r="BZ3" s="193"/>
      <c r="CA3" s="193"/>
      <c r="CB3" s="134" t="s">
        <v>12</v>
      </c>
      <c r="CC3" s="134" t="s">
        <v>13</v>
      </c>
      <c r="CD3" s="134" t="s">
        <v>16</v>
      </c>
      <c r="CE3" s="133" t="s">
        <v>17</v>
      </c>
      <c r="CF3" s="133" t="s">
        <v>81</v>
      </c>
      <c r="CG3" s="199"/>
    </row>
    <row r="4" s="177" customFormat="1" ht="110.25" customHeight="1" spans="1:85">
      <c r="A4" s="185"/>
      <c r="B4" s="132"/>
      <c r="C4" s="132"/>
      <c r="D4" s="132"/>
      <c r="E4" s="132"/>
      <c r="F4" s="132"/>
      <c r="G4" s="132"/>
      <c r="H4" s="133" t="s">
        <v>19</v>
      </c>
      <c r="I4" s="133" t="s">
        <v>20</v>
      </c>
      <c r="J4" s="133" t="s">
        <v>21</v>
      </c>
      <c r="K4" s="133" t="s">
        <v>22</v>
      </c>
      <c r="L4" s="133" t="s">
        <v>23</v>
      </c>
      <c r="M4" s="133" t="s">
        <v>24</v>
      </c>
      <c r="N4" s="133" t="s">
        <v>25</v>
      </c>
      <c r="O4" s="133" t="s">
        <v>26</v>
      </c>
      <c r="P4" s="133" t="s">
        <v>27</v>
      </c>
      <c r="Q4" s="133" t="s">
        <v>28</v>
      </c>
      <c r="R4" s="133" t="s">
        <v>29</v>
      </c>
      <c r="S4" s="133" t="s">
        <v>30</v>
      </c>
      <c r="T4" s="133" t="s">
        <v>31</v>
      </c>
      <c r="U4" s="133" t="s">
        <v>32</v>
      </c>
      <c r="V4" s="133" t="s">
        <v>33</v>
      </c>
      <c r="W4" s="133" t="s">
        <v>34</v>
      </c>
      <c r="X4" s="133" t="s">
        <v>35</v>
      </c>
      <c r="Y4" s="133" t="s">
        <v>36</v>
      </c>
      <c r="Z4" s="133" t="s">
        <v>37</v>
      </c>
      <c r="AA4" s="133" t="s">
        <v>38</v>
      </c>
      <c r="AB4" s="133" t="s">
        <v>39</v>
      </c>
      <c r="AC4" s="133" t="s">
        <v>40</v>
      </c>
      <c r="AD4" s="133" t="s">
        <v>41</v>
      </c>
      <c r="AE4" s="133" t="s">
        <v>14</v>
      </c>
      <c r="AF4" s="133" t="s">
        <v>19</v>
      </c>
      <c r="AG4" s="133" t="s">
        <v>20</v>
      </c>
      <c r="AH4" s="133" t="s">
        <v>21</v>
      </c>
      <c r="AI4" s="133" t="s">
        <v>22</v>
      </c>
      <c r="AJ4" s="133" t="s">
        <v>23</v>
      </c>
      <c r="AK4" s="133" t="s">
        <v>24</v>
      </c>
      <c r="AL4" s="133" t="s">
        <v>25</v>
      </c>
      <c r="AM4" s="133" t="s">
        <v>26</v>
      </c>
      <c r="AN4" s="133" t="s">
        <v>27</v>
      </c>
      <c r="AO4" s="133" t="s">
        <v>28</v>
      </c>
      <c r="AP4" s="133" t="s">
        <v>29</v>
      </c>
      <c r="AQ4" s="133" t="s">
        <v>30</v>
      </c>
      <c r="AR4" s="133" t="s">
        <v>31</v>
      </c>
      <c r="AS4" s="133" t="s">
        <v>32</v>
      </c>
      <c r="AT4" s="133" t="s">
        <v>33</v>
      </c>
      <c r="AU4" s="133" t="s">
        <v>34</v>
      </c>
      <c r="AV4" s="133" t="s">
        <v>35</v>
      </c>
      <c r="AW4" s="133" t="s">
        <v>36</v>
      </c>
      <c r="AX4" s="133" t="s">
        <v>37</v>
      </c>
      <c r="AY4" s="133" t="s">
        <v>38</v>
      </c>
      <c r="AZ4" s="133" t="s">
        <v>39</v>
      </c>
      <c r="BA4" s="133" t="s">
        <v>40</v>
      </c>
      <c r="BB4" s="133" t="s">
        <v>41</v>
      </c>
      <c r="BC4" s="133" t="s">
        <v>14</v>
      </c>
      <c r="BD4" s="132"/>
      <c r="BE4" s="134" t="s">
        <v>42</v>
      </c>
      <c r="BF4" s="193"/>
      <c r="BG4" s="134" t="s">
        <v>43</v>
      </c>
      <c r="BH4" s="193"/>
      <c r="BI4" s="133" t="s">
        <v>44</v>
      </c>
      <c r="BJ4" s="134" t="s">
        <v>42</v>
      </c>
      <c r="BK4" s="193"/>
      <c r="BL4" s="134" t="s">
        <v>43</v>
      </c>
      <c r="BM4" s="193"/>
      <c r="BN4" s="133" t="s">
        <v>44</v>
      </c>
      <c r="BO4" s="133" t="s">
        <v>82</v>
      </c>
      <c r="BP4" s="133" t="s">
        <v>83</v>
      </c>
      <c r="BQ4" s="133" t="s">
        <v>84</v>
      </c>
      <c r="BR4" s="133" t="s">
        <v>85</v>
      </c>
      <c r="BS4" s="133" t="s">
        <v>49</v>
      </c>
      <c r="BT4" s="133" t="s">
        <v>82</v>
      </c>
      <c r="BU4" s="133" t="s">
        <v>83</v>
      </c>
      <c r="BV4" s="133" t="s">
        <v>84</v>
      </c>
      <c r="BW4" s="133" t="s">
        <v>85</v>
      </c>
      <c r="BX4" s="133" t="s">
        <v>49</v>
      </c>
      <c r="BY4" s="133" t="s">
        <v>86</v>
      </c>
      <c r="BZ4" s="133" t="s">
        <v>87</v>
      </c>
      <c r="CA4" s="133" t="s">
        <v>49</v>
      </c>
      <c r="CB4" s="193"/>
      <c r="CC4" s="193"/>
      <c r="CD4" s="193"/>
      <c r="CE4" s="132"/>
      <c r="CF4" s="132"/>
      <c r="CG4" s="199"/>
    </row>
    <row r="5" s="178" customFormat="1" ht="71.25" customHeight="1" spans="1:85">
      <c r="A5" s="186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4" t="s">
        <v>52</v>
      </c>
      <c r="BF5" s="134" t="s">
        <v>53</v>
      </c>
      <c r="BG5" s="134" t="s">
        <v>52</v>
      </c>
      <c r="BH5" s="134" t="s">
        <v>53</v>
      </c>
      <c r="BI5" s="137"/>
      <c r="BJ5" s="134" t="s">
        <v>52</v>
      </c>
      <c r="BK5" s="134" t="s">
        <v>53</v>
      </c>
      <c r="BL5" s="134" t="s">
        <v>52</v>
      </c>
      <c r="BM5" s="134" t="s">
        <v>53</v>
      </c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4" t="s">
        <v>54</v>
      </c>
      <c r="CC5" s="134" t="s">
        <v>54</v>
      </c>
      <c r="CD5" s="134" t="s">
        <v>54</v>
      </c>
      <c r="CE5" s="137"/>
      <c r="CF5" s="137"/>
      <c r="CG5" s="200"/>
    </row>
    <row r="6" s="179" customFormat="1" ht="71.25" customHeight="1" spans="1:243">
      <c r="A6" s="138">
        <v>12</v>
      </c>
      <c r="B6" s="187" t="s">
        <v>64</v>
      </c>
      <c r="C6" s="188">
        <v>4121.4</v>
      </c>
      <c r="D6" s="188">
        <v>310414.5</v>
      </c>
      <c r="E6" s="188">
        <v>28963.6</v>
      </c>
      <c r="F6" s="188">
        <v>26246.3</v>
      </c>
      <c r="G6" s="140">
        <f>E6+F6</f>
        <v>55209.9</v>
      </c>
      <c r="H6" s="189">
        <v>189.7</v>
      </c>
      <c r="I6" s="194"/>
      <c r="J6" s="189"/>
      <c r="K6" s="194"/>
      <c r="L6" s="194"/>
      <c r="M6" s="194"/>
      <c r="N6" s="189"/>
      <c r="O6" s="194"/>
      <c r="P6" s="189"/>
      <c r="Q6" s="194"/>
      <c r="R6" s="194"/>
      <c r="S6" s="194"/>
      <c r="T6" s="194"/>
      <c r="U6" s="194"/>
      <c r="V6" s="194"/>
      <c r="W6" s="194">
        <v>3971.1</v>
      </c>
      <c r="X6" s="194"/>
      <c r="Y6" s="194"/>
      <c r="Z6" s="194"/>
      <c r="AA6" s="194"/>
      <c r="AB6" s="194"/>
      <c r="AC6" s="194"/>
      <c r="AD6" s="194"/>
      <c r="AE6" s="140">
        <f>SUM(H6:AD6)</f>
        <v>4160.8</v>
      </c>
      <c r="AF6" s="140">
        <v>41.8</v>
      </c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94">
        <v>4066.7</v>
      </c>
      <c r="AV6" s="140"/>
      <c r="AW6" s="140"/>
      <c r="AX6" s="140"/>
      <c r="AY6" s="194"/>
      <c r="AZ6" s="194"/>
      <c r="BA6" s="194"/>
      <c r="BB6" s="194"/>
      <c r="BC6" s="140">
        <f>SUM(AF6:BB6)</f>
        <v>4108.5</v>
      </c>
      <c r="BD6" s="140">
        <f>BC6+AE6</f>
        <v>8269.3</v>
      </c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>
        <v>28366.7058390007</v>
      </c>
      <c r="BP6" s="194"/>
      <c r="BQ6" s="194">
        <v>172.6</v>
      </c>
      <c r="BR6" s="194"/>
      <c r="BS6" s="194" t="s">
        <v>56</v>
      </c>
      <c r="BT6" s="194">
        <v>26071.6145884054</v>
      </c>
      <c r="BU6" s="194"/>
      <c r="BV6" s="194">
        <v>49.1</v>
      </c>
      <c r="BW6" s="194"/>
      <c r="BX6" s="194" t="s">
        <v>56</v>
      </c>
      <c r="BY6" s="194">
        <f t="shared" ref="BY6:BZ17" si="0">BO6+BQ6+BT6+BV6</f>
        <v>54660.0204274061</v>
      </c>
      <c r="BZ6" s="194">
        <f>BP6+BR6+BU6+BW6</f>
        <v>0</v>
      </c>
      <c r="CA6" s="194" t="s">
        <v>56</v>
      </c>
      <c r="CB6" s="194"/>
      <c r="CC6" s="140"/>
      <c r="CD6" s="194">
        <f>CB6+CC6</f>
        <v>0</v>
      </c>
      <c r="CE6" s="194"/>
      <c r="CF6" s="194"/>
      <c r="CG6" s="201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178"/>
      <c r="FM6" s="178"/>
      <c r="FN6" s="178"/>
      <c r="FO6" s="178"/>
      <c r="FP6" s="178"/>
      <c r="FQ6" s="178"/>
      <c r="FR6" s="178"/>
      <c r="FS6" s="178"/>
      <c r="FT6" s="178"/>
      <c r="FU6" s="178"/>
      <c r="FV6" s="178"/>
      <c r="FW6" s="178"/>
      <c r="FX6" s="178"/>
      <c r="FY6" s="178"/>
      <c r="FZ6" s="178"/>
      <c r="GA6" s="178"/>
      <c r="GB6" s="178"/>
      <c r="GC6" s="178"/>
      <c r="GD6" s="178"/>
      <c r="GE6" s="178"/>
      <c r="GF6" s="178"/>
      <c r="GG6" s="178"/>
      <c r="GH6" s="178"/>
      <c r="GI6" s="178"/>
      <c r="GJ6" s="178"/>
      <c r="GK6" s="178"/>
      <c r="GL6" s="178"/>
      <c r="GM6" s="178"/>
      <c r="GN6" s="178"/>
      <c r="GO6" s="178"/>
      <c r="GP6" s="178"/>
      <c r="GQ6" s="178"/>
      <c r="GR6" s="178"/>
      <c r="GS6" s="178"/>
      <c r="GT6" s="178"/>
      <c r="GU6" s="178"/>
      <c r="GV6" s="178"/>
      <c r="GW6" s="178"/>
      <c r="GX6" s="178"/>
      <c r="GY6" s="178"/>
      <c r="GZ6" s="178"/>
      <c r="HA6" s="178"/>
      <c r="HB6" s="178"/>
      <c r="HC6" s="178"/>
      <c r="HD6" s="178"/>
      <c r="HE6" s="178"/>
      <c r="HF6" s="178"/>
      <c r="HG6" s="178"/>
      <c r="HH6" s="178"/>
      <c r="HI6" s="178"/>
      <c r="HJ6" s="178"/>
      <c r="HK6" s="178"/>
      <c r="HL6" s="178"/>
      <c r="HM6" s="178"/>
      <c r="HN6" s="178"/>
      <c r="HO6" s="178"/>
      <c r="HP6" s="178"/>
      <c r="HQ6" s="178"/>
      <c r="HR6" s="178"/>
      <c r="HS6" s="178"/>
      <c r="HT6" s="178"/>
      <c r="HU6" s="178"/>
      <c r="HV6" s="178"/>
      <c r="HW6" s="178"/>
      <c r="HX6" s="178"/>
      <c r="HY6" s="178"/>
      <c r="HZ6" s="178"/>
      <c r="IA6" s="178"/>
      <c r="IB6" s="178"/>
      <c r="IC6" s="178"/>
      <c r="ID6" s="178"/>
      <c r="IE6" s="178"/>
      <c r="IF6" s="178"/>
      <c r="IG6" s="178"/>
      <c r="IH6" s="178"/>
      <c r="II6" s="178"/>
    </row>
    <row r="7" s="179" customFormat="1" ht="71.25" customHeight="1" spans="1:243">
      <c r="A7" s="138">
        <v>13</v>
      </c>
      <c r="B7" s="187" t="s">
        <v>88</v>
      </c>
      <c r="C7" s="188">
        <v>2633.7</v>
      </c>
      <c r="D7" s="188">
        <v>209185.4</v>
      </c>
      <c r="E7" s="188">
        <v>18759.3</v>
      </c>
      <c r="F7" s="188">
        <v>16019.3</v>
      </c>
      <c r="G7" s="140">
        <f t="shared" ref="G7:G17" si="1">E7+F7</f>
        <v>34778.6</v>
      </c>
      <c r="H7" s="189"/>
      <c r="I7" s="194"/>
      <c r="J7" s="189"/>
      <c r="K7" s="194"/>
      <c r="L7" s="194"/>
      <c r="M7" s="194"/>
      <c r="N7" s="189"/>
      <c r="O7" s="194"/>
      <c r="P7" s="189">
        <v>35</v>
      </c>
      <c r="Q7" s="194"/>
      <c r="R7" s="194"/>
      <c r="S7" s="194"/>
      <c r="T7" s="194"/>
      <c r="U7" s="194"/>
      <c r="V7" s="194"/>
      <c r="W7" s="194">
        <v>2672.2</v>
      </c>
      <c r="X7" s="194"/>
      <c r="Y7" s="194"/>
      <c r="Z7" s="194"/>
      <c r="AA7" s="194"/>
      <c r="AB7" s="194"/>
      <c r="AC7" s="194"/>
      <c r="AD7" s="194"/>
      <c r="AE7" s="140">
        <f t="shared" ref="AE7:AE17" si="2">SUM(H7:AD7)</f>
        <v>2707.2</v>
      </c>
      <c r="AF7" s="140">
        <v>70</v>
      </c>
      <c r="AG7" s="140"/>
      <c r="AH7" s="140"/>
      <c r="AI7" s="140"/>
      <c r="AJ7" s="140"/>
      <c r="AK7" s="140"/>
      <c r="AL7" s="140"/>
      <c r="AM7" s="140"/>
      <c r="AN7" s="140">
        <v>28.5</v>
      </c>
      <c r="AO7" s="140"/>
      <c r="AP7" s="140"/>
      <c r="AQ7" s="140"/>
      <c r="AR7" s="140"/>
      <c r="AS7" s="140"/>
      <c r="AT7" s="140"/>
      <c r="AU7" s="194">
        <v>2518.7</v>
      </c>
      <c r="AV7" s="140"/>
      <c r="AW7" s="140"/>
      <c r="AX7" s="140"/>
      <c r="AY7" s="194"/>
      <c r="AZ7" s="194"/>
      <c r="BA7" s="194"/>
      <c r="BB7" s="194"/>
      <c r="BC7" s="140">
        <f t="shared" ref="BC7:BC17" si="3">SUM(AF7:BB7)</f>
        <v>2617.2</v>
      </c>
      <c r="BD7" s="140">
        <f t="shared" ref="BD7:BD17" si="4">BC7+AE7</f>
        <v>5324.4</v>
      </c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>
        <v>18153.6172684956</v>
      </c>
      <c r="BP7" s="194"/>
      <c r="BQ7" s="194"/>
      <c r="BR7" s="194"/>
      <c r="BS7" s="194" t="s">
        <v>56</v>
      </c>
      <c r="BT7" s="194">
        <v>15927.7312349297</v>
      </c>
      <c r="BU7" s="194"/>
      <c r="BV7" s="194"/>
      <c r="BW7" s="194"/>
      <c r="BX7" s="194" t="s">
        <v>56</v>
      </c>
      <c r="BY7" s="194">
        <f t="shared" si="0"/>
        <v>34081.3485034253</v>
      </c>
      <c r="BZ7" s="194">
        <f t="shared" ref="BZ7:BZ17" si="5">BP7+BR7+BU7+BW7</f>
        <v>0</v>
      </c>
      <c r="CA7" s="194" t="s">
        <v>56</v>
      </c>
      <c r="CB7" s="194"/>
      <c r="CC7" s="140"/>
      <c r="CD7" s="194">
        <f t="shared" ref="CD7:CD17" si="6">CB7+CC7</f>
        <v>0</v>
      </c>
      <c r="CE7" s="194">
        <v>1</v>
      </c>
      <c r="CF7" s="194">
        <v>654</v>
      </c>
      <c r="CG7" s="201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178"/>
      <c r="FM7" s="178"/>
      <c r="FN7" s="178"/>
      <c r="FO7" s="178"/>
      <c r="FP7" s="178"/>
      <c r="FQ7" s="178"/>
      <c r="FR7" s="178"/>
      <c r="FS7" s="178"/>
      <c r="FT7" s="178"/>
      <c r="FU7" s="178"/>
      <c r="FV7" s="178"/>
      <c r="FW7" s="178"/>
      <c r="FX7" s="178"/>
      <c r="FY7" s="178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78"/>
      <c r="GM7" s="178"/>
      <c r="GN7" s="178"/>
      <c r="GO7" s="178"/>
      <c r="GP7" s="178"/>
      <c r="GQ7" s="178"/>
      <c r="GR7" s="178"/>
      <c r="GS7" s="178"/>
      <c r="GT7" s="178"/>
      <c r="GU7" s="178"/>
      <c r="GV7" s="178"/>
      <c r="GW7" s="178"/>
      <c r="GX7" s="178"/>
      <c r="GY7" s="178"/>
      <c r="GZ7" s="178"/>
      <c r="HA7" s="178"/>
      <c r="HB7" s="178"/>
      <c r="HC7" s="178"/>
      <c r="HD7" s="178"/>
      <c r="HE7" s="178"/>
      <c r="HF7" s="178"/>
      <c r="HG7" s="178"/>
      <c r="HH7" s="178"/>
      <c r="HI7" s="178"/>
      <c r="HJ7" s="178"/>
      <c r="HK7" s="178"/>
      <c r="HL7" s="178"/>
      <c r="HM7" s="178"/>
      <c r="HN7" s="178"/>
      <c r="HO7" s="178"/>
      <c r="HP7" s="178"/>
      <c r="HQ7" s="178"/>
      <c r="HR7" s="178"/>
      <c r="HS7" s="178"/>
      <c r="HT7" s="178"/>
      <c r="HU7" s="178"/>
      <c r="HV7" s="178"/>
      <c r="HW7" s="178"/>
      <c r="HX7" s="178"/>
      <c r="HY7" s="178"/>
      <c r="HZ7" s="178"/>
      <c r="IA7" s="178"/>
      <c r="IB7" s="178"/>
      <c r="IC7" s="178"/>
      <c r="ID7" s="178"/>
      <c r="IE7" s="178"/>
      <c r="IF7" s="178"/>
      <c r="IG7" s="178"/>
      <c r="IH7" s="178"/>
      <c r="II7" s="178"/>
    </row>
    <row r="8" s="179" customFormat="1" ht="71.25" customHeight="1" spans="1:243">
      <c r="A8" s="138">
        <v>14</v>
      </c>
      <c r="B8" s="187" t="s">
        <v>67</v>
      </c>
      <c r="C8" s="188">
        <v>2442.4</v>
      </c>
      <c r="D8" s="188">
        <v>189955</v>
      </c>
      <c r="E8" s="188">
        <v>17962.7</v>
      </c>
      <c r="F8" s="188">
        <v>16305.7</v>
      </c>
      <c r="G8" s="140">
        <f t="shared" si="1"/>
        <v>34268.4</v>
      </c>
      <c r="H8" s="189">
        <v>39.5</v>
      </c>
      <c r="I8" s="194"/>
      <c r="J8" s="189">
        <v>19.7</v>
      </c>
      <c r="K8" s="194"/>
      <c r="L8" s="194"/>
      <c r="M8" s="194"/>
      <c r="N8" s="189"/>
      <c r="O8" s="194"/>
      <c r="P8" s="189">
        <v>34.3</v>
      </c>
      <c r="Q8" s="194"/>
      <c r="R8" s="194"/>
      <c r="S8" s="194"/>
      <c r="T8" s="194"/>
      <c r="U8" s="194"/>
      <c r="V8" s="194"/>
      <c r="W8" s="194">
        <v>2449.1</v>
      </c>
      <c r="X8" s="194"/>
      <c r="Y8" s="194"/>
      <c r="Z8" s="194"/>
      <c r="AA8" s="194"/>
      <c r="AB8" s="194"/>
      <c r="AC8" s="194"/>
      <c r="AD8" s="194"/>
      <c r="AE8" s="140">
        <f t="shared" si="2"/>
        <v>2542.6</v>
      </c>
      <c r="AF8" s="140">
        <v>28.5</v>
      </c>
      <c r="AG8" s="140"/>
      <c r="AH8" s="140"/>
      <c r="AI8" s="140"/>
      <c r="AJ8" s="140"/>
      <c r="AK8" s="140"/>
      <c r="AL8" s="140"/>
      <c r="AM8" s="140"/>
      <c r="AN8" s="140">
        <v>27</v>
      </c>
      <c r="AO8" s="140"/>
      <c r="AP8" s="140"/>
      <c r="AQ8" s="140"/>
      <c r="AR8" s="140"/>
      <c r="AS8" s="140"/>
      <c r="AT8" s="140"/>
      <c r="AU8" s="194">
        <v>2385.5</v>
      </c>
      <c r="AV8" s="140"/>
      <c r="AW8" s="140"/>
      <c r="AX8" s="140"/>
      <c r="AY8" s="194"/>
      <c r="AZ8" s="194"/>
      <c r="BA8" s="194"/>
      <c r="BB8" s="194"/>
      <c r="BC8" s="140">
        <f t="shared" si="3"/>
        <v>2441</v>
      </c>
      <c r="BD8" s="140">
        <f t="shared" si="4"/>
        <v>4983.6</v>
      </c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>
        <v>14677.624357744</v>
      </c>
      <c r="BP8" s="194"/>
      <c r="BQ8" s="194"/>
      <c r="BR8" s="194"/>
      <c r="BS8" s="194" t="s">
        <v>56</v>
      </c>
      <c r="BT8" s="194">
        <v>16218.7055400842</v>
      </c>
      <c r="BU8" s="194"/>
      <c r="BV8" s="194">
        <v>35.1</v>
      </c>
      <c r="BW8" s="194"/>
      <c r="BX8" s="194" t="s">
        <v>56</v>
      </c>
      <c r="BY8" s="194">
        <f t="shared" si="0"/>
        <v>30931.4298978282</v>
      </c>
      <c r="BZ8" s="194">
        <f t="shared" si="5"/>
        <v>0</v>
      </c>
      <c r="CA8" s="194" t="s">
        <v>56</v>
      </c>
      <c r="CB8" s="194"/>
      <c r="CC8" s="140"/>
      <c r="CD8" s="194">
        <f t="shared" si="6"/>
        <v>0</v>
      </c>
      <c r="CE8" s="194">
        <v>1</v>
      </c>
      <c r="CF8" s="194">
        <v>633</v>
      </c>
      <c r="CG8" s="201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  <c r="IF8" s="178"/>
      <c r="IG8" s="178"/>
      <c r="IH8" s="178"/>
      <c r="II8" s="178"/>
    </row>
    <row r="9" s="179" customFormat="1" ht="71.25" customHeight="1" spans="1:243">
      <c r="A9" s="138">
        <v>15</v>
      </c>
      <c r="B9" s="187" t="s">
        <v>68</v>
      </c>
      <c r="C9" s="188">
        <v>5852.2</v>
      </c>
      <c r="D9" s="188">
        <v>456577</v>
      </c>
      <c r="E9" s="188">
        <v>45123.7</v>
      </c>
      <c r="F9" s="188">
        <v>42361.9</v>
      </c>
      <c r="G9" s="140">
        <f t="shared" si="1"/>
        <v>87485.6</v>
      </c>
      <c r="H9" s="189"/>
      <c r="I9" s="194"/>
      <c r="J9" s="189"/>
      <c r="K9" s="194"/>
      <c r="L9" s="194"/>
      <c r="M9" s="194"/>
      <c r="N9" s="189"/>
      <c r="O9" s="194"/>
      <c r="P9" s="189">
        <v>75.9</v>
      </c>
      <c r="Q9" s="194"/>
      <c r="R9" s="194"/>
      <c r="S9" s="194"/>
      <c r="T9" s="194"/>
      <c r="U9" s="194"/>
      <c r="V9" s="194"/>
      <c r="W9" s="194">
        <v>5789.6</v>
      </c>
      <c r="X9" s="194"/>
      <c r="Y9" s="194"/>
      <c r="Z9" s="194">
        <v>22.6</v>
      </c>
      <c r="AA9" s="194"/>
      <c r="AB9" s="194"/>
      <c r="AC9" s="194"/>
      <c r="AD9" s="194"/>
      <c r="AE9" s="140">
        <f t="shared" si="2"/>
        <v>5888.1</v>
      </c>
      <c r="AF9" s="140">
        <v>15.2</v>
      </c>
      <c r="AG9" s="140"/>
      <c r="AH9" s="140"/>
      <c r="AI9" s="140"/>
      <c r="AJ9" s="140"/>
      <c r="AK9" s="140"/>
      <c r="AL9" s="140"/>
      <c r="AM9" s="140"/>
      <c r="AN9" s="140">
        <v>69.7</v>
      </c>
      <c r="AO9" s="140"/>
      <c r="AP9" s="140"/>
      <c r="AQ9" s="140"/>
      <c r="AR9" s="140"/>
      <c r="AS9" s="140"/>
      <c r="AT9" s="140"/>
      <c r="AU9" s="194">
        <v>5903.6</v>
      </c>
      <c r="AV9" s="140"/>
      <c r="AW9" s="140"/>
      <c r="AX9" s="140"/>
      <c r="AY9" s="194"/>
      <c r="AZ9" s="194"/>
      <c r="BA9" s="194"/>
      <c r="BB9" s="194"/>
      <c r="BC9" s="140">
        <f t="shared" si="3"/>
        <v>5988.5</v>
      </c>
      <c r="BD9" s="140">
        <f t="shared" si="4"/>
        <v>11876.6</v>
      </c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>
        <v>43417.4281899005</v>
      </c>
      <c r="BP9" s="194"/>
      <c r="BQ9" s="194"/>
      <c r="BR9" s="194"/>
      <c r="BS9" s="194" t="s">
        <v>56</v>
      </c>
      <c r="BT9" s="194">
        <v>41014.1985386712</v>
      </c>
      <c r="BU9" s="194"/>
      <c r="BV9" s="194">
        <v>12.4</v>
      </c>
      <c r="BW9" s="194"/>
      <c r="BX9" s="194" t="s">
        <v>56</v>
      </c>
      <c r="BY9" s="194">
        <f t="shared" si="0"/>
        <v>84444.0267285717</v>
      </c>
      <c r="BZ9" s="194">
        <f t="shared" si="5"/>
        <v>0</v>
      </c>
      <c r="CA9" s="194" t="s">
        <v>56</v>
      </c>
      <c r="CB9" s="194"/>
      <c r="CC9" s="140"/>
      <c r="CD9" s="194">
        <f t="shared" si="6"/>
        <v>0</v>
      </c>
      <c r="CE9" s="194">
        <v>1</v>
      </c>
      <c r="CF9" s="194">
        <v>798</v>
      </c>
      <c r="CG9" s="201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178"/>
      <c r="FM9" s="178"/>
      <c r="FN9" s="178"/>
      <c r="FO9" s="178"/>
      <c r="FP9" s="178"/>
      <c r="FQ9" s="178"/>
      <c r="FR9" s="178"/>
      <c r="FS9" s="178"/>
      <c r="FT9" s="178"/>
      <c r="FU9" s="178"/>
      <c r="FV9" s="178"/>
      <c r="FW9" s="178"/>
      <c r="FX9" s="178"/>
      <c r="FY9" s="178"/>
      <c r="FZ9" s="178"/>
      <c r="GA9" s="178"/>
      <c r="GB9" s="178"/>
      <c r="GC9" s="178"/>
      <c r="GD9" s="178"/>
      <c r="GE9" s="178"/>
      <c r="GF9" s="178"/>
      <c r="GG9" s="178"/>
      <c r="GH9" s="178"/>
      <c r="GI9" s="178"/>
      <c r="GJ9" s="178"/>
      <c r="GK9" s="178"/>
      <c r="GL9" s="178"/>
      <c r="GM9" s="178"/>
      <c r="GN9" s="178"/>
      <c r="GO9" s="178"/>
      <c r="GP9" s="178"/>
      <c r="GQ9" s="178"/>
      <c r="GR9" s="178"/>
      <c r="GS9" s="178"/>
      <c r="GT9" s="178"/>
      <c r="GU9" s="178"/>
      <c r="GV9" s="178"/>
      <c r="GW9" s="178"/>
      <c r="GX9" s="178"/>
      <c r="GY9" s="178"/>
      <c r="GZ9" s="178"/>
      <c r="HA9" s="178"/>
      <c r="HB9" s="178"/>
      <c r="HC9" s="178"/>
      <c r="HD9" s="178"/>
      <c r="HE9" s="178"/>
      <c r="HF9" s="178"/>
      <c r="HG9" s="178"/>
      <c r="HH9" s="178"/>
      <c r="HI9" s="178"/>
      <c r="HJ9" s="178"/>
      <c r="HK9" s="178"/>
      <c r="HL9" s="178"/>
      <c r="HM9" s="178"/>
      <c r="HN9" s="178"/>
      <c r="HO9" s="178"/>
      <c r="HP9" s="178"/>
      <c r="HQ9" s="178"/>
      <c r="HR9" s="178"/>
      <c r="HS9" s="178"/>
      <c r="HT9" s="178"/>
      <c r="HU9" s="178"/>
      <c r="HV9" s="178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</row>
    <row r="10" s="179" customFormat="1" ht="71.25" customHeight="1" spans="1:243">
      <c r="A10" s="138">
        <v>16</v>
      </c>
      <c r="B10" s="187" t="s">
        <v>69</v>
      </c>
      <c r="C10" s="188">
        <v>3473.5</v>
      </c>
      <c r="D10" s="188">
        <v>264726.7</v>
      </c>
      <c r="E10" s="188">
        <v>14031.5</v>
      </c>
      <c r="F10" s="188">
        <v>21113.1</v>
      </c>
      <c r="G10" s="140">
        <f t="shared" si="1"/>
        <v>35144.6</v>
      </c>
      <c r="H10" s="189">
        <v>51.4</v>
      </c>
      <c r="I10" s="194"/>
      <c r="J10" s="189"/>
      <c r="K10" s="194"/>
      <c r="L10" s="194"/>
      <c r="M10" s="194"/>
      <c r="N10" s="189"/>
      <c r="O10" s="194"/>
      <c r="P10" s="189">
        <v>30.9</v>
      </c>
      <c r="Q10" s="194"/>
      <c r="R10" s="194"/>
      <c r="S10" s="194"/>
      <c r="T10" s="194"/>
      <c r="U10" s="194"/>
      <c r="V10" s="194"/>
      <c r="W10" s="194">
        <v>3387.2</v>
      </c>
      <c r="X10" s="194"/>
      <c r="Y10" s="194"/>
      <c r="Z10" s="194"/>
      <c r="AA10" s="194"/>
      <c r="AB10" s="194"/>
      <c r="AC10" s="194"/>
      <c r="AD10" s="194"/>
      <c r="AE10" s="140">
        <f t="shared" si="2"/>
        <v>3469.5</v>
      </c>
      <c r="AF10" s="140">
        <v>30.4</v>
      </c>
      <c r="AG10" s="140"/>
      <c r="AH10" s="140"/>
      <c r="AI10" s="140"/>
      <c r="AJ10" s="140"/>
      <c r="AK10" s="140"/>
      <c r="AL10" s="140"/>
      <c r="AM10" s="140"/>
      <c r="AN10" s="178">
        <v>31.8</v>
      </c>
      <c r="AO10" s="140"/>
      <c r="AP10" s="140"/>
      <c r="AQ10" s="140"/>
      <c r="AR10" s="140"/>
      <c r="AS10" s="140"/>
      <c r="AT10" s="140"/>
      <c r="AU10" s="194">
        <v>3458.8</v>
      </c>
      <c r="AV10" s="140"/>
      <c r="AW10" s="140"/>
      <c r="AX10" s="140">
        <v>30</v>
      </c>
      <c r="AY10" s="194"/>
      <c r="AZ10" s="194"/>
      <c r="BA10" s="194"/>
      <c r="BB10" s="194"/>
      <c r="BC10" s="140">
        <f t="shared" si="3"/>
        <v>3551</v>
      </c>
      <c r="BD10" s="140">
        <f t="shared" si="4"/>
        <v>7020.5</v>
      </c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>
        <v>13875.4037251374</v>
      </c>
      <c r="BP10" s="194"/>
      <c r="BQ10" s="194"/>
      <c r="BR10" s="194"/>
      <c r="BS10" s="194" t="s">
        <v>56</v>
      </c>
      <c r="BT10" s="194">
        <v>20959.5756998971</v>
      </c>
      <c r="BU10" s="194"/>
      <c r="BV10" s="194"/>
      <c r="BW10" s="194"/>
      <c r="BX10" s="194" t="s">
        <v>56</v>
      </c>
      <c r="BY10" s="194">
        <f t="shared" si="0"/>
        <v>34834.9794250345</v>
      </c>
      <c r="BZ10" s="194">
        <f t="shared" si="5"/>
        <v>0</v>
      </c>
      <c r="CA10" s="194" t="s">
        <v>56</v>
      </c>
      <c r="CB10" s="194"/>
      <c r="CC10" s="140"/>
      <c r="CD10" s="194">
        <f t="shared" si="6"/>
        <v>0</v>
      </c>
      <c r="CE10" s="194"/>
      <c r="CF10" s="194"/>
      <c r="CG10" s="201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  <c r="EL10" s="178"/>
      <c r="EM10" s="178"/>
      <c r="EN10" s="178"/>
      <c r="EO10" s="178"/>
      <c r="EP10" s="178"/>
      <c r="EQ10" s="178"/>
      <c r="ER10" s="178"/>
      <c r="ES10" s="178"/>
      <c r="ET10" s="178"/>
      <c r="EU10" s="178"/>
      <c r="EV10" s="178"/>
      <c r="EW10" s="178"/>
      <c r="EX10" s="178"/>
      <c r="EY10" s="178"/>
      <c r="EZ10" s="178"/>
      <c r="FA10" s="178"/>
      <c r="FB10" s="178"/>
      <c r="FC10" s="178"/>
      <c r="FD10" s="178"/>
      <c r="FE10" s="178"/>
      <c r="FF10" s="178"/>
      <c r="FG10" s="178"/>
      <c r="FH10" s="178"/>
      <c r="FI10" s="178"/>
      <c r="FJ10" s="178"/>
      <c r="FK10" s="178"/>
      <c r="FL10" s="178"/>
      <c r="FM10" s="178"/>
      <c r="FN10" s="178"/>
      <c r="FO10" s="178"/>
      <c r="FP10" s="178"/>
      <c r="FQ10" s="178"/>
      <c r="FR10" s="178"/>
      <c r="FS10" s="178"/>
      <c r="FT10" s="178"/>
      <c r="FU10" s="178"/>
      <c r="FV10" s="178"/>
      <c r="FW10" s="178"/>
      <c r="FX10" s="178"/>
      <c r="FY10" s="178"/>
      <c r="FZ10" s="178"/>
      <c r="GA10" s="178"/>
      <c r="GB10" s="178"/>
      <c r="GC10" s="178"/>
      <c r="GD10" s="178"/>
      <c r="GE10" s="178"/>
      <c r="GF10" s="178"/>
      <c r="GG10" s="178"/>
      <c r="GH10" s="178"/>
      <c r="GI10" s="178"/>
      <c r="GJ10" s="178"/>
      <c r="GK10" s="178"/>
      <c r="GL10" s="178"/>
      <c r="GM10" s="178"/>
      <c r="GN10" s="178"/>
      <c r="GO10" s="178"/>
      <c r="GP10" s="178"/>
      <c r="GQ10" s="178"/>
      <c r="GR10" s="178"/>
      <c r="GS10" s="178"/>
      <c r="GT10" s="178"/>
      <c r="GU10" s="178"/>
      <c r="GV10" s="178"/>
      <c r="GW10" s="178"/>
      <c r="GX10" s="178"/>
      <c r="GY10" s="178"/>
      <c r="GZ10" s="178"/>
      <c r="HA10" s="178"/>
      <c r="HB10" s="178"/>
      <c r="HC10" s="178"/>
      <c r="HD10" s="178"/>
      <c r="HE10" s="178"/>
      <c r="HF10" s="178"/>
      <c r="HG10" s="178"/>
      <c r="HH10" s="178"/>
      <c r="HI10" s="178"/>
      <c r="HJ10" s="178"/>
      <c r="HK10" s="178"/>
      <c r="HL10" s="178"/>
      <c r="HM10" s="178"/>
      <c r="HN10" s="178"/>
      <c r="HO10" s="178"/>
      <c r="HP10" s="178"/>
      <c r="HQ10" s="178"/>
      <c r="HR10" s="178"/>
      <c r="HS10" s="178"/>
      <c r="HT10" s="178"/>
      <c r="HU10" s="178"/>
      <c r="HV10" s="178"/>
      <c r="HW10" s="178"/>
      <c r="HX10" s="178"/>
      <c r="HY10" s="178"/>
      <c r="HZ10" s="178"/>
      <c r="IA10" s="178"/>
      <c r="IB10" s="178"/>
      <c r="IC10" s="178"/>
      <c r="ID10" s="178"/>
      <c r="IE10" s="178"/>
      <c r="IF10" s="178"/>
      <c r="IG10" s="178"/>
      <c r="IH10" s="178"/>
      <c r="II10" s="178"/>
    </row>
    <row r="11" s="179" customFormat="1" ht="71.25" customHeight="1" spans="1:243">
      <c r="A11" s="138">
        <v>17</v>
      </c>
      <c r="B11" s="187" t="s">
        <v>89</v>
      </c>
      <c r="C11" s="188">
        <v>1433.1</v>
      </c>
      <c r="D11" s="188">
        <v>108135.2</v>
      </c>
      <c r="E11" s="188">
        <v>9812</v>
      </c>
      <c r="F11" s="188">
        <v>10007.6</v>
      </c>
      <c r="G11" s="140">
        <f t="shared" si="1"/>
        <v>19819.6</v>
      </c>
      <c r="H11" s="189"/>
      <c r="I11" s="194"/>
      <c r="J11" s="189"/>
      <c r="K11" s="194"/>
      <c r="L11" s="194"/>
      <c r="M11" s="194"/>
      <c r="N11" s="189"/>
      <c r="O11" s="194"/>
      <c r="P11" s="189">
        <v>25</v>
      </c>
      <c r="Q11" s="194"/>
      <c r="R11" s="194"/>
      <c r="S11" s="194"/>
      <c r="T11" s="194"/>
      <c r="U11" s="194"/>
      <c r="V11" s="194"/>
      <c r="W11" s="194">
        <v>1440.6</v>
      </c>
      <c r="X11" s="194"/>
      <c r="Y11" s="194"/>
      <c r="Z11" s="194"/>
      <c r="AA11" s="194"/>
      <c r="AB11" s="194"/>
      <c r="AC11" s="194"/>
      <c r="AD11" s="194"/>
      <c r="AE11" s="140">
        <f t="shared" si="2"/>
        <v>1465.6</v>
      </c>
      <c r="AF11" s="140">
        <v>9.4</v>
      </c>
      <c r="AG11" s="140"/>
      <c r="AH11" s="140"/>
      <c r="AI11" s="140"/>
      <c r="AJ11" s="140"/>
      <c r="AK11" s="140"/>
      <c r="AL11" s="140"/>
      <c r="AM11" s="140"/>
      <c r="AN11" s="140">
        <v>26</v>
      </c>
      <c r="AO11" s="140"/>
      <c r="AP11" s="140"/>
      <c r="AQ11" s="140"/>
      <c r="AR11" s="140"/>
      <c r="AS11" s="140"/>
      <c r="AT11" s="140"/>
      <c r="AU11" s="194">
        <v>1415.6</v>
      </c>
      <c r="AV11" s="140"/>
      <c r="AW11" s="140"/>
      <c r="AX11" s="140"/>
      <c r="AY11" s="194"/>
      <c r="AZ11" s="194"/>
      <c r="BA11" s="194"/>
      <c r="BB11" s="194"/>
      <c r="BC11" s="140">
        <f t="shared" si="3"/>
        <v>1451</v>
      </c>
      <c r="BD11" s="140">
        <f t="shared" si="4"/>
        <v>2916.6</v>
      </c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>
        <v>8053.72289600148</v>
      </c>
      <c r="BP11" s="194"/>
      <c r="BQ11" s="194"/>
      <c r="BR11" s="194"/>
      <c r="BS11" s="194" t="s">
        <v>56</v>
      </c>
      <c r="BT11" s="194">
        <v>8591.53157713157</v>
      </c>
      <c r="BU11" s="194"/>
      <c r="BV11" s="194"/>
      <c r="BW11" s="194"/>
      <c r="BX11" s="194" t="s">
        <v>56</v>
      </c>
      <c r="BY11" s="194">
        <f t="shared" si="0"/>
        <v>16645.254473133</v>
      </c>
      <c r="BZ11" s="194">
        <f t="shared" si="5"/>
        <v>0</v>
      </c>
      <c r="CA11" s="194" t="s">
        <v>56</v>
      </c>
      <c r="CB11" s="194"/>
      <c r="CC11" s="140"/>
      <c r="CD11" s="194">
        <f t="shared" si="6"/>
        <v>0</v>
      </c>
      <c r="CE11" s="194">
        <v>1</v>
      </c>
      <c r="CF11" s="194">
        <v>627</v>
      </c>
      <c r="CG11" s="201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8"/>
      <c r="FH11" s="178"/>
      <c r="FI11" s="178"/>
      <c r="FJ11" s="178"/>
      <c r="FK11" s="178"/>
      <c r="FL11" s="178"/>
      <c r="FM11" s="178"/>
      <c r="FN11" s="178"/>
      <c r="FO11" s="178"/>
      <c r="FP11" s="178"/>
      <c r="FQ11" s="178"/>
      <c r="FR11" s="178"/>
      <c r="FS11" s="178"/>
      <c r="FT11" s="178"/>
      <c r="FU11" s="178"/>
      <c r="FV11" s="178"/>
      <c r="FW11" s="178"/>
      <c r="FX11" s="178"/>
      <c r="FY11" s="178"/>
      <c r="FZ11" s="178"/>
      <c r="GA11" s="178"/>
      <c r="GB11" s="178"/>
      <c r="GC11" s="178"/>
      <c r="GD11" s="178"/>
      <c r="GE11" s="178"/>
      <c r="GF11" s="178"/>
      <c r="GG11" s="178"/>
      <c r="GH11" s="178"/>
      <c r="GI11" s="178"/>
      <c r="GJ11" s="178"/>
      <c r="GK11" s="178"/>
      <c r="GL11" s="178"/>
      <c r="GM11" s="178"/>
      <c r="GN11" s="178"/>
      <c r="GO11" s="178"/>
      <c r="GP11" s="178"/>
      <c r="GQ11" s="178"/>
      <c r="GR11" s="178"/>
      <c r="GS11" s="178"/>
      <c r="GT11" s="178"/>
      <c r="GU11" s="178"/>
      <c r="GV11" s="178"/>
      <c r="GW11" s="178"/>
      <c r="GX11" s="178"/>
      <c r="GY11" s="178"/>
      <c r="GZ11" s="178"/>
      <c r="HA11" s="178"/>
      <c r="HB11" s="178"/>
      <c r="HC11" s="178"/>
      <c r="HD11" s="178"/>
      <c r="HE11" s="178"/>
      <c r="HF11" s="178"/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178"/>
      <c r="HY11" s="178"/>
      <c r="HZ11" s="178"/>
      <c r="IA11" s="178"/>
      <c r="IB11" s="178"/>
      <c r="IC11" s="178"/>
      <c r="ID11" s="178"/>
      <c r="IE11" s="178"/>
      <c r="IF11" s="178"/>
      <c r="IG11" s="178"/>
      <c r="IH11" s="178"/>
      <c r="II11" s="178"/>
    </row>
    <row r="12" s="179" customFormat="1" ht="71.25" customHeight="1" spans="1:243">
      <c r="A12" s="138">
        <v>18</v>
      </c>
      <c r="B12" s="187" t="s">
        <v>90</v>
      </c>
      <c r="C12" s="188">
        <v>2657.8</v>
      </c>
      <c r="D12" s="188">
        <v>204038.4</v>
      </c>
      <c r="E12" s="188">
        <v>18441.7</v>
      </c>
      <c r="F12" s="188">
        <v>13753.9</v>
      </c>
      <c r="G12" s="140">
        <f t="shared" si="1"/>
        <v>32195.6</v>
      </c>
      <c r="H12" s="189"/>
      <c r="I12" s="194"/>
      <c r="J12" s="189">
        <v>21.9</v>
      </c>
      <c r="K12" s="194"/>
      <c r="L12" s="194"/>
      <c r="M12" s="194"/>
      <c r="N12" s="189"/>
      <c r="O12" s="194"/>
      <c r="P12" s="189">
        <v>68.5</v>
      </c>
      <c r="Q12" s="194"/>
      <c r="R12" s="194"/>
      <c r="S12" s="194"/>
      <c r="T12" s="194"/>
      <c r="U12" s="194"/>
      <c r="V12" s="194"/>
      <c r="W12" s="194">
        <v>2633.1</v>
      </c>
      <c r="X12" s="194"/>
      <c r="Y12" s="194"/>
      <c r="Z12" s="194"/>
      <c r="AA12" s="194"/>
      <c r="AB12" s="194"/>
      <c r="AC12" s="194"/>
      <c r="AD12" s="194"/>
      <c r="AE12" s="140">
        <f t="shared" si="2"/>
        <v>2723.5</v>
      </c>
      <c r="AF12" s="140">
        <v>6.3</v>
      </c>
      <c r="AG12" s="140"/>
      <c r="AH12" s="140"/>
      <c r="AI12" s="140"/>
      <c r="AJ12" s="140"/>
      <c r="AK12" s="140"/>
      <c r="AL12" s="140"/>
      <c r="AM12" s="140"/>
      <c r="AN12" s="140">
        <v>43.7</v>
      </c>
      <c r="AO12" s="140"/>
      <c r="AP12" s="140"/>
      <c r="AQ12" s="140"/>
      <c r="AR12" s="140"/>
      <c r="AS12" s="140"/>
      <c r="AT12" s="140"/>
      <c r="AU12" s="194">
        <v>2598.1</v>
      </c>
      <c r="AV12" s="140"/>
      <c r="AW12" s="140"/>
      <c r="AX12" s="140">
        <v>18.2</v>
      </c>
      <c r="AY12" s="194"/>
      <c r="AZ12" s="194"/>
      <c r="BA12" s="194"/>
      <c r="BB12" s="194"/>
      <c r="BC12" s="140">
        <f t="shared" si="3"/>
        <v>2666.3</v>
      </c>
      <c r="BD12" s="140">
        <f t="shared" si="4"/>
        <v>5389.8</v>
      </c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>
        <v>18712.3419775317</v>
      </c>
      <c r="BP12" s="194"/>
      <c r="BQ12" s="194"/>
      <c r="BR12" s="194"/>
      <c r="BS12" s="194" t="s">
        <v>56</v>
      </c>
      <c r="BT12" s="194">
        <v>14102.2421165242</v>
      </c>
      <c r="BU12" s="194"/>
      <c r="BV12" s="194"/>
      <c r="BW12" s="194"/>
      <c r="BX12" s="194" t="s">
        <v>56</v>
      </c>
      <c r="BY12" s="194">
        <f t="shared" si="0"/>
        <v>32814.5840940559</v>
      </c>
      <c r="BZ12" s="194">
        <f t="shared" si="5"/>
        <v>0</v>
      </c>
      <c r="CA12" s="194" t="s">
        <v>56</v>
      </c>
      <c r="CB12" s="194"/>
      <c r="CC12" s="140"/>
      <c r="CD12" s="194">
        <f t="shared" si="6"/>
        <v>0</v>
      </c>
      <c r="CE12" s="194">
        <v>1</v>
      </c>
      <c r="CF12" s="194">
        <v>620</v>
      </c>
      <c r="CG12" s="201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78"/>
      <c r="HY12" s="178"/>
      <c r="HZ12" s="178"/>
      <c r="IA12" s="178"/>
      <c r="IB12" s="178"/>
      <c r="IC12" s="178"/>
      <c r="ID12" s="178"/>
      <c r="IE12" s="178"/>
      <c r="IF12" s="178"/>
      <c r="IG12" s="178"/>
      <c r="IH12" s="178"/>
      <c r="II12" s="178"/>
    </row>
    <row r="13" s="179" customFormat="1" ht="71.25" customHeight="1" spans="1:243">
      <c r="A13" s="138">
        <v>19</v>
      </c>
      <c r="B13" s="187" t="s">
        <v>91</v>
      </c>
      <c r="C13" s="188">
        <v>2362</v>
      </c>
      <c r="D13" s="188">
        <v>181622.1</v>
      </c>
      <c r="E13" s="188">
        <v>16071.9</v>
      </c>
      <c r="F13" s="188">
        <v>15186.5</v>
      </c>
      <c r="G13" s="140">
        <f t="shared" si="1"/>
        <v>31258.4</v>
      </c>
      <c r="H13" s="189"/>
      <c r="I13" s="194"/>
      <c r="J13" s="189"/>
      <c r="K13" s="194"/>
      <c r="L13" s="194"/>
      <c r="M13" s="194"/>
      <c r="N13" s="189"/>
      <c r="O13" s="194"/>
      <c r="P13" s="189">
        <v>31.2</v>
      </c>
      <c r="Q13" s="194"/>
      <c r="R13" s="194"/>
      <c r="S13" s="194"/>
      <c r="T13" s="194"/>
      <c r="U13" s="194"/>
      <c r="V13" s="194"/>
      <c r="W13" s="194">
        <v>2323.1</v>
      </c>
      <c r="X13" s="194"/>
      <c r="Y13" s="194"/>
      <c r="Z13" s="194"/>
      <c r="AA13" s="194"/>
      <c r="AB13" s="194"/>
      <c r="AC13" s="194"/>
      <c r="AD13" s="194"/>
      <c r="AE13" s="140">
        <f t="shared" si="2"/>
        <v>2354.3</v>
      </c>
      <c r="AF13" s="140">
        <v>153.7</v>
      </c>
      <c r="AG13" s="140"/>
      <c r="AH13" s="140"/>
      <c r="AI13" s="140"/>
      <c r="AJ13" s="140"/>
      <c r="AK13" s="140"/>
      <c r="AL13" s="140"/>
      <c r="AM13" s="140"/>
      <c r="AN13" s="140">
        <v>29.1</v>
      </c>
      <c r="AO13" s="140"/>
      <c r="AP13" s="140"/>
      <c r="AQ13" s="140"/>
      <c r="AR13" s="140"/>
      <c r="AS13" s="140"/>
      <c r="AT13" s="140"/>
      <c r="AU13" s="194">
        <v>2326.1</v>
      </c>
      <c r="AV13" s="140"/>
      <c r="AW13" s="140"/>
      <c r="AX13" s="140"/>
      <c r="AY13" s="194"/>
      <c r="AZ13" s="194"/>
      <c r="BA13" s="194"/>
      <c r="BB13" s="194"/>
      <c r="BC13" s="140">
        <f t="shared" si="3"/>
        <v>2508.9</v>
      </c>
      <c r="BD13" s="140">
        <f t="shared" si="4"/>
        <v>4863.2</v>
      </c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>
        <v>15871.0668364813</v>
      </c>
      <c r="BP13" s="194"/>
      <c r="BQ13" s="194"/>
      <c r="BR13" s="194"/>
      <c r="BS13" s="194" t="s">
        <v>56</v>
      </c>
      <c r="BT13" s="194">
        <v>15267.5437934939</v>
      </c>
      <c r="BU13" s="194"/>
      <c r="BV13" s="194"/>
      <c r="BW13" s="194"/>
      <c r="BX13" s="194" t="s">
        <v>56</v>
      </c>
      <c r="BY13" s="194">
        <f t="shared" si="0"/>
        <v>31138.6106299752</v>
      </c>
      <c r="BZ13" s="194">
        <f t="shared" si="5"/>
        <v>0</v>
      </c>
      <c r="CA13" s="194" t="s">
        <v>56</v>
      </c>
      <c r="CB13" s="194"/>
      <c r="CC13" s="140"/>
      <c r="CD13" s="194">
        <f t="shared" si="6"/>
        <v>0</v>
      </c>
      <c r="CE13" s="194"/>
      <c r="CF13" s="194"/>
      <c r="CG13" s="201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8"/>
      <c r="FE13" s="178"/>
      <c r="FF13" s="178"/>
      <c r="FG13" s="178"/>
      <c r="FH13" s="178"/>
      <c r="FI13" s="178"/>
      <c r="FJ13" s="178"/>
      <c r="FK13" s="178"/>
      <c r="FL13" s="178"/>
      <c r="FM13" s="178"/>
      <c r="FN13" s="178"/>
      <c r="FO13" s="178"/>
      <c r="FP13" s="178"/>
      <c r="FQ13" s="178"/>
      <c r="FR13" s="178"/>
      <c r="FS13" s="178"/>
      <c r="FT13" s="178"/>
      <c r="FU13" s="178"/>
      <c r="FV13" s="178"/>
      <c r="FW13" s="178"/>
      <c r="FX13" s="178"/>
      <c r="FY13" s="178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78"/>
      <c r="GM13" s="178"/>
      <c r="GN13" s="178"/>
      <c r="GO13" s="178"/>
      <c r="GP13" s="178"/>
      <c r="GQ13" s="178"/>
      <c r="GR13" s="178"/>
      <c r="GS13" s="178"/>
      <c r="GT13" s="178"/>
      <c r="GU13" s="178"/>
      <c r="GV13" s="178"/>
      <c r="GW13" s="178"/>
      <c r="GX13" s="178"/>
      <c r="GY13" s="178"/>
      <c r="GZ13" s="178"/>
      <c r="HA13" s="178"/>
      <c r="HB13" s="178"/>
      <c r="HC13" s="178"/>
      <c r="HD13" s="178"/>
      <c r="HE13" s="178"/>
      <c r="HF13" s="178"/>
      <c r="HG13" s="178"/>
      <c r="HH13" s="178"/>
      <c r="HI13" s="178"/>
      <c r="HJ13" s="178"/>
      <c r="HK13" s="178"/>
      <c r="HL13" s="178"/>
      <c r="HM13" s="178"/>
      <c r="HN13" s="178"/>
      <c r="HO13" s="178"/>
      <c r="HP13" s="178"/>
      <c r="HQ13" s="178"/>
      <c r="HR13" s="178"/>
      <c r="HS13" s="178"/>
      <c r="HT13" s="178"/>
      <c r="HU13" s="178"/>
      <c r="HV13" s="178"/>
      <c r="HW13" s="178"/>
      <c r="HX13" s="178"/>
      <c r="HY13" s="178"/>
      <c r="HZ13" s="178"/>
      <c r="IA13" s="178"/>
      <c r="IB13" s="178"/>
      <c r="IC13" s="178"/>
      <c r="ID13" s="178"/>
      <c r="IE13" s="178"/>
      <c r="IF13" s="178"/>
      <c r="IG13" s="178"/>
      <c r="IH13" s="178"/>
      <c r="II13" s="178"/>
    </row>
    <row r="14" s="179" customFormat="1" ht="71.25" customHeight="1" spans="1:243">
      <c r="A14" s="138">
        <v>20</v>
      </c>
      <c r="B14" s="187" t="s">
        <v>92</v>
      </c>
      <c r="C14" s="188">
        <v>2278.4</v>
      </c>
      <c r="D14" s="188">
        <v>176199</v>
      </c>
      <c r="E14" s="188">
        <v>14796.6</v>
      </c>
      <c r="F14" s="188">
        <v>16275.6</v>
      </c>
      <c r="G14" s="140">
        <f t="shared" si="1"/>
        <v>31072.2</v>
      </c>
      <c r="H14" s="189">
        <v>34.3</v>
      </c>
      <c r="I14" s="194"/>
      <c r="J14" s="189"/>
      <c r="K14" s="194"/>
      <c r="L14" s="194"/>
      <c r="M14" s="194"/>
      <c r="N14" s="189"/>
      <c r="O14" s="194"/>
      <c r="P14" s="189">
        <v>41.2</v>
      </c>
      <c r="Q14" s="194"/>
      <c r="R14" s="194"/>
      <c r="S14" s="194"/>
      <c r="T14" s="194"/>
      <c r="U14" s="194"/>
      <c r="V14" s="194"/>
      <c r="W14" s="194">
        <v>2161.3</v>
      </c>
      <c r="X14" s="194"/>
      <c r="Y14" s="194"/>
      <c r="Z14" s="194"/>
      <c r="AA14" s="194"/>
      <c r="AB14" s="194"/>
      <c r="AC14" s="194"/>
      <c r="AD14" s="194"/>
      <c r="AE14" s="140">
        <f t="shared" si="2"/>
        <v>2236.8</v>
      </c>
      <c r="AF14" s="140"/>
      <c r="AG14" s="140"/>
      <c r="AH14" s="140"/>
      <c r="AI14" s="140"/>
      <c r="AJ14" s="140"/>
      <c r="AK14" s="140"/>
      <c r="AL14" s="140"/>
      <c r="AM14" s="140"/>
      <c r="AN14" s="140">
        <v>40.5</v>
      </c>
      <c r="AO14" s="140"/>
      <c r="AP14" s="140"/>
      <c r="AQ14" s="140"/>
      <c r="AR14" s="140"/>
      <c r="AS14" s="140"/>
      <c r="AT14" s="140"/>
      <c r="AU14" s="194">
        <v>2205.9</v>
      </c>
      <c r="AV14" s="140"/>
      <c r="AW14" s="140"/>
      <c r="AX14" s="140">
        <v>18.1</v>
      </c>
      <c r="AY14" s="194"/>
      <c r="AZ14" s="194"/>
      <c r="BA14" s="194"/>
      <c r="BB14" s="194"/>
      <c r="BC14" s="140">
        <f t="shared" si="3"/>
        <v>2264.5</v>
      </c>
      <c r="BD14" s="140">
        <f t="shared" si="4"/>
        <v>4501.3</v>
      </c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>
        <v>14525.0924759158</v>
      </c>
      <c r="BP14" s="194"/>
      <c r="BQ14" s="194">
        <v>48.4</v>
      </c>
      <c r="BR14" s="194"/>
      <c r="BS14" s="194" t="s">
        <v>56</v>
      </c>
      <c r="BT14" s="194">
        <v>15793.7992925534</v>
      </c>
      <c r="BU14" s="194"/>
      <c r="BV14" s="194"/>
      <c r="BW14" s="194"/>
      <c r="BX14" s="194" t="s">
        <v>56</v>
      </c>
      <c r="BY14" s="194">
        <f t="shared" si="0"/>
        <v>30367.2917684692</v>
      </c>
      <c r="BZ14" s="194">
        <f t="shared" si="5"/>
        <v>0</v>
      </c>
      <c r="CA14" s="194" t="s">
        <v>56</v>
      </c>
      <c r="CB14" s="194"/>
      <c r="CC14" s="140"/>
      <c r="CD14" s="194">
        <f t="shared" si="6"/>
        <v>0</v>
      </c>
      <c r="CE14" s="194"/>
      <c r="CF14" s="194"/>
      <c r="CG14" s="201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178"/>
      <c r="HY14" s="178"/>
      <c r="HZ14" s="178"/>
      <c r="IA14" s="178"/>
      <c r="IB14" s="178"/>
      <c r="IC14" s="178"/>
      <c r="ID14" s="178"/>
      <c r="IE14" s="178"/>
      <c r="IF14" s="178"/>
      <c r="IG14" s="178"/>
      <c r="IH14" s="178"/>
      <c r="II14" s="178"/>
    </row>
    <row r="15" s="179" customFormat="1" ht="71.25" customHeight="1" spans="1:243">
      <c r="A15" s="138">
        <v>21</v>
      </c>
      <c r="B15" s="187" t="s">
        <v>93</v>
      </c>
      <c r="C15" s="188">
        <v>2699.5</v>
      </c>
      <c r="D15" s="188">
        <v>213040.3</v>
      </c>
      <c r="E15" s="188">
        <v>16179.2</v>
      </c>
      <c r="F15" s="188">
        <v>14533.6</v>
      </c>
      <c r="G15" s="140">
        <f t="shared" si="1"/>
        <v>30712.8</v>
      </c>
      <c r="H15" s="189">
        <v>23.5</v>
      </c>
      <c r="I15" s="194"/>
      <c r="J15" s="189"/>
      <c r="K15" s="194"/>
      <c r="L15" s="194"/>
      <c r="M15" s="194"/>
      <c r="N15" s="189"/>
      <c r="O15" s="194"/>
      <c r="P15" s="189">
        <v>53.7</v>
      </c>
      <c r="Q15" s="194"/>
      <c r="R15" s="194"/>
      <c r="S15" s="194"/>
      <c r="T15" s="194"/>
      <c r="U15" s="194"/>
      <c r="V15" s="194"/>
      <c r="W15" s="194">
        <v>2578.6</v>
      </c>
      <c r="X15" s="194"/>
      <c r="Y15" s="194"/>
      <c r="Z15" s="194"/>
      <c r="AA15" s="194"/>
      <c r="AB15" s="194"/>
      <c r="AC15" s="194"/>
      <c r="AD15" s="194"/>
      <c r="AE15" s="140">
        <f t="shared" si="2"/>
        <v>2655.8</v>
      </c>
      <c r="AF15" s="140">
        <v>34.8</v>
      </c>
      <c r="AG15" s="140"/>
      <c r="AH15" s="140"/>
      <c r="AI15" s="140"/>
      <c r="AJ15" s="140"/>
      <c r="AK15" s="140"/>
      <c r="AL15" s="140"/>
      <c r="AM15" s="140"/>
      <c r="AN15" s="140">
        <v>52.8</v>
      </c>
      <c r="AO15" s="140"/>
      <c r="AP15" s="140"/>
      <c r="AQ15" s="140"/>
      <c r="AR15" s="140"/>
      <c r="AS15" s="140"/>
      <c r="AT15" s="140"/>
      <c r="AU15" s="194">
        <v>2603.4</v>
      </c>
      <c r="AV15" s="140"/>
      <c r="AW15" s="140"/>
      <c r="AX15" s="140"/>
      <c r="AY15" s="194"/>
      <c r="AZ15" s="194"/>
      <c r="BA15" s="194"/>
      <c r="BB15" s="194"/>
      <c r="BC15" s="140">
        <f t="shared" si="3"/>
        <v>2691</v>
      </c>
      <c r="BD15" s="140">
        <f t="shared" si="4"/>
        <v>5346.8</v>
      </c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>
        <v>16019.9248592231</v>
      </c>
      <c r="BP15" s="194"/>
      <c r="BQ15" s="194">
        <v>34.6</v>
      </c>
      <c r="BR15" s="194"/>
      <c r="BS15" s="194" t="s">
        <v>56</v>
      </c>
      <c r="BT15" s="194">
        <v>14458.6241302422</v>
      </c>
      <c r="BU15" s="194"/>
      <c r="BV15" s="194">
        <v>50</v>
      </c>
      <c r="BW15" s="194"/>
      <c r="BX15" s="194" t="s">
        <v>56</v>
      </c>
      <c r="BY15" s="194">
        <f t="shared" si="0"/>
        <v>30563.1489894653</v>
      </c>
      <c r="BZ15" s="194">
        <f t="shared" si="5"/>
        <v>0</v>
      </c>
      <c r="CA15" s="194" t="s">
        <v>56</v>
      </c>
      <c r="CB15" s="194"/>
      <c r="CC15" s="140"/>
      <c r="CD15" s="194">
        <f t="shared" si="6"/>
        <v>0</v>
      </c>
      <c r="CE15" s="194"/>
      <c r="CF15" s="194"/>
      <c r="CG15" s="201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  <c r="EI15" s="178"/>
      <c r="EJ15" s="178"/>
      <c r="EK15" s="178"/>
      <c r="EL15" s="178"/>
      <c r="EM15" s="178"/>
      <c r="EN15" s="178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78"/>
      <c r="FF15" s="178"/>
      <c r="FG15" s="178"/>
      <c r="FH15" s="178"/>
      <c r="FI15" s="178"/>
      <c r="FJ15" s="178"/>
      <c r="FK15" s="178"/>
      <c r="FL15" s="178"/>
      <c r="FM15" s="178"/>
      <c r="FN15" s="178"/>
      <c r="FO15" s="178"/>
      <c r="FP15" s="178"/>
      <c r="FQ15" s="178"/>
      <c r="FR15" s="178"/>
      <c r="FS15" s="178"/>
      <c r="FT15" s="178"/>
      <c r="FU15" s="178"/>
      <c r="FV15" s="178"/>
      <c r="FW15" s="178"/>
      <c r="FX15" s="178"/>
      <c r="FY15" s="178"/>
      <c r="FZ15" s="178"/>
      <c r="GA15" s="178"/>
      <c r="GB15" s="178"/>
      <c r="GC15" s="178"/>
      <c r="GD15" s="178"/>
      <c r="GE15" s="178"/>
      <c r="GF15" s="178"/>
      <c r="GG15" s="178"/>
      <c r="GH15" s="178"/>
      <c r="GI15" s="178"/>
      <c r="GJ15" s="178"/>
      <c r="GK15" s="178"/>
      <c r="GL15" s="178"/>
      <c r="GM15" s="178"/>
      <c r="GN15" s="178"/>
      <c r="GO15" s="178"/>
      <c r="GP15" s="178"/>
      <c r="GQ15" s="178"/>
      <c r="GR15" s="178"/>
      <c r="GS15" s="178"/>
      <c r="GT15" s="178"/>
      <c r="GU15" s="178"/>
      <c r="GV15" s="178"/>
      <c r="GW15" s="178"/>
      <c r="GX15" s="178"/>
      <c r="GY15" s="178"/>
      <c r="GZ15" s="178"/>
      <c r="HA15" s="178"/>
      <c r="HB15" s="178"/>
      <c r="HC15" s="178"/>
      <c r="HD15" s="178"/>
      <c r="HE15" s="178"/>
      <c r="HF15" s="178"/>
      <c r="HG15" s="178"/>
      <c r="HH15" s="178"/>
      <c r="HI15" s="178"/>
      <c r="HJ15" s="178"/>
      <c r="HK15" s="178"/>
      <c r="HL15" s="178"/>
      <c r="HM15" s="178"/>
      <c r="HN15" s="178"/>
      <c r="HO15" s="178"/>
      <c r="HP15" s="178"/>
      <c r="HQ15" s="178"/>
      <c r="HR15" s="178"/>
      <c r="HS15" s="178"/>
      <c r="HT15" s="178"/>
      <c r="HU15" s="178"/>
      <c r="HV15" s="178"/>
      <c r="HW15" s="178"/>
      <c r="HX15" s="178"/>
      <c r="HY15" s="178"/>
      <c r="HZ15" s="178"/>
      <c r="IA15" s="178"/>
      <c r="IB15" s="178"/>
      <c r="IC15" s="178"/>
      <c r="ID15" s="178"/>
      <c r="IE15" s="178"/>
      <c r="IF15" s="178"/>
      <c r="IG15" s="178"/>
      <c r="IH15" s="178"/>
      <c r="II15" s="178"/>
    </row>
    <row r="16" s="179" customFormat="1" ht="71.25" customHeight="1" spans="1:243">
      <c r="A16" s="138">
        <v>22</v>
      </c>
      <c r="B16" s="187" t="s">
        <v>94</v>
      </c>
      <c r="C16" s="188">
        <v>5335.53</v>
      </c>
      <c r="D16" s="188">
        <v>418646.07</v>
      </c>
      <c r="E16" s="188">
        <v>28163.5</v>
      </c>
      <c r="F16" s="188">
        <v>23848.1</v>
      </c>
      <c r="G16" s="140">
        <f t="shared" si="1"/>
        <v>52011.6</v>
      </c>
      <c r="H16" s="189"/>
      <c r="I16" s="194"/>
      <c r="J16" s="189"/>
      <c r="K16" s="194"/>
      <c r="L16" s="194"/>
      <c r="M16" s="194"/>
      <c r="N16" s="189"/>
      <c r="O16" s="194"/>
      <c r="P16" s="189">
        <v>53.2</v>
      </c>
      <c r="Q16" s="194"/>
      <c r="R16" s="194"/>
      <c r="S16" s="194"/>
      <c r="T16" s="194"/>
      <c r="U16" s="194"/>
      <c r="V16" s="194"/>
      <c r="W16" s="194">
        <v>5233.9</v>
      </c>
      <c r="X16" s="194"/>
      <c r="Y16" s="194"/>
      <c r="Z16" s="194"/>
      <c r="AA16" s="194"/>
      <c r="AB16" s="194"/>
      <c r="AC16" s="194"/>
      <c r="AD16" s="194"/>
      <c r="AE16" s="140">
        <f t="shared" si="2"/>
        <v>5287.1</v>
      </c>
      <c r="AF16" s="140">
        <v>71.7</v>
      </c>
      <c r="AG16" s="140"/>
      <c r="AH16" s="140"/>
      <c r="AI16" s="140"/>
      <c r="AJ16" s="140"/>
      <c r="AK16" s="140"/>
      <c r="AL16" s="140"/>
      <c r="AM16" s="140"/>
      <c r="AN16" s="140">
        <v>54.1</v>
      </c>
      <c r="AO16" s="140"/>
      <c r="AP16" s="140"/>
      <c r="AQ16" s="140"/>
      <c r="AR16" s="140"/>
      <c r="AS16" s="140"/>
      <c r="AT16" s="140"/>
      <c r="AU16" s="194">
        <v>5203</v>
      </c>
      <c r="AV16" s="140"/>
      <c r="AW16" s="140"/>
      <c r="AX16" s="140"/>
      <c r="AY16" s="194"/>
      <c r="AZ16" s="194"/>
      <c r="BA16" s="194"/>
      <c r="BB16" s="194"/>
      <c r="BC16" s="140">
        <f t="shared" si="3"/>
        <v>5328.8</v>
      </c>
      <c r="BD16" s="140">
        <f t="shared" si="4"/>
        <v>10615.9</v>
      </c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>
        <v>27512.2616195169</v>
      </c>
      <c r="BP16" s="194"/>
      <c r="BQ16" s="194"/>
      <c r="BR16" s="194"/>
      <c r="BS16" s="194" t="s">
        <v>56</v>
      </c>
      <c r="BT16" s="194">
        <v>22856.6561765278</v>
      </c>
      <c r="BU16" s="194"/>
      <c r="BV16" s="194"/>
      <c r="BW16" s="194"/>
      <c r="BX16" s="194" t="s">
        <v>56</v>
      </c>
      <c r="BY16" s="194">
        <f t="shared" si="0"/>
        <v>50368.9177960447</v>
      </c>
      <c r="BZ16" s="194">
        <f t="shared" si="5"/>
        <v>0</v>
      </c>
      <c r="CA16" s="194" t="s">
        <v>56</v>
      </c>
      <c r="CB16" s="194"/>
      <c r="CC16" s="140"/>
      <c r="CD16" s="194">
        <f t="shared" si="6"/>
        <v>0</v>
      </c>
      <c r="CE16" s="194">
        <v>1</v>
      </c>
      <c r="CF16" s="194">
        <v>635</v>
      </c>
      <c r="CG16" s="201"/>
      <c r="CH16" s="178"/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8"/>
      <c r="DH16" s="178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  <c r="EI16" s="178"/>
      <c r="EJ16" s="178"/>
      <c r="EK16" s="178"/>
      <c r="EL16" s="178"/>
      <c r="EM16" s="178"/>
      <c r="EN16" s="178"/>
      <c r="EO16" s="178"/>
      <c r="EP16" s="178"/>
      <c r="EQ16" s="178"/>
      <c r="ER16" s="178"/>
      <c r="ES16" s="178"/>
      <c r="ET16" s="178"/>
      <c r="EU16" s="178"/>
      <c r="EV16" s="178"/>
      <c r="EW16" s="178"/>
      <c r="EX16" s="178"/>
      <c r="EY16" s="178"/>
      <c r="EZ16" s="178"/>
      <c r="FA16" s="178"/>
      <c r="FB16" s="178"/>
      <c r="FC16" s="178"/>
      <c r="FD16" s="178"/>
      <c r="FE16" s="178"/>
      <c r="FF16" s="178"/>
      <c r="FG16" s="178"/>
      <c r="FH16" s="178"/>
      <c r="FI16" s="178"/>
      <c r="FJ16" s="178"/>
      <c r="FK16" s="178"/>
      <c r="FL16" s="178"/>
      <c r="FM16" s="178"/>
      <c r="FN16" s="178"/>
      <c r="FO16" s="178"/>
      <c r="FP16" s="178"/>
      <c r="FQ16" s="178"/>
      <c r="FR16" s="178"/>
      <c r="FS16" s="178"/>
      <c r="FT16" s="178"/>
      <c r="FU16" s="178"/>
      <c r="FV16" s="178"/>
      <c r="FW16" s="178"/>
      <c r="FX16" s="178"/>
      <c r="FY16" s="178"/>
      <c r="FZ16" s="178"/>
      <c r="GA16" s="178"/>
      <c r="GB16" s="178"/>
      <c r="GC16" s="178"/>
      <c r="GD16" s="178"/>
      <c r="GE16" s="178"/>
      <c r="GF16" s="178"/>
      <c r="GG16" s="178"/>
      <c r="GH16" s="178"/>
      <c r="GI16" s="178"/>
      <c r="GJ16" s="178"/>
      <c r="GK16" s="178"/>
      <c r="GL16" s="178"/>
      <c r="GM16" s="178"/>
      <c r="GN16" s="178"/>
      <c r="GO16" s="178"/>
      <c r="GP16" s="178"/>
      <c r="GQ16" s="178"/>
      <c r="GR16" s="178"/>
      <c r="GS16" s="178"/>
      <c r="GT16" s="178"/>
      <c r="GU16" s="178"/>
      <c r="GV16" s="178"/>
      <c r="GW16" s="178"/>
      <c r="GX16" s="178"/>
      <c r="GY16" s="178"/>
      <c r="GZ16" s="178"/>
      <c r="HA16" s="178"/>
      <c r="HB16" s="178"/>
      <c r="HC16" s="178"/>
      <c r="HD16" s="178"/>
      <c r="HE16" s="178"/>
      <c r="HF16" s="178"/>
      <c r="HG16" s="178"/>
      <c r="HH16" s="178"/>
      <c r="HI16" s="178"/>
      <c r="HJ16" s="178"/>
      <c r="HK16" s="178"/>
      <c r="HL16" s="178"/>
      <c r="HM16" s="178"/>
      <c r="HN16" s="178"/>
      <c r="HO16" s="178"/>
      <c r="HP16" s="178"/>
      <c r="HQ16" s="178"/>
      <c r="HR16" s="178"/>
      <c r="HS16" s="178"/>
      <c r="HT16" s="178"/>
      <c r="HU16" s="178"/>
      <c r="HV16" s="178"/>
      <c r="HW16" s="178"/>
      <c r="HX16" s="178"/>
      <c r="HY16" s="178"/>
      <c r="HZ16" s="178"/>
      <c r="IA16" s="178"/>
      <c r="IB16" s="178"/>
      <c r="IC16" s="178"/>
      <c r="ID16" s="178"/>
      <c r="IE16" s="178"/>
      <c r="IF16" s="178"/>
      <c r="IG16" s="178"/>
      <c r="IH16" s="178"/>
      <c r="II16" s="178"/>
    </row>
    <row r="17" s="179" customFormat="1" ht="71.25" customHeight="1" spans="1:243">
      <c r="A17" s="138">
        <v>23</v>
      </c>
      <c r="B17" s="187" t="s">
        <v>95</v>
      </c>
      <c r="C17" s="188">
        <v>3527.6</v>
      </c>
      <c r="D17" s="188">
        <v>267861.5</v>
      </c>
      <c r="E17" s="188">
        <v>22985.9</v>
      </c>
      <c r="F17" s="188">
        <v>17914.9</v>
      </c>
      <c r="G17" s="140">
        <f t="shared" si="1"/>
        <v>40900.8</v>
      </c>
      <c r="H17" s="189"/>
      <c r="I17" s="194"/>
      <c r="J17" s="189"/>
      <c r="K17" s="194"/>
      <c r="L17" s="194"/>
      <c r="M17" s="194"/>
      <c r="N17" s="189"/>
      <c r="O17" s="194"/>
      <c r="P17" s="189">
        <v>52.9</v>
      </c>
      <c r="Q17" s="194"/>
      <c r="R17" s="194"/>
      <c r="S17" s="194"/>
      <c r="T17" s="194"/>
      <c r="U17" s="194"/>
      <c r="V17" s="194"/>
      <c r="W17" s="194">
        <v>3421.1</v>
      </c>
      <c r="X17" s="194"/>
      <c r="Y17" s="194">
        <v>48.4</v>
      </c>
      <c r="Z17" s="194"/>
      <c r="AA17" s="194"/>
      <c r="AB17" s="194"/>
      <c r="AC17" s="194"/>
      <c r="AD17" s="194"/>
      <c r="AE17" s="140">
        <f t="shared" si="2"/>
        <v>3522.4</v>
      </c>
      <c r="AF17" s="140"/>
      <c r="AG17" s="140"/>
      <c r="AH17" s="140"/>
      <c r="AI17" s="140"/>
      <c r="AJ17" s="140"/>
      <c r="AK17" s="140"/>
      <c r="AL17" s="140"/>
      <c r="AM17" s="140"/>
      <c r="AN17" s="140">
        <v>58</v>
      </c>
      <c r="AO17" s="140"/>
      <c r="AP17" s="140"/>
      <c r="AQ17" s="140"/>
      <c r="AR17" s="140"/>
      <c r="AS17" s="140"/>
      <c r="AT17" s="140"/>
      <c r="AU17" s="194">
        <v>3398.7</v>
      </c>
      <c r="AV17" s="140"/>
      <c r="AW17" s="140">
        <v>50</v>
      </c>
      <c r="AX17" s="140"/>
      <c r="AY17" s="194"/>
      <c r="AZ17" s="194"/>
      <c r="BA17" s="194"/>
      <c r="BB17" s="194"/>
      <c r="BC17" s="140">
        <f t="shared" si="3"/>
        <v>3506.7</v>
      </c>
      <c r="BD17" s="140">
        <f t="shared" si="4"/>
        <v>7029.1</v>
      </c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>
        <v>22663.8847862924</v>
      </c>
      <c r="BP17" s="194"/>
      <c r="BQ17" s="194">
        <v>178.5</v>
      </c>
      <c r="BR17" s="194"/>
      <c r="BS17" s="194" t="s">
        <v>56</v>
      </c>
      <c r="BT17" s="194">
        <v>17519.7682728895</v>
      </c>
      <c r="BU17" s="194"/>
      <c r="BV17" s="194">
        <v>211.3</v>
      </c>
      <c r="BW17" s="194"/>
      <c r="BX17" s="194" t="s">
        <v>56</v>
      </c>
      <c r="BY17" s="194">
        <f t="shared" si="0"/>
        <v>40573.4530591819</v>
      </c>
      <c r="BZ17" s="194">
        <f t="shared" si="5"/>
        <v>0</v>
      </c>
      <c r="CA17" s="194" t="s">
        <v>56</v>
      </c>
      <c r="CB17" s="194"/>
      <c r="CC17" s="140"/>
      <c r="CD17" s="194">
        <f t="shared" si="6"/>
        <v>0</v>
      </c>
      <c r="CE17" s="194">
        <v>2</v>
      </c>
      <c r="CF17" s="194">
        <v>1516</v>
      </c>
      <c r="CG17" s="201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  <c r="EI17" s="178"/>
      <c r="EJ17" s="178"/>
      <c r="EK17" s="178"/>
      <c r="EL17" s="178"/>
      <c r="EM17" s="178"/>
      <c r="EN17" s="178"/>
      <c r="EO17" s="178"/>
      <c r="EP17" s="178"/>
      <c r="EQ17" s="178"/>
      <c r="ER17" s="178"/>
      <c r="ES17" s="178"/>
      <c r="ET17" s="178"/>
      <c r="EU17" s="178"/>
      <c r="EV17" s="178"/>
      <c r="EW17" s="178"/>
      <c r="EX17" s="178"/>
      <c r="EY17" s="178"/>
      <c r="EZ17" s="178"/>
      <c r="FA17" s="178"/>
      <c r="FB17" s="178"/>
      <c r="FC17" s="178"/>
      <c r="FD17" s="178"/>
      <c r="FE17" s="178"/>
      <c r="FF17" s="178"/>
      <c r="FG17" s="178"/>
      <c r="FH17" s="178"/>
      <c r="FI17" s="178"/>
      <c r="FJ17" s="178"/>
      <c r="FK17" s="178"/>
      <c r="FL17" s="178"/>
      <c r="FM17" s="178"/>
      <c r="FN17" s="178"/>
      <c r="FO17" s="178"/>
      <c r="FP17" s="178"/>
      <c r="FQ17" s="178"/>
      <c r="FR17" s="178"/>
      <c r="FS17" s="178"/>
      <c r="FT17" s="178"/>
      <c r="FU17" s="178"/>
      <c r="FV17" s="178"/>
      <c r="FW17" s="178"/>
      <c r="FX17" s="178"/>
      <c r="FY17" s="178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78"/>
      <c r="GM17" s="178"/>
      <c r="GN17" s="178"/>
      <c r="GO17" s="178"/>
      <c r="GP17" s="178"/>
      <c r="GQ17" s="178"/>
      <c r="GR17" s="178"/>
      <c r="GS17" s="178"/>
      <c r="GT17" s="178"/>
      <c r="GU17" s="178"/>
      <c r="GV17" s="178"/>
      <c r="GW17" s="178"/>
      <c r="GX17" s="178"/>
      <c r="GY17" s="178"/>
      <c r="GZ17" s="178"/>
      <c r="HA17" s="178"/>
      <c r="HB17" s="178"/>
      <c r="HC17" s="178"/>
      <c r="HD17" s="178"/>
      <c r="HE17" s="178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178"/>
      <c r="HY17" s="178"/>
      <c r="HZ17" s="178"/>
      <c r="IA17" s="178"/>
      <c r="IB17" s="178"/>
      <c r="IC17" s="178"/>
      <c r="ID17" s="178"/>
      <c r="IE17" s="178"/>
      <c r="IF17" s="178"/>
      <c r="IG17" s="178"/>
      <c r="IH17" s="178"/>
      <c r="II17" s="178"/>
    </row>
    <row r="18" s="180" customFormat="1" ht="71.25" customHeight="1" spans="1:243">
      <c r="A18" s="190" t="s">
        <v>16</v>
      </c>
      <c r="B18" s="139" t="s">
        <v>96</v>
      </c>
      <c r="C18" s="133">
        <f t="shared" ref="C18:AK18" si="7">SUM(C6:C17)</f>
        <v>38817.13</v>
      </c>
      <c r="D18" s="133">
        <f t="shared" si="7"/>
        <v>3000401.17</v>
      </c>
      <c r="E18" s="133">
        <f t="shared" si="7"/>
        <v>251291.6</v>
      </c>
      <c r="F18" s="133">
        <f t="shared" si="7"/>
        <v>233566.5</v>
      </c>
      <c r="G18" s="133">
        <f t="shared" si="7"/>
        <v>484858.1</v>
      </c>
      <c r="H18" s="133">
        <f t="shared" si="7"/>
        <v>338.4</v>
      </c>
      <c r="I18" s="133">
        <f t="shared" si="7"/>
        <v>0</v>
      </c>
      <c r="J18" s="133">
        <f t="shared" si="7"/>
        <v>41.6</v>
      </c>
      <c r="K18" s="133">
        <f t="shared" si="7"/>
        <v>0</v>
      </c>
      <c r="L18" s="133">
        <f t="shared" si="7"/>
        <v>0</v>
      </c>
      <c r="M18" s="133">
        <f t="shared" si="7"/>
        <v>0</v>
      </c>
      <c r="N18" s="133">
        <f t="shared" si="7"/>
        <v>0</v>
      </c>
      <c r="O18" s="133">
        <f t="shared" si="7"/>
        <v>0</v>
      </c>
      <c r="P18" s="133">
        <f t="shared" si="7"/>
        <v>501.8</v>
      </c>
      <c r="Q18" s="133">
        <f t="shared" si="7"/>
        <v>0</v>
      </c>
      <c r="R18" s="133">
        <f t="shared" si="7"/>
        <v>0</v>
      </c>
      <c r="S18" s="133">
        <f t="shared" si="7"/>
        <v>0</v>
      </c>
      <c r="T18" s="133">
        <f t="shared" si="7"/>
        <v>0</v>
      </c>
      <c r="U18" s="133">
        <f t="shared" si="7"/>
        <v>0</v>
      </c>
      <c r="V18" s="133"/>
      <c r="W18" s="133">
        <f>SUM(W6:W17)</f>
        <v>38060.9</v>
      </c>
      <c r="X18" s="133">
        <f t="shared" si="7"/>
        <v>0</v>
      </c>
      <c r="Y18" s="133">
        <f t="shared" si="7"/>
        <v>48.4</v>
      </c>
      <c r="Z18" s="133">
        <f t="shared" si="7"/>
        <v>22.6</v>
      </c>
      <c r="AA18" s="133">
        <f t="shared" si="7"/>
        <v>0</v>
      </c>
      <c r="AB18" s="133">
        <f t="shared" si="7"/>
        <v>0</v>
      </c>
      <c r="AC18" s="133">
        <f t="shared" si="7"/>
        <v>0</v>
      </c>
      <c r="AD18" s="133">
        <f t="shared" si="7"/>
        <v>0</v>
      </c>
      <c r="AE18" s="133">
        <f t="shared" si="7"/>
        <v>39013.7</v>
      </c>
      <c r="AF18" s="133">
        <f t="shared" si="7"/>
        <v>461.8</v>
      </c>
      <c r="AG18" s="133">
        <f t="shared" si="7"/>
        <v>0</v>
      </c>
      <c r="AH18" s="133">
        <f t="shared" si="7"/>
        <v>0</v>
      </c>
      <c r="AI18" s="133">
        <f t="shared" si="7"/>
        <v>0</v>
      </c>
      <c r="AJ18" s="133">
        <f t="shared" si="7"/>
        <v>0</v>
      </c>
      <c r="AK18" s="133">
        <f t="shared" si="7"/>
        <v>0</v>
      </c>
      <c r="AL18" s="133">
        <f t="shared" ref="AL18:BR18" si="8">SUM(AL6:AL17)</f>
        <v>0</v>
      </c>
      <c r="AM18" s="133">
        <f t="shared" si="8"/>
        <v>0</v>
      </c>
      <c r="AN18" s="133">
        <f t="shared" si="8"/>
        <v>461.2</v>
      </c>
      <c r="AO18" s="133">
        <f t="shared" si="8"/>
        <v>0</v>
      </c>
      <c r="AP18" s="133">
        <f t="shared" si="8"/>
        <v>0</v>
      </c>
      <c r="AQ18" s="133">
        <f t="shared" si="8"/>
        <v>0</v>
      </c>
      <c r="AR18" s="133">
        <f t="shared" si="8"/>
        <v>0</v>
      </c>
      <c r="AS18" s="133">
        <f t="shared" si="8"/>
        <v>0</v>
      </c>
      <c r="AT18" s="133">
        <f t="shared" si="8"/>
        <v>0</v>
      </c>
      <c r="AU18" s="133">
        <f t="shared" si="8"/>
        <v>38084.1</v>
      </c>
      <c r="AV18" s="133">
        <f t="shared" si="8"/>
        <v>0</v>
      </c>
      <c r="AW18" s="133">
        <f t="shared" si="8"/>
        <v>50</v>
      </c>
      <c r="AX18" s="133">
        <f t="shared" si="8"/>
        <v>66.3</v>
      </c>
      <c r="AY18" s="133">
        <f t="shared" si="8"/>
        <v>0</v>
      </c>
      <c r="AZ18" s="133">
        <f t="shared" si="8"/>
        <v>0</v>
      </c>
      <c r="BA18" s="133">
        <f t="shared" si="8"/>
        <v>0</v>
      </c>
      <c r="BB18" s="133">
        <f t="shared" si="8"/>
        <v>0</v>
      </c>
      <c r="BC18" s="133">
        <f t="shared" si="8"/>
        <v>39123.4</v>
      </c>
      <c r="BD18" s="133">
        <f t="shared" si="8"/>
        <v>78137.1</v>
      </c>
      <c r="BE18" s="133">
        <f t="shared" si="8"/>
        <v>0</v>
      </c>
      <c r="BF18" s="133">
        <f t="shared" si="8"/>
        <v>0</v>
      </c>
      <c r="BG18" s="133">
        <f t="shared" si="8"/>
        <v>0</v>
      </c>
      <c r="BH18" s="133">
        <f t="shared" si="8"/>
        <v>0</v>
      </c>
      <c r="BI18" s="133">
        <f t="shared" si="8"/>
        <v>0</v>
      </c>
      <c r="BJ18" s="133">
        <f t="shared" si="8"/>
        <v>0</v>
      </c>
      <c r="BK18" s="133">
        <f t="shared" si="8"/>
        <v>0</v>
      </c>
      <c r="BL18" s="133">
        <f t="shared" si="8"/>
        <v>0</v>
      </c>
      <c r="BM18" s="133">
        <f t="shared" si="8"/>
        <v>0</v>
      </c>
      <c r="BN18" s="133">
        <f t="shared" si="8"/>
        <v>0</v>
      </c>
      <c r="BO18" s="133">
        <f t="shared" si="8"/>
        <v>241849.074831241</v>
      </c>
      <c r="BP18" s="133">
        <f t="shared" si="8"/>
        <v>0</v>
      </c>
      <c r="BQ18" s="133">
        <f t="shared" si="8"/>
        <v>434.1</v>
      </c>
      <c r="BR18" s="133">
        <f t="shared" si="8"/>
        <v>0</v>
      </c>
      <c r="BS18" s="133" t="s">
        <v>56</v>
      </c>
      <c r="BT18" s="133">
        <f>SUM(BT6:BT17)</f>
        <v>228781.99096135</v>
      </c>
      <c r="BU18" s="133">
        <f>SUM(BU6:BU17)</f>
        <v>0</v>
      </c>
      <c r="BV18" s="133">
        <f>SUM(BV6:BV17)</f>
        <v>357.9</v>
      </c>
      <c r="BW18" s="133">
        <f>SUM(BW6:BW17)</f>
        <v>0</v>
      </c>
      <c r="BX18" s="133" t="s">
        <v>56</v>
      </c>
      <c r="BY18" s="133">
        <f>SUM(BY6:BY17)</f>
        <v>471423.065792591</v>
      </c>
      <c r="BZ18" s="133">
        <f>SUM(BZ6:BZ17)</f>
        <v>0</v>
      </c>
      <c r="CA18" s="133" t="s">
        <v>56</v>
      </c>
      <c r="CB18" s="133">
        <f>SUM(CB6:CB17)</f>
        <v>0</v>
      </c>
      <c r="CC18" s="133">
        <f>SUM(CC6:CC17)</f>
        <v>0</v>
      </c>
      <c r="CD18" s="133">
        <f>SUM(CD6:CD17)</f>
        <v>0</v>
      </c>
      <c r="CE18" s="133">
        <f>SUM(CE6:CE17)</f>
        <v>8</v>
      </c>
      <c r="CF18" s="133">
        <f>SUM(CF6:CF17)</f>
        <v>5483</v>
      </c>
      <c r="CG18" s="202" t="s">
        <v>78</v>
      </c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</row>
    <row r="19" ht="81.95" customHeight="1" spans="1:243">
      <c r="A19" s="191"/>
      <c r="B19" s="143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5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5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  <c r="FF19" s="203"/>
      <c r="FG19" s="203"/>
      <c r="FH19" s="203"/>
      <c r="FI19" s="203"/>
      <c r="FJ19" s="203"/>
      <c r="FK19" s="203"/>
      <c r="FL19" s="203"/>
      <c r="FM19" s="203"/>
      <c r="FN19" s="203"/>
      <c r="FO19" s="203"/>
      <c r="FP19" s="203"/>
      <c r="FQ19" s="203"/>
      <c r="FR19" s="203"/>
      <c r="FS19" s="203"/>
      <c r="FT19" s="203"/>
      <c r="FU19" s="203"/>
      <c r="FV19" s="203"/>
      <c r="FW19" s="203"/>
      <c r="FX19" s="203"/>
      <c r="FY19" s="203"/>
      <c r="FZ19" s="203"/>
      <c r="GA19" s="203"/>
      <c r="GB19" s="203"/>
      <c r="GC19" s="203"/>
      <c r="GD19" s="203"/>
      <c r="GE19" s="203"/>
      <c r="GF19" s="203"/>
      <c r="GG19" s="203"/>
      <c r="GH19" s="203"/>
      <c r="GI19" s="203"/>
      <c r="GJ19" s="203"/>
      <c r="GK19" s="203"/>
      <c r="GL19" s="203"/>
      <c r="GM19" s="203"/>
      <c r="GN19" s="203"/>
      <c r="GO19" s="203"/>
      <c r="GP19" s="203"/>
      <c r="GQ19" s="203"/>
      <c r="GR19" s="203"/>
      <c r="GS19" s="203"/>
      <c r="GT19" s="203"/>
      <c r="GU19" s="203"/>
      <c r="GV19" s="203"/>
      <c r="GW19" s="203"/>
      <c r="GX19" s="203"/>
      <c r="GY19" s="203"/>
      <c r="GZ19" s="203"/>
      <c r="HA19" s="203"/>
      <c r="HB19" s="203"/>
      <c r="HC19" s="203"/>
      <c r="HD19" s="203"/>
      <c r="HE19" s="203"/>
      <c r="HF19" s="203"/>
      <c r="HG19" s="191"/>
      <c r="HH19" s="191"/>
      <c r="HI19" s="191"/>
      <c r="HJ19" s="191"/>
      <c r="HK19" s="191"/>
      <c r="HL19" s="191"/>
      <c r="HM19" s="191"/>
      <c r="HN19" s="191"/>
      <c r="HO19" s="191"/>
      <c r="HP19" s="191"/>
      <c r="HQ19" s="191"/>
      <c r="HR19" s="191"/>
      <c r="HS19" s="191"/>
      <c r="HT19" s="191"/>
      <c r="HU19" s="191"/>
      <c r="HV19" s="191"/>
      <c r="HW19" s="191"/>
      <c r="HX19" s="191"/>
      <c r="HY19" s="191"/>
      <c r="HZ19" s="191"/>
      <c r="IA19" s="191"/>
      <c r="IB19" s="191"/>
      <c r="IC19" s="191"/>
      <c r="ID19" s="191"/>
      <c r="IE19" s="191"/>
      <c r="IF19" s="191"/>
      <c r="IG19" s="191"/>
      <c r="IH19" s="191"/>
      <c r="II19" s="191"/>
    </row>
    <row r="20" s="179" customFormat="1" ht="71.25" customHeight="1" spans="1:24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8"/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78"/>
      <c r="BZ20" s="178"/>
      <c r="CA20" s="178"/>
      <c r="CB20" s="178"/>
      <c r="CC20" s="178"/>
      <c r="CD20" s="178"/>
      <c r="CE20" s="178"/>
      <c r="CF20" s="178"/>
      <c r="CG20" s="178"/>
      <c r="CH20" s="178"/>
      <c r="CI20" s="178"/>
      <c r="CJ20" s="178"/>
      <c r="CK20" s="178"/>
      <c r="CL20" s="178"/>
      <c r="CM20" s="178"/>
      <c r="CN20" s="178"/>
      <c r="CO20" s="178"/>
      <c r="CP20" s="178"/>
      <c r="CQ20" s="178"/>
      <c r="CR20" s="178"/>
      <c r="CS20" s="178"/>
      <c r="CT20" s="178"/>
      <c r="CU20" s="178"/>
      <c r="CV20" s="178"/>
      <c r="CW20" s="178"/>
      <c r="CX20" s="178"/>
      <c r="CY20" s="178"/>
      <c r="CZ20" s="178"/>
      <c r="DA20" s="178"/>
      <c r="DB20" s="178"/>
      <c r="DC20" s="178"/>
      <c r="DD20" s="178"/>
      <c r="DE20" s="178"/>
      <c r="DF20" s="178"/>
      <c r="DG20" s="178"/>
      <c r="DH20" s="178"/>
      <c r="DI20" s="178"/>
      <c r="DJ20" s="178"/>
      <c r="DK20" s="178"/>
      <c r="DL20" s="178"/>
      <c r="DM20" s="178"/>
      <c r="DN20" s="178"/>
      <c r="DO20" s="178"/>
      <c r="DP20" s="178"/>
      <c r="DQ20" s="178"/>
      <c r="DR20" s="178"/>
      <c r="DS20" s="178"/>
      <c r="DT20" s="178"/>
      <c r="DU20" s="178"/>
      <c r="DV20" s="178"/>
      <c r="DW20" s="178"/>
      <c r="DX20" s="178"/>
      <c r="DY20" s="178"/>
      <c r="DZ20" s="178"/>
      <c r="EA20" s="178"/>
      <c r="EB20" s="178"/>
      <c r="EC20" s="178"/>
      <c r="ED20" s="178"/>
      <c r="EE20" s="178"/>
      <c r="EF20" s="178"/>
      <c r="EG20" s="178"/>
      <c r="EH20" s="178"/>
      <c r="EI20" s="178"/>
      <c r="EJ20" s="178"/>
      <c r="EK20" s="178"/>
      <c r="EL20" s="178"/>
      <c r="EM20" s="178"/>
      <c r="EN20" s="178"/>
      <c r="EO20" s="178"/>
      <c r="EP20" s="178"/>
      <c r="EQ20" s="178"/>
      <c r="ER20" s="178"/>
      <c r="ES20" s="178"/>
      <c r="ET20" s="178"/>
      <c r="EU20" s="178"/>
      <c r="EV20" s="178"/>
      <c r="EW20" s="178"/>
      <c r="EX20" s="178"/>
      <c r="EY20" s="178"/>
      <c r="EZ20" s="178"/>
      <c r="FA20" s="178"/>
      <c r="FB20" s="178"/>
      <c r="FC20" s="178"/>
      <c r="FD20" s="178"/>
      <c r="FE20" s="178"/>
      <c r="FF20" s="178"/>
      <c r="FG20" s="178"/>
      <c r="FH20" s="178"/>
      <c r="FI20" s="178"/>
      <c r="FJ20" s="178"/>
      <c r="FK20" s="178"/>
      <c r="FL20" s="178"/>
      <c r="FM20" s="178"/>
      <c r="FN20" s="178"/>
      <c r="FO20" s="178"/>
      <c r="FP20" s="178"/>
      <c r="FQ20" s="178"/>
      <c r="FR20" s="178"/>
      <c r="FS20" s="178"/>
      <c r="FT20" s="178"/>
      <c r="FU20" s="178"/>
      <c r="FV20" s="178"/>
      <c r="FW20" s="178"/>
      <c r="FX20" s="178"/>
      <c r="FY20" s="178"/>
      <c r="FZ20" s="178"/>
      <c r="GA20" s="178"/>
      <c r="GB20" s="178"/>
      <c r="GC20" s="178"/>
      <c r="GD20" s="178"/>
      <c r="GE20" s="178"/>
      <c r="GF20" s="178"/>
      <c r="GG20" s="178"/>
      <c r="GH20" s="178"/>
      <c r="GI20" s="178"/>
      <c r="GJ20" s="178"/>
      <c r="GK20" s="178"/>
      <c r="GL20" s="178"/>
      <c r="GM20" s="178"/>
      <c r="GN20" s="178"/>
      <c r="GO20" s="178"/>
      <c r="GP20" s="178"/>
      <c r="GQ20" s="178"/>
      <c r="GR20" s="178"/>
      <c r="GS20" s="178"/>
      <c r="GT20" s="178"/>
      <c r="GU20" s="178"/>
      <c r="GV20" s="178"/>
      <c r="GW20" s="178"/>
      <c r="GX20" s="178"/>
      <c r="GY20" s="178"/>
      <c r="GZ20" s="178"/>
      <c r="HA20" s="178"/>
      <c r="HB20" s="178"/>
      <c r="HC20" s="178"/>
      <c r="HD20" s="178"/>
      <c r="HE20" s="178"/>
      <c r="HF20" s="178"/>
      <c r="HG20" s="178"/>
      <c r="HH20" s="178"/>
      <c r="HI20" s="178"/>
      <c r="HJ20" s="178"/>
      <c r="HK20" s="178"/>
      <c r="HL20" s="178"/>
      <c r="HM20" s="178"/>
      <c r="HN20" s="178"/>
      <c r="HO20" s="178"/>
      <c r="HP20" s="178"/>
      <c r="HQ20" s="178"/>
      <c r="HR20" s="178"/>
      <c r="HS20" s="178"/>
      <c r="HT20" s="178"/>
      <c r="HU20" s="178"/>
      <c r="HV20" s="178"/>
      <c r="HW20" s="178"/>
      <c r="HX20" s="178"/>
      <c r="HY20" s="178"/>
      <c r="HZ20" s="178"/>
      <c r="IA20" s="178"/>
      <c r="IB20" s="178"/>
      <c r="IC20" s="178"/>
      <c r="ID20" s="178"/>
      <c r="IE20" s="178"/>
      <c r="IF20" s="178"/>
      <c r="IG20" s="178"/>
      <c r="IH20" s="178"/>
      <c r="II20" s="178"/>
    </row>
    <row r="21" s="179" customFormat="1" ht="71.25" customHeight="1" spans="1:24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DP21" s="178"/>
      <c r="DQ21" s="178"/>
      <c r="DR21" s="178"/>
      <c r="DS21" s="178"/>
      <c r="DT21" s="178"/>
      <c r="DU21" s="178"/>
      <c r="DV21" s="178"/>
      <c r="DW21" s="178"/>
      <c r="DX21" s="178"/>
      <c r="DY21" s="178"/>
      <c r="DZ21" s="178"/>
      <c r="EA21" s="178"/>
      <c r="EB21" s="178"/>
      <c r="EC21" s="178"/>
      <c r="ED21" s="178"/>
      <c r="EE21" s="178"/>
      <c r="EF21" s="178"/>
      <c r="EG21" s="178"/>
      <c r="EH21" s="178"/>
      <c r="EI21" s="178"/>
      <c r="EJ21" s="178"/>
      <c r="EK21" s="178"/>
      <c r="EL21" s="178"/>
      <c r="EM21" s="178"/>
      <c r="EN21" s="178"/>
      <c r="EO21" s="178"/>
      <c r="EP21" s="178"/>
      <c r="EQ21" s="178"/>
      <c r="ER21" s="178"/>
      <c r="ES21" s="178"/>
      <c r="ET21" s="178"/>
      <c r="EU21" s="178"/>
      <c r="EV21" s="178"/>
      <c r="EW21" s="178"/>
      <c r="EX21" s="178"/>
      <c r="EY21" s="178"/>
      <c r="EZ21" s="178"/>
      <c r="FA21" s="178"/>
      <c r="FB21" s="178"/>
      <c r="FC21" s="178"/>
      <c r="FD21" s="178"/>
      <c r="FE21" s="178"/>
      <c r="FF21" s="178"/>
      <c r="FG21" s="178"/>
      <c r="FH21" s="178"/>
      <c r="FI21" s="178"/>
      <c r="FJ21" s="178"/>
      <c r="FK21" s="178"/>
      <c r="FL21" s="178"/>
      <c r="FM21" s="178"/>
      <c r="FN21" s="178"/>
      <c r="FO21" s="178"/>
      <c r="FP21" s="178"/>
      <c r="FQ21" s="178"/>
      <c r="FR21" s="178"/>
      <c r="FS21" s="178"/>
      <c r="FT21" s="178"/>
      <c r="FU21" s="178"/>
      <c r="FV21" s="178"/>
      <c r="FW21" s="178"/>
      <c r="FX21" s="178"/>
      <c r="FY21" s="178"/>
      <c r="FZ21" s="178"/>
      <c r="GA21" s="178"/>
      <c r="GB21" s="178"/>
      <c r="GC21" s="178"/>
      <c r="GD21" s="178"/>
      <c r="GE21" s="178"/>
      <c r="GF21" s="178"/>
      <c r="GG21" s="178"/>
      <c r="GH21" s="178"/>
      <c r="GI21" s="178"/>
      <c r="GJ21" s="178"/>
      <c r="GK21" s="178"/>
      <c r="GL21" s="178"/>
      <c r="GM21" s="178"/>
      <c r="GN21" s="178"/>
      <c r="GO21" s="178"/>
      <c r="GP21" s="178"/>
      <c r="GQ21" s="178"/>
      <c r="GR21" s="178"/>
      <c r="GS21" s="178"/>
      <c r="GT21" s="178"/>
      <c r="GU21" s="178"/>
      <c r="GV21" s="178"/>
      <c r="GW21" s="178"/>
      <c r="GX21" s="178"/>
      <c r="GY21" s="178"/>
      <c r="GZ21" s="178"/>
      <c r="HA21" s="178"/>
      <c r="HB21" s="178"/>
      <c r="HC21" s="178"/>
      <c r="HD21" s="178"/>
      <c r="HE21" s="178"/>
      <c r="HF21" s="178"/>
      <c r="HG21" s="178"/>
      <c r="HH21" s="178"/>
      <c r="HI21" s="178"/>
      <c r="HJ21" s="178"/>
      <c r="HK21" s="178"/>
      <c r="HL21" s="178"/>
      <c r="HM21" s="178"/>
      <c r="HN21" s="178"/>
      <c r="HO21" s="178"/>
      <c r="HP21" s="178"/>
      <c r="HQ21" s="178"/>
      <c r="HR21" s="178"/>
      <c r="HS21" s="178"/>
      <c r="HT21" s="178"/>
      <c r="HU21" s="178"/>
      <c r="HV21" s="178"/>
      <c r="HW21" s="178"/>
      <c r="HX21" s="178"/>
      <c r="HY21" s="178"/>
      <c r="HZ21" s="178"/>
      <c r="IA21" s="178"/>
      <c r="IB21" s="178"/>
      <c r="IC21" s="178"/>
      <c r="ID21" s="178"/>
      <c r="IE21" s="178"/>
      <c r="IF21" s="178"/>
      <c r="IG21" s="178"/>
      <c r="IH21" s="178"/>
      <c r="II21" s="178"/>
    </row>
    <row r="22" s="178" customFormat="1" ht="71.25" customHeight="1"/>
    <row r="23" s="178" customFormat="1" ht="71.25" customHeight="1"/>
    <row r="24" s="178" customFormat="1" ht="71.25" customHeight="1"/>
    <row r="25" s="178" customFormat="1" ht="71.25" customHeight="1"/>
    <row r="26" s="178" customFormat="1" ht="71.25" customHeight="1"/>
    <row r="27" s="178" customFormat="1" ht="71.25" customHeight="1"/>
    <row r="28" s="178" customFormat="1" ht="71.25" customHeight="1"/>
    <row r="29" s="178" customFormat="1" ht="71.25" customHeight="1"/>
    <row r="30" s="178" customFormat="1" ht="71.25" customHeight="1"/>
    <row r="31" s="178" customFormat="1" ht="71.25" customHeight="1"/>
    <row r="32" s="178" customFormat="1" ht="71.25" customHeight="1"/>
    <row r="33" s="178" customFormat="1" ht="71.25" customHeight="1"/>
    <row r="34" s="178" customFormat="1" ht="71.25" customHeight="1"/>
    <row r="35" s="178" customFormat="1" ht="71.25" customHeight="1"/>
    <row r="36" s="178" customFormat="1" ht="71.25" customHeight="1"/>
    <row r="37" s="178" customFormat="1" ht="77.25" customHeight="1"/>
    <row r="38" s="178" customFormat="1" ht="77.25" customHeight="1"/>
    <row r="39" s="178" customFormat="1" ht="77.25" customHeight="1"/>
    <row r="40" s="118" customFormat="1" ht="32.25" customHeight="1" spans="2:2">
      <c r="B40" s="143"/>
    </row>
    <row r="41" s="144" customFormat="1" ht="25.5" spans="2:82">
      <c r="B41" s="145"/>
      <c r="C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BU41" s="156"/>
      <c r="BV41" s="156"/>
      <c r="BW41" s="156"/>
      <c r="BX41" s="156"/>
      <c r="BZ41" s="156"/>
      <c r="CA41" s="156"/>
      <c r="CB41" s="156"/>
      <c r="CC41" s="156"/>
      <c r="CD41" s="156"/>
    </row>
    <row r="42" s="118" customFormat="1" spans="2:2">
      <c r="B42" s="147"/>
    </row>
    <row r="43" s="118" customFormat="1" spans="2:2">
      <c r="B43" s="147"/>
    </row>
    <row r="44" s="118" customFormat="1" spans="2:2">
      <c r="B44" s="147"/>
    </row>
    <row r="45" s="118" customFormat="1" spans="2:2">
      <c r="B45" s="147"/>
    </row>
    <row r="46" s="118" customFormat="1" spans="2:2">
      <c r="B46" s="147"/>
    </row>
    <row r="47" s="118" customFormat="1" spans="2:2">
      <c r="B47" s="147"/>
    </row>
    <row r="48" s="118" customFormat="1" spans="2:2">
      <c r="B48" s="147"/>
    </row>
    <row r="49" s="118" customFormat="1" spans="2:2">
      <c r="B49" s="147"/>
    </row>
    <row r="50" s="118" customFormat="1" spans="2:2">
      <c r="B50" s="147"/>
    </row>
    <row r="51" s="118" customFormat="1" spans="2:2">
      <c r="B51" s="147"/>
    </row>
    <row r="52" s="118" customFormat="1" spans="2:2">
      <c r="B52" s="147"/>
    </row>
    <row r="53" s="118" customFormat="1" spans="2:2">
      <c r="B53" s="147"/>
    </row>
    <row r="54" s="118" customFormat="1" spans="2:2">
      <c r="B54" s="147"/>
    </row>
    <row r="55" s="118" customFormat="1" spans="2:2">
      <c r="B55" s="147"/>
    </row>
    <row r="56" s="118" customFormat="1" spans="2:2">
      <c r="B56" s="147"/>
    </row>
    <row r="57" s="118" customFormat="1" spans="2:2">
      <c r="B57" s="147"/>
    </row>
    <row r="58" s="118" customFormat="1" spans="2:2">
      <c r="B58" s="147"/>
    </row>
    <row r="59" s="118" customFormat="1" spans="2:2">
      <c r="B59" s="147"/>
    </row>
    <row r="60" s="118" customFormat="1" spans="2:2">
      <c r="B60" s="147"/>
    </row>
    <row r="61" s="118" customFormat="1" spans="2:2">
      <c r="B61" s="147"/>
    </row>
    <row r="62" s="118" customFormat="1" spans="2:2">
      <c r="B62" s="147"/>
    </row>
    <row r="63" s="118" customFormat="1" spans="2:2">
      <c r="B63" s="147"/>
    </row>
    <row r="64" s="118" customFormat="1" spans="2:2">
      <c r="B64" s="147"/>
    </row>
    <row r="65" s="118" customFormat="1" spans="2:2">
      <c r="B65" s="147"/>
    </row>
    <row r="66" s="118" customFormat="1" spans="2:2">
      <c r="B66" s="147"/>
    </row>
    <row r="67" s="118" customFormat="1" spans="2:2">
      <c r="B67" s="147"/>
    </row>
    <row r="68" s="118" customFormat="1" spans="2:2">
      <c r="B68" s="147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K38"/>
  <sheetViews>
    <sheetView zoomScale="40" zoomScaleNormal="40" workbookViewId="0">
      <pane xSplit="2" ySplit="5" topLeftCell="C6" activePane="bottomRight" state="frozen"/>
      <selection/>
      <selection pane="topRight"/>
      <selection pane="bottomLeft"/>
      <selection pane="bottomRight" activeCell="CH1" sqref="CH$1:CW$1048576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26" style="8" customWidth="1"/>
    <col min="4" max="4" width="33.625" style="8" customWidth="1"/>
    <col min="5" max="5" width="23.875" style="8" customWidth="1"/>
    <col min="6" max="6" width="25" style="8" customWidth="1"/>
    <col min="7" max="7" width="25.1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18" style="8" customWidth="1"/>
    <col min="25" max="25" width="23.5" style="8" customWidth="1"/>
    <col min="26" max="30" width="18.375" style="8" customWidth="1"/>
    <col min="31" max="31" width="27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7" width="22.5" style="8" customWidth="1"/>
    <col min="48" max="48" width="22.125" style="8" customWidth="1"/>
    <col min="49" max="49" width="22.75" style="8" customWidth="1"/>
    <col min="50" max="50" width="17" style="8" customWidth="1"/>
    <col min="51" max="54" width="17.25" style="8" customWidth="1"/>
    <col min="55" max="55" width="27" style="55" customWidth="1"/>
    <col min="56" max="66" width="21.75" style="8" customWidth="1"/>
    <col min="67" max="67" width="22.875" style="8" customWidth="1"/>
    <col min="68" max="68" width="21.5" style="8" customWidth="1"/>
    <col min="69" max="69" width="21.875" style="8" customWidth="1"/>
    <col min="70" max="70" width="23.125" style="8" customWidth="1"/>
    <col min="71" max="71" width="12.5" style="8" customWidth="1"/>
    <col min="72" max="72" width="25.625" style="8" customWidth="1"/>
    <col min="73" max="73" width="21.875" style="8" customWidth="1"/>
    <col min="74" max="74" width="25" style="8" customWidth="1"/>
    <col min="75" max="75" width="22.75" style="8" customWidth="1"/>
    <col min="76" max="76" width="12.5" style="8" customWidth="1"/>
    <col min="77" max="77" width="28.25" style="8" customWidth="1"/>
    <col min="78" max="78" width="21.25" style="8" customWidth="1"/>
    <col min="79" max="79" width="12.5" style="8" customWidth="1"/>
    <col min="80" max="80" width="21.625" style="8" customWidth="1"/>
    <col min="81" max="81" width="22.25" style="8" customWidth="1"/>
    <col min="82" max="82" width="25.375" style="8" customWidth="1"/>
    <col min="83" max="83" width="14.25" style="8" customWidth="1"/>
    <col min="84" max="84" width="21.625" style="8" customWidth="1"/>
    <col min="85" max="85" width="88.125" style="8" customWidth="1"/>
    <col min="86" max="86" width="29.5" style="8" customWidth="1"/>
    <col min="87" max="88" width="26.75" style="8" customWidth="1"/>
    <col min="89" max="89" width="29.5" style="8" customWidth="1"/>
    <col min="90" max="246" width="12.5" style="8" customWidth="1"/>
    <col min="247" max="247" width="10.25" style="8" customWidth="1"/>
    <col min="248" max="16384" width="10.25" style="8"/>
  </cols>
  <sheetData>
    <row r="1" s="52" customFormat="1" ht="77.25" customHeight="1" spans="1:89">
      <c r="A1" s="10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"/>
      <c r="CI1" s="5"/>
      <c r="CJ1" s="5"/>
      <c r="CK1" s="5"/>
    </row>
    <row r="2" s="53" customFormat="1" ht="39" customHeight="1" spans="1:89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  <c r="CH2" s="173"/>
      <c r="CI2" s="173"/>
      <c r="CJ2" s="173"/>
      <c r="CK2" s="173"/>
    </row>
    <row r="3" s="53" customFormat="1" ht="39" customHeight="1" spans="1:89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72"/>
      <c r="CH3" s="173"/>
      <c r="CI3" s="173"/>
      <c r="CJ3" s="173"/>
      <c r="CK3" s="173"/>
    </row>
    <row r="4" s="53" customFormat="1" ht="110.25" customHeight="1" spans="1:89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66"/>
      <c r="CC4" s="66"/>
      <c r="CD4" s="66"/>
      <c r="CE4" s="19"/>
      <c r="CF4" s="19"/>
      <c r="CG4" s="72"/>
      <c r="CH4" s="173"/>
      <c r="CI4" s="173"/>
      <c r="CJ4" s="173"/>
      <c r="CK4" s="173"/>
    </row>
    <row r="5" s="54" customFormat="1" ht="71.25" customHeight="1" spans="1:89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24"/>
      <c r="CF5" s="24"/>
      <c r="CG5" s="73"/>
      <c r="CH5" s="112"/>
      <c r="CI5" s="112"/>
      <c r="CJ5" s="112"/>
      <c r="CK5" s="112"/>
    </row>
    <row r="6" s="166" customFormat="1" ht="71.25" customHeight="1" spans="1:89">
      <c r="A6" s="167">
        <v>1</v>
      </c>
      <c r="B6" s="168" t="s">
        <v>97</v>
      </c>
      <c r="C6" s="98">
        <v>3198.0772</v>
      </c>
      <c r="D6" s="98">
        <v>272286.1</v>
      </c>
      <c r="E6" s="98">
        <v>20812.8</v>
      </c>
      <c r="F6" s="98">
        <v>19365.9</v>
      </c>
      <c r="G6" s="98">
        <f>E6+F6</f>
        <v>40178.7</v>
      </c>
      <c r="H6" s="98">
        <v>17.4618</v>
      </c>
      <c r="I6" s="98"/>
      <c r="J6" s="98"/>
      <c r="K6" s="98"/>
      <c r="L6" s="98"/>
      <c r="M6" s="98"/>
      <c r="N6" s="98">
        <v>2407.981467</v>
      </c>
      <c r="O6" s="98"/>
      <c r="P6" s="98">
        <v>57.341332</v>
      </c>
      <c r="Q6" s="98"/>
      <c r="R6" s="98"/>
      <c r="S6" s="98"/>
      <c r="T6" s="98"/>
      <c r="U6" s="98"/>
      <c r="V6" s="98"/>
      <c r="W6" s="98">
        <v>679.2</v>
      </c>
      <c r="X6" s="98"/>
      <c r="Y6" s="98"/>
      <c r="Z6" s="98"/>
      <c r="AA6" s="98"/>
      <c r="AB6" s="98"/>
      <c r="AC6" s="98"/>
      <c r="AD6" s="98"/>
      <c r="AE6" s="98">
        <f>SUM(H6:AD6)</f>
        <v>3161.984599</v>
      </c>
      <c r="AF6" s="98">
        <v>2285.262438</v>
      </c>
      <c r="AG6" s="98"/>
      <c r="AH6" s="98"/>
      <c r="AI6" s="98"/>
      <c r="AJ6" s="98"/>
      <c r="AK6" s="98"/>
      <c r="AL6" s="98">
        <v>860.287077</v>
      </c>
      <c r="AM6" s="98"/>
      <c r="AN6" s="98">
        <v>58.981627</v>
      </c>
      <c r="AO6" s="98"/>
      <c r="AP6" s="98"/>
      <c r="AQ6" s="98"/>
      <c r="AR6" s="98"/>
      <c r="AS6" s="98"/>
      <c r="AT6" s="98"/>
      <c r="AU6" s="98">
        <v>52.443666</v>
      </c>
      <c r="AV6" s="98"/>
      <c r="AW6" s="98"/>
      <c r="AX6" s="98"/>
      <c r="AY6" s="98"/>
      <c r="AZ6" s="98"/>
      <c r="BA6" s="98"/>
      <c r="BB6" s="98"/>
      <c r="BC6" s="98">
        <f>SUM(AF6:BB6)</f>
        <v>3256.974808</v>
      </c>
      <c r="BD6" s="98">
        <f>BC6+AE6</f>
        <v>6418.959407</v>
      </c>
      <c r="BE6" s="98">
        <v>454.9</v>
      </c>
      <c r="BF6" s="98">
        <v>997.4</v>
      </c>
      <c r="BG6" s="98">
        <v>1999</v>
      </c>
      <c r="BH6" s="98">
        <v>3675.3</v>
      </c>
      <c r="BI6" s="168">
        <v>1734</v>
      </c>
      <c r="BJ6" s="98"/>
      <c r="BK6" s="98"/>
      <c r="BL6" s="98">
        <v>1788.4</v>
      </c>
      <c r="BM6" s="98">
        <v>3538.3</v>
      </c>
      <c r="BN6" s="168">
        <v>1821.228</v>
      </c>
      <c r="BO6" s="98">
        <v>8323.6</v>
      </c>
      <c r="BP6" s="98"/>
      <c r="BQ6" s="98">
        <v>8669.2</v>
      </c>
      <c r="BR6" s="98"/>
      <c r="BS6" s="98"/>
      <c r="BT6" s="98">
        <v>6810.91339589</v>
      </c>
      <c r="BU6" s="98"/>
      <c r="BV6" s="98">
        <v>7740</v>
      </c>
      <c r="BW6" s="98"/>
      <c r="BX6" s="98"/>
      <c r="BY6" s="98">
        <f t="shared" ref="BY6:BZ8" si="0">BO6+BQ6+BT6+BV6</f>
        <v>31543.71339589</v>
      </c>
      <c r="BZ6" s="98">
        <f t="shared" si="0"/>
        <v>0</v>
      </c>
      <c r="CA6" s="98"/>
      <c r="CB6" s="98">
        <v>9471.5</v>
      </c>
      <c r="CC6" s="98">
        <v>6224.5</v>
      </c>
      <c r="CD6" s="98">
        <f>CB6+CC6</f>
        <v>15696</v>
      </c>
      <c r="CE6" s="98">
        <v>2</v>
      </c>
      <c r="CF6" s="98">
        <v>1304.6</v>
      </c>
      <c r="CG6" s="174"/>
      <c r="CH6" s="175"/>
      <c r="CI6" s="175"/>
      <c r="CJ6" s="175"/>
      <c r="CK6" s="175"/>
    </row>
    <row r="7" s="54" customFormat="1" ht="71.25" customHeight="1" spans="1:89">
      <c r="A7" s="25">
        <v>2</v>
      </c>
      <c r="B7" s="169" t="s">
        <v>98</v>
      </c>
      <c r="C7" s="26">
        <v>10603.6248</v>
      </c>
      <c r="D7" s="26">
        <v>941935.9</v>
      </c>
      <c r="E7" s="26">
        <v>60987.1</v>
      </c>
      <c r="F7" s="26">
        <v>62989.6</v>
      </c>
      <c r="G7" s="98">
        <f>E7+F7</f>
        <v>123976.7</v>
      </c>
      <c r="H7" s="26">
        <v>72.159257</v>
      </c>
      <c r="I7" s="26"/>
      <c r="J7" s="26"/>
      <c r="K7" s="26"/>
      <c r="L7" s="26"/>
      <c r="M7" s="26"/>
      <c r="N7" s="26">
        <v>10566.335873</v>
      </c>
      <c r="O7" s="26"/>
      <c r="P7" s="26">
        <v>25.780633</v>
      </c>
      <c r="Q7" s="26"/>
      <c r="R7" s="26"/>
      <c r="S7" s="26"/>
      <c r="T7" s="26"/>
      <c r="U7" s="26"/>
      <c r="V7" s="26"/>
      <c r="W7" s="26"/>
      <c r="X7" s="26"/>
      <c r="Y7" s="26"/>
      <c r="Z7" s="26">
        <v>40.8</v>
      </c>
      <c r="AA7" s="26"/>
      <c r="AB7" s="26"/>
      <c r="AC7" s="26"/>
      <c r="AD7" s="26"/>
      <c r="AE7" s="98">
        <f>SUM(H7:AD7)</f>
        <v>10705.075763</v>
      </c>
      <c r="AF7" s="26">
        <v>78.594429</v>
      </c>
      <c r="AG7" s="26"/>
      <c r="AH7" s="26">
        <v>39.302672</v>
      </c>
      <c r="AI7" s="26"/>
      <c r="AJ7" s="26"/>
      <c r="AK7" s="26"/>
      <c r="AL7" s="26">
        <v>10720.24795</v>
      </c>
      <c r="AM7" s="26"/>
      <c r="AN7" s="26">
        <v>69.786222</v>
      </c>
      <c r="AO7" s="26"/>
      <c r="AP7" s="26"/>
      <c r="AQ7" s="26"/>
      <c r="AR7" s="26"/>
      <c r="AS7" s="26"/>
      <c r="AT7" s="26"/>
      <c r="AU7" s="26">
        <v>34.343673</v>
      </c>
      <c r="AV7" s="26"/>
      <c r="AW7" s="26"/>
      <c r="AX7" s="26"/>
      <c r="AY7" s="26"/>
      <c r="AZ7" s="26"/>
      <c r="BA7" s="26"/>
      <c r="BB7" s="26"/>
      <c r="BC7" s="98">
        <f>SUM(AF7:BB7)</f>
        <v>10942.274946</v>
      </c>
      <c r="BD7" s="98">
        <f>BC7+AE7</f>
        <v>21647.350709</v>
      </c>
      <c r="BE7" s="26">
        <v>454.6</v>
      </c>
      <c r="BF7" s="26">
        <v>1682.9</v>
      </c>
      <c r="BG7" s="26"/>
      <c r="BH7" s="26"/>
      <c r="BI7" s="26">
        <v>539.198</v>
      </c>
      <c r="BJ7" s="26"/>
      <c r="BK7" s="26"/>
      <c r="BL7" s="26"/>
      <c r="BM7" s="26"/>
      <c r="BN7" s="26"/>
      <c r="BO7" s="26">
        <v>59314.8</v>
      </c>
      <c r="BP7" s="26"/>
      <c r="BQ7" s="26">
        <v>10621.4</v>
      </c>
      <c r="BR7" s="26"/>
      <c r="BS7" s="26"/>
      <c r="BT7" s="26">
        <v>61741.9287161999</v>
      </c>
      <c r="BU7" s="26"/>
      <c r="BV7" s="26">
        <v>41787.1</v>
      </c>
      <c r="BW7" s="26"/>
      <c r="BX7" s="26"/>
      <c r="BY7" s="98">
        <f>BO7+BQ7+BT7+BV7</f>
        <v>173465.2287162</v>
      </c>
      <c r="BZ7" s="26">
        <f t="shared" si="0"/>
        <v>0</v>
      </c>
      <c r="CA7" s="26"/>
      <c r="CB7" s="26">
        <v>31939</v>
      </c>
      <c r="CC7" s="26">
        <v>69342.3</v>
      </c>
      <c r="CD7" s="98">
        <f>CB7+CC7</f>
        <v>101281.3</v>
      </c>
      <c r="CE7" s="26">
        <v>4</v>
      </c>
      <c r="CF7" s="26">
        <v>3322.5</v>
      </c>
      <c r="CG7" s="50"/>
      <c r="CH7" s="112"/>
      <c r="CI7" s="112"/>
      <c r="CJ7" s="112"/>
      <c r="CK7" s="112"/>
    </row>
    <row r="8" s="54" customFormat="1" ht="71.25" customHeight="1" spans="1:89">
      <c r="A8" s="25">
        <v>3</v>
      </c>
      <c r="B8" s="169" t="s">
        <v>99</v>
      </c>
      <c r="C8" s="26">
        <v>2712.8176</v>
      </c>
      <c r="D8" s="26">
        <v>238723.5</v>
      </c>
      <c r="E8" s="26">
        <v>16487.3</v>
      </c>
      <c r="F8" s="26">
        <v>17153.4</v>
      </c>
      <c r="G8" s="98">
        <f>E8+F8</f>
        <v>33640.7</v>
      </c>
      <c r="H8" s="26">
        <v>14.1</v>
      </c>
      <c r="I8" s="26"/>
      <c r="J8" s="26"/>
      <c r="K8" s="26"/>
      <c r="L8" s="26"/>
      <c r="M8" s="26"/>
      <c r="N8" s="26">
        <v>1070.260677</v>
      </c>
      <c r="O8" s="26"/>
      <c r="P8" s="26">
        <v>60.050522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>
        <v>1584.015817</v>
      </c>
      <c r="AC8" s="26"/>
      <c r="AD8" s="26"/>
      <c r="AE8" s="98">
        <f>SUM(H8:AD8)</f>
        <v>2728.427016</v>
      </c>
      <c r="AF8" s="26">
        <v>15.8</v>
      </c>
      <c r="AG8" s="26"/>
      <c r="AH8" s="26">
        <v>17.957222</v>
      </c>
      <c r="AI8" s="26"/>
      <c r="AJ8" s="26"/>
      <c r="AK8" s="26"/>
      <c r="AL8" s="26">
        <v>1084.357262</v>
      </c>
      <c r="AM8" s="26"/>
      <c r="AN8" s="26">
        <v>189.129501</v>
      </c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>
        <v>1586.787669</v>
      </c>
      <c r="BA8" s="26"/>
      <c r="BB8" s="26"/>
      <c r="BC8" s="98">
        <f>SUM(AF8:BB8)</f>
        <v>2894.031654</v>
      </c>
      <c r="BD8" s="98">
        <f>BC8+AE8</f>
        <v>5622.45867</v>
      </c>
      <c r="BE8" s="26">
        <v>25.2</v>
      </c>
      <c r="BF8" s="26">
        <v>113.9</v>
      </c>
      <c r="BG8" s="26"/>
      <c r="BH8" s="26"/>
      <c r="BI8" s="26">
        <v>33.6</v>
      </c>
      <c r="BJ8" s="26"/>
      <c r="BK8" s="26"/>
      <c r="BL8" s="26"/>
      <c r="BM8" s="26"/>
      <c r="BN8" s="26"/>
      <c r="BO8" s="26">
        <f>16343.5465222</f>
        <v>16343.5465222</v>
      </c>
      <c r="BP8" s="26"/>
      <c r="BQ8" s="26">
        <v>6243.6</v>
      </c>
      <c r="BR8" s="26"/>
      <c r="BS8" s="26"/>
      <c r="BT8" s="26">
        <v>17055.4016445999</v>
      </c>
      <c r="BU8" s="26"/>
      <c r="BV8" s="26">
        <v>4631.1</v>
      </c>
      <c r="BW8" s="26"/>
      <c r="BX8" s="26"/>
      <c r="BY8" s="98">
        <f>BO8+BQ8+BT8+BV8</f>
        <v>44273.6481667999</v>
      </c>
      <c r="BZ8" s="26">
        <f t="shared" si="0"/>
        <v>0</v>
      </c>
      <c r="CA8" s="26"/>
      <c r="CB8" s="26">
        <v>766.6</v>
      </c>
      <c r="CC8" s="26">
        <v>8276.3</v>
      </c>
      <c r="CD8" s="98">
        <f>CB8+CC8</f>
        <v>9042.9</v>
      </c>
      <c r="CE8" s="26"/>
      <c r="CF8" s="26"/>
      <c r="CG8" s="50"/>
      <c r="CH8" s="112"/>
      <c r="CI8" s="112"/>
      <c r="CJ8" s="112"/>
      <c r="CK8" s="112"/>
    </row>
    <row r="9" s="53" customFormat="1" ht="71.25" customHeight="1" spans="1:89">
      <c r="A9" s="170" t="s">
        <v>16</v>
      </c>
      <c r="B9" s="171" t="s">
        <v>100</v>
      </c>
      <c r="C9" s="172">
        <f t="shared" ref="C9:AK9" si="1">SUM(C6:C8)</f>
        <v>16514.5196</v>
      </c>
      <c r="D9" s="172">
        <f t="shared" si="1"/>
        <v>1452945.5</v>
      </c>
      <c r="E9" s="172">
        <f t="shared" si="1"/>
        <v>98287.2</v>
      </c>
      <c r="F9" s="172">
        <f t="shared" si="1"/>
        <v>99508.9</v>
      </c>
      <c r="G9" s="172">
        <f t="shared" si="1"/>
        <v>197796.1</v>
      </c>
      <c r="H9" s="172">
        <f t="shared" si="1"/>
        <v>103.721057</v>
      </c>
      <c r="I9" s="172">
        <f t="shared" si="1"/>
        <v>0</v>
      </c>
      <c r="J9" s="172">
        <f t="shared" si="1"/>
        <v>0</v>
      </c>
      <c r="K9" s="172">
        <f t="shared" si="1"/>
        <v>0</v>
      </c>
      <c r="L9" s="172">
        <f t="shared" si="1"/>
        <v>0</v>
      </c>
      <c r="M9" s="172">
        <f t="shared" si="1"/>
        <v>0</v>
      </c>
      <c r="N9" s="172">
        <f t="shared" si="1"/>
        <v>14044.578017</v>
      </c>
      <c r="O9" s="172">
        <f t="shared" si="1"/>
        <v>0</v>
      </c>
      <c r="P9" s="172">
        <f t="shared" si="1"/>
        <v>143.172487</v>
      </c>
      <c r="Q9" s="172">
        <f t="shared" si="1"/>
        <v>0</v>
      </c>
      <c r="R9" s="172">
        <f t="shared" si="1"/>
        <v>0</v>
      </c>
      <c r="S9" s="172">
        <f t="shared" si="1"/>
        <v>0</v>
      </c>
      <c r="T9" s="172">
        <f t="shared" si="1"/>
        <v>0</v>
      </c>
      <c r="U9" s="172">
        <f t="shared" si="1"/>
        <v>0</v>
      </c>
      <c r="V9" s="172">
        <f t="shared" si="1"/>
        <v>0</v>
      </c>
      <c r="W9" s="172">
        <f t="shared" ref="W9" si="2">SUM(W6:W8)</f>
        <v>679.2</v>
      </c>
      <c r="X9" s="172">
        <f t="shared" si="1"/>
        <v>0</v>
      </c>
      <c r="Y9" s="172">
        <f t="shared" si="1"/>
        <v>0</v>
      </c>
      <c r="Z9" s="172">
        <f t="shared" si="1"/>
        <v>40.8</v>
      </c>
      <c r="AA9" s="172">
        <f t="shared" si="1"/>
        <v>0</v>
      </c>
      <c r="AB9" s="172">
        <f t="shared" si="1"/>
        <v>1584.015817</v>
      </c>
      <c r="AC9" s="172">
        <f t="shared" si="1"/>
        <v>0</v>
      </c>
      <c r="AD9" s="172">
        <f t="shared" si="1"/>
        <v>0</v>
      </c>
      <c r="AE9" s="172">
        <f t="shared" si="1"/>
        <v>16595.487378</v>
      </c>
      <c r="AF9" s="172">
        <f t="shared" si="1"/>
        <v>2379.656867</v>
      </c>
      <c r="AG9" s="172">
        <f t="shared" si="1"/>
        <v>0</v>
      </c>
      <c r="AH9" s="172">
        <f t="shared" si="1"/>
        <v>57.259894</v>
      </c>
      <c r="AI9" s="172">
        <f t="shared" si="1"/>
        <v>0</v>
      </c>
      <c r="AJ9" s="172">
        <f t="shared" si="1"/>
        <v>0</v>
      </c>
      <c r="AK9" s="172">
        <f t="shared" si="1"/>
        <v>0</v>
      </c>
      <c r="AL9" s="172">
        <f t="shared" ref="AL9:BR9" si="3">SUM(AL6:AL8)</f>
        <v>12664.892289</v>
      </c>
      <c r="AM9" s="172">
        <f t="shared" si="3"/>
        <v>0</v>
      </c>
      <c r="AN9" s="172">
        <f t="shared" si="3"/>
        <v>317.89735</v>
      </c>
      <c r="AO9" s="172">
        <f t="shared" si="3"/>
        <v>0</v>
      </c>
      <c r="AP9" s="172">
        <f t="shared" si="3"/>
        <v>0</v>
      </c>
      <c r="AQ9" s="172">
        <f t="shared" si="3"/>
        <v>0</v>
      </c>
      <c r="AR9" s="172">
        <f t="shared" si="3"/>
        <v>0</v>
      </c>
      <c r="AS9" s="172">
        <f t="shared" si="3"/>
        <v>0</v>
      </c>
      <c r="AT9" s="172">
        <f t="shared" si="3"/>
        <v>0</v>
      </c>
      <c r="AU9" s="172">
        <f t="shared" ref="AU9" si="4">SUM(AU6:AU8)</f>
        <v>86.787339</v>
      </c>
      <c r="AV9" s="172">
        <f t="shared" si="3"/>
        <v>0</v>
      </c>
      <c r="AW9" s="172">
        <f t="shared" si="3"/>
        <v>0</v>
      </c>
      <c r="AX9" s="172">
        <f t="shared" si="3"/>
        <v>0</v>
      </c>
      <c r="AY9" s="172">
        <f t="shared" si="3"/>
        <v>0</v>
      </c>
      <c r="AZ9" s="172">
        <f t="shared" si="3"/>
        <v>1586.787669</v>
      </c>
      <c r="BA9" s="172">
        <f t="shared" si="3"/>
        <v>0</v>
      </c>
      <c r="BB9" s="172">
        <f t="shared" si="3"/>
        <v>0</v>
      </c>
      <c r="BC9" s="172">
        <f t="shared" si="3"/>
        <v>17093.281408</v>
      </c>
      <c r="BD9" s="172">
        <f t="shared" si="3"/>
        <v>33688.768786</v>
      </c>
      <c r="BE9" s="172">
        <f t="shared" si="3"/>
        <v>934.7</v>
      </c>
      <c r="BF9" s="172">
        <f t="shared" si="3"/>
        <v>2794.2</v>
      </c>
      <c r="BG9" s="172">
        <f t="shared" si="3"/>
        <v>1999</v>
      </c>
      <c r="BH9" s="172">
        <f t="shared" si="3"/>
        <v>3675.3</v>
      </c>
      <c r="BI9" s="172">
        <f t="shared" si="3"/>
        <v>2306.798</v>
      </c>
      <c r="BJ9" s="172">
        <f t="shared" si="3"/>
        <v>0</v>
      </c>
      <c r="BK9" s="172">
        <f t="shared" si="3"/>
        <v>0</v>
      </c>
      <c r="BL9" s="172">
        <f t="shared" si="3"/>
        <v>1788.4</v>
      </c>
      <c r="BM9" s="172">
        <f t="shared" si="3"/>
        <v>3538.3</v>
      </c>
      <c r="BN9" s="172">
        <f t="shared" si="3"/>
        <v>1821.228</v>
      </c>
      <c r="BO9" s="172">
        <f t="shared" si="3"/>
        <v>83981.9465222</v>
      </c>
      <c r="BP9" s="172">
        <f t="shared" si="3"/>
        <v>0</v>
      </c>
      <c r="BQ9" s="172">
        <f t="shared" si="3"/>
        <v>25534.2</v>
      </c>
      <c r="BR9" s="172">
        <f t="shared" si="3"/>
        <v>0</v>
      </c>
      <c r="BS9" s="172"/>
      <c r="BT9" s="172">
        <f>SUM(BT6:BT8)</f>
        <v>85608.2437566898</v>
      </c>
      <c r="BU9" s="172">
        <f>SUM(BU6:BU8)</f>
        <v>0</v>
      </c>
      <c r="BV9" s="172">
        <f>SUM(BV6:BV8)</f>
        <v>54158.2</v>
      </c>
      <c r="BW9" s="172">
        <f>SUM(BW6:BW8)</f>
        <v>0</v>
      </c>
      <c r="BX9" s="172"/>
      <c r="BY9" s="172">
        <f>SUM(BY6:BY8)</f>
        <v>249282.59027889</v>
      </c>
      <c r="BZ9" s="172">
        <f>SUM(BZ6:BZ8)</f>
        <v>0</v>
      </c>
      <c r="CA9" s="172"/>
      <c r="CB9" s="172">
        <f>SUM(CB6:CB8)</f>
        <v>42177.1</v>
      </c>
      <c r="CC9" s="172">
        <f>SUM(CC6:CC8)</f>
        <v>83843.1</v>
      </c>
      <c r="CD9" s="172">
        <f>SUM(CD6:CD8)</f>
        <v>126020.2</v>
      </c>
      <c r="CE9" s="172">
        <f>SUM(CE6:CE8)</f>
        <v>6</v>
      </c>
      <c r="CF9" s="172">
        <f>SUM(CF6:CF8)</f>
        <v>4627.1</v>
      </c>
      <c r="CG9" s="176" t="s">
        <v>78</v>
      </c>
      <c r="CH9" s="112"/>
      <c r="CI9" s="112"/>
      <c r="CJ9" s="112"/>
      <c r="CK9" s="112"/>
    </row>
    <row r="10" s="52" customFormat="1" ht="32.25" customHeight="1" spans="1:89">
      <c r="A10" s="5"/>
      <c r="B10" s="29" t="s">
        <v>101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</row>
    <row r="11" s="55" customFormat="1" ht="25.5" spans="1:89">
      <c r="A11" s="30"/>
      <c r="B11" s="31"/>
      <c r="C11" s="3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42"/>
      <c r="BV11" s="42"/>
      <c r="BW11" s="42"/>
      <c r="BX11" s="42"/>
      <c r="BY11" s="30"/>
      <c r="BZ11" s="42"/>
      <c r="CA11" s="42"/>
      <c r="CB11" s="42"/>
      <c r="CC11" s="42"/>
      <c r="CD11" s="42"/>
      <c r="CE11" s="30"/>
      <c r="CF11" s="30"/>
      <c r="CG11" s="30"/>
      <c r="CH11" s="30"/>
      <c r="CI11" s="30"/>
      <c r="CJ11" s="30"/>
      <c r="CK11" s="30"/>
    </row>
    <row r="12" s="52" customFormat="1" spans="1:89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</row>
    <row r="13" s="52" customFormat="1" spans="1:89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</row>
    <row r="14" s="52" customFormat="1" spans="1:89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</row>
    <row r="15" s="52" customFormat="1" spans="1:89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</row>
    <row r="16" s="52" customFormat="1" spans="1:89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6"/>
  <sheetViews>
    <sheetView zoomScale="40" zoomScaleNormal="40" workbookViewId="0">
      <selection activeCell="CH1" sqref="CH$1:CQ$1048576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19.875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1.25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82" width="12.5" style="6" customWidth="1"/>
    <col min="83" max="83" width="14.25" style="6" customWidth="1"/>
    <col min="84" max="84" width="18.75" style="6" customWidth="1"/>
    <col min="85" max="85" width="88.125" style="6" customWidth="1"/>
    <col min="86" max="252" width="12.5" style="6" customWidth="1"/>
    <col min="253" max="253" width="10.25" style="6" customWidth="1"/>
    <col min="254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102</v>
      </c>
      <c r="C6" s="26">
        <v>2911.1</v>
      </c>
      <c r="D6" s="26">
        <v>45826</v>
      </c>
      <c r="E6" s="26">
        <v>10113.7</v>
      </c>
      <c r="F6" s="26">
        <v>9300.7</v>
      </c>
      <c r="G6" s="26">
        <f>E6+F6</f>
        <v>19414.4</v>
      </c>
      <c r="H6" s="26">
        <v>97.06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>
        <v>2823</v>
      </c>
      <c r="X6" s="26"/>
      <c r="Y6" s="26"/>
      <c r="Z6" s="26"/>
      <c r="AA6" s="26"/>
      <c r="AB6" s="26"/>
      <c r="AC6" s="26"/>
      <c r="AD6" s="26"/>
      <c r="AE6" s="26">
        <f>SUM(H6:AD6)</f>
        <v>2920.06</v>
      </c>
      <c r="AF6" s="26">
        <v>15.6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>
        <v>2918.1</v>
      </c>
      <c r="AV6" s="26"/>
      <c r="AW6" s="26"/>
      <c r="AX6" s="26"/>
      <c r="AY6" s="26"/>
      <c r="AZ6" s="26"/>
      <c r="BA6" s="26"/>
      <c r="BB6" s="26"/>
      <c r="BC6" s="26">
        <f>SUM(AF6:BB6)</f>
        <v>2933.7</v>
      </c>
      <c r="BD6" s="26">
        <f>BC6+AE6</f>
        <v>5853.76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>
        <v>142.1</v>
      </c>
      <c r="BP6" s="26"/>
      <c r="BQ6" s="26">
        <v>179</v>
      </c>
      <c r="BR6" s="26"/>
      <c r="BS6" s="26"/>
      <c r="BT6" s="26">
        <v>18.7</v>
      </c>
      <c r="BU6" s="26"/>
      <c r="BV6" s="26">
        <v>10.3</v>
      </c>
      <c r="BW6" s="26"/>
      <c r="BX6" s="26"/>
      <c r="BY6" s="26">
        <f>BO6+BQ6+BT6+BV6</f>
        <v>350.1</v>
      </c>
      <c r="BZ6" s="26">
        <f>BP6+BR6+BU6+BW6</f>
        <v>0</v>
      </c>
      <c r="CA6" s="26"/>
      <c r="CB6" s="26"/>
      <c r="CC6" s="26"/>
      <c r="CD6" s="26">
        <f>CB6+CC6</f>
        <v>0</v>
      </c>
      <c r="CE6" s="26">
        <v>2</v>
      </c>
      <c r="CF6" s="26">
        <v>82.2</v>
      </c>
      <c r="CG6" s="50"/>
    </row>
    <row r="7" s="2" customFormat="1" ht="71.25" customHeight="1" spans="1:85">
      <c r="A7" s="27" t="s">
        <v>16</v>
      </c>
      <c r="B7" s="26" t="s">
        <v>102</v>
      </c>
      <c r="C7" s="21">
        <f t="shared" ref="C7:AK7" si="0">C6</f>
        <v>2911.1</v>
      </c>
      <c r="D7" s="21">
        <f t="shared" si="0"/>
        <v>45826</v>
      </c>
      <c r="E7" s="21">
        <f t="shared" si="0"/>
        <v>10113.7</v>
      </c>
      <c r="F7" s="21">
        <f t="shared" si="0"/>
        <v>9300.7</v>
      </c>
      <c r="G7" s="21">
        <f t="shared" si="0"/>
        <v>19414.4</v>
      </c>
      <c r="H7" s="21">
        <f t="shared" si="0"/>
        <v>97.06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Q7" s="21">
        <f t="shared" si="0"/>
        <v>0</v>
      </c>
      <c r="R7" s="21">
        <f t="shared" si="0"/>
        <v>0</v>
      </c>
      <c r="S7" s="21">
        <f t="shared" si="0"/>
        <v>0</v>
      </c>
      <c r="T7" s="21">
        <f t="shared" si="0"/>
        <v>0</v>
      </c>
      <c r="U7" s="21">
        <f t="shared" si="0"/>
        <v>0</v>
      </c>
      <c r="V7" s="21">
        <f t="shared" si="0"/>
        <v>0</v>
      </c>
      <c r="W7" s="21">
        <f t="shared" ref="W7" si="1">W6</f>
        <v>2823</v>
      </c>
      <c r="X7" s="21">
        <f t="shared" si="0"/>
        <v>0</v>
      </c>
      <c r="Y7" s="21">
        <f t="shared" si="0"/>
        <v>0</v>
      </c>
      <c r="Z7" s="21">
        <f t="shared" si="0"/>
        <v>0</v>
      </c>
      <c r="AA7" s="21">
        <f t="shared" si="0"/>
        <v>0</v>
      </c>
      <c r="AB7" s="21">
        <f t="shared" si="0"/>
        <v>0</v>
      </c>
      <c r="AC7" s="21">
        <f t="shared" si="0"/>
        <v>0</v>
      </c>
      <c r="AD7" s="21">
        <f t="shared" si="0"/>
        <v>0</v>
      </c>
      <c r="AE7" s="21">
        <f t="shared" si="0"/>
        <v>2920.06</v>
      </c>
      <c r="AF7" s="21">
        <f t="shared" si="0"/>
        <v>15.6</v>
      </c>
      <c r="AG7" s="21">
        <f t="shared" si="0"/>
        <v>0</v>
      </c>
      <c r="AH7" s="21">
        <f t="shared" si="0"/>
        <v>0</v>
      </c>
      <c r="AI7" s="21">
        <f t="shared" si="0"/>
        <v>0</v>
      </c>
      <c r="AJ7" s="21">
        <f t="shared" si="0"/>
        <v>0</v>
      </c>
      <c r="AK7" s="21">
        <f t="shared" si="0"/>
        <v>0</v>
      </c>
      <c r="AL7" s="21">
        <f t="shared" ref="AL7:BT7" si="2">AL6</f>
        <v>0</v>
      </c>
      <c r="AM7" s="21">
        <f t="shared" si="2"/>
        <v>0</v>
      </c>
      <c r="AN7" s="21">
        <f t="shared" si="2"/>
        <v>0</v>
      </c>
      <c r="AO7" s="21">
        <f t="shared" si="2"/>
        <v>0</v>
      </c>
      <c r="AP7" s="21">
        <f t="shared" si="2"/>
        <v>0</v>
      </c>
      <c r="AQ7" s="21">
        <f t="shared" si="2"/>
        <v>0</v>
      </c>
      <c r="AR7" s="21">
        <f t="shared" si="2"/>
        <v>0</v>
      </c>
      <c r="AS7" s="21">
        <f t="shared" si="2"/>
        <v>0</v>
      </c>
      <c r="AT7" s="21">
        <f t="shared" si="2"/>
        <v>0</v>
      </c>
      <c r="AU7" s="21">
        <f t="shared" ref="AU7" si="3">AU6</f>
        <v>2918.1</v>
      </c>
      <c r="AV7" s="21">
        <f t="shared" si="2"/>
        <v>0</v>
      </c>
      <c r="AW7" s="21">
        <f t="shared" si="2"/>
        <v>0</v>
      </c>
      <c r="AX7" s="21">
        <f t="shared" si="2"/>
        <v>0</v>
      </c>
      <c r="AY7" s="21">
        <f t="shared" si="2"/>
        <v>0</v>
      </c>
      <c r="AZ7" s="21">
        <f t="shared" si="2"/>
        <v>0</v>
      </c>
      <c r="BA7" s="21">
        <f t="shared" si="2"/>
        <v>0</v>
      </c>
      <c r="BB7" s="21">
        <f t="shared" si="2"/>
        <v>0</v>
      </c>
      <c r="BC7" s="21">
        <f t="shared" si="2"/>
        <v>2933.7</v>
      </c>
      <c r="BD7" s="21">
        <f t="shared" si="2"/>
        <v>5853.76</v>
      </c>
      <c r="BE7" s="21">
        <f t="shared" si="2"/>
        <v>0</v>
      </c>
      <c r="BF7" s="21">
        <f t="shared" si="2"/>
        <v>0</v>
      </c>
      <c r="BG7" s="21">
        <f t="shared" si="2"/>
        <v>0</v>
      </c>
      <c r="BH7" s="21">
        <f t="shared" si="2"/>
        <v>0</v>
      </c>
      <c r="BI7" s="21">
        <f t="shared" si="2"/>
        <v>0</v>
      </c>
      <c r="BJ7" s="21">
        <f t="shared" si="2"/>
        <v>0</v>
      </c>
      <c r="BK7" s="21">
        <f t="shared" si="2"/>
        <v>0</v>
      </c>
      <c r="BL7" s="21">
        <f t="shared" si="2"/>
        <v>0</v>
      </c>
      <c r="BM7" s="21">
        <f t="shared" si="2"/>
        <v>0</v>
      </c>
      <c r="BN7" s="21">
        <f t="shared" si="2"/>
        <v>0</v>
      </c>
      <c r="BO7" s="21">
        <f t="shared" si="2"/>
        <v>142.1</v>
      </c>
      <c r="BP7" s="21">
        <f t="shared" si="2"/>
        <v>0</v>
      </c>
      <c r="BQ7" s="21">
        <f t="shared" si="2"/>
        <v>179</v>
      </c>
      <c r="BR7" s="21">
        <f t="shared" si="2"/>
        <v>0</v>
      </c>
      <c r="BS7" s="21">
        <f t="shared" si="2"/>
        <v>0</v>
      </c>
      <c r="BT7" s="21">
        <f t="shared" si="2"/>
        <v>18.7</v>
      </c>
      <c r="BU7" s="21">
        <f t="shared" ref="BU7:CF7" si="4">BU6</f>
        <v>0</v>
      </c>
      <c r="BV7" s="21">
        <f t="shared" si="4"/>
        <v>10.3</v>
      </c>
      <c r="BW7" s="21">
        <f t="shared" si="4"/>
        <v>0</v>
      </c>
      <c r="BX7" s="21">
        <f t="shared" si="4"/>
        <v>0</v>
      </c>
      <c r="BY7" s="21">
        <f t="shared" si="4"/>
        <v>350.1</v>
      </c>
      <c r="BZ7" s="21">
        <f t="shared" si="4"/>
        <v>0</v>
      </c>
      <c r="CA7" s="21">
        <f t="shared" si="4"/>
        <v>0</v>
      </c>
      <c r="CB7" s="21">
        <f t="shared" si="4"/>
        <v>0</v>
      </c>
      <c r="CC7" s="21">
        <f t="shared" si="4"/>
        <v>0</v>
      </c>
      <c r="CD7" s="21">
        <f t="shared" si="4"/>
        <v>0</v>
      </c>
      <c r="CE7" s="21">
        <f t="shared" si="4"/>
        <v>2</v>
      </c>
      <c r="CF7" s="21">
        <f t="shared" si="4"/>
        <v>82.2</v>
      </c>
      <c r="CG7" s="51" t="s">
        <v>103</v>
      </c>
    </row>
    <row r="8" s="1" customFormat="1" ht="32.25" customHeight="1" spans="1:85">
      <c r="A8" s="5"/>
      <c r="B8" s="2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</row>
    <row r="9" s="4" customFormat="1" ht="25.5" spans="1:85">
      <c r="A9" s="30"/>
      <c r="B9" s="31"/>
      <c r="C9" s="32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42"/>
      <c r="BV9" s="42"/>
      <c r="BW9" s="42"/>
      <c r="BX9" s="42"/>
      <c r="BY9" s="30"/>
      <c r="BZ9" s="42"/>
      <c r="CA9" s="42"/>
      <c r="CB9" s="42"/>
      <c r="CC9" s="42"/>
      <c r="CD9" s="42"/>
      <c r="CE9" s="30"/>
      <c r="CF9" s="30"/>
      <c r="CG9" s="30"/>
    </row>
    <row r="10" s="1" customFormat="1" spans="1:85">
      <c r="A10" s="5"/>
      <c r="B10" s="3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7"/>
  <sheetViews>
    <sheetView zoomScale="40" zoomScaleNormal="40" workbookViewId="0">
      <selection activeCell="CH1" sqref="CH$1:CP$1048576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6" width="22.5" style="9" customWidth="1"/>
    <col min="47" max="47" width="27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7.875" style="6" customWidth="1"/>
    <col min="81" max="81" width="17.25" style="6" customWidth="1"/>
    <col min="82" max="82" width="19.125" style="6" customWidth="1"/>
    <col min="83" max="83" width="14.25" style="6" customWidth="1"/>
    <col min="84" max="84" width="18.75" style="6" customWidth="1"/>
    <col min="85" max="85" width="88.125" style="6" customWidth="1"/>
    <col min="86" max="253" width="12.5" style="6" customWidth="1"/>
    <col min="254" max="254" width="10.25" style="6" customWidth="1"/>
    <col min="255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104</v>
      </c>
      <c r="C6" s="26">
        <v>10396.8</v>
      </c>
      <c r="D6" s="26">
        <v>270329.89</v>
      </c>
      <c r="E6" s="26">
        <v>25368.1</v>
      </c>
      <c r="F6" s="26">
        <v>41911.4</v>
      </c>
      <c r="G6" s="26">
        <f>E6+F6</f>
        <v>67279.5</v>
      </c>
      <c r="H6" s="26">
        <v>1196.76</v>
      </c>
      <c r="I6" s="26"/>
      <c r="J6" s="26"/>
      <c r="K6" s="26"/>
      <c r="L6" s="26"/>
      <c r="M6" s="26"/>
      <c r="N6" s="26"/>
      <c r="O6" s="26"/>
      <c r="P6" s="26">
        <v>4</v>
      </c>
      <c r="Q6" s="26"/>
      <c r="R6" s="26"/>
      <c r="S6" s="26"/>
      <c r="T6" s="26"/>
      <c r="U6" s="26"/>
      <c r="V6" s="26"/>
      <c r="W6" s="26">
        <v>9141.8</v>
      </c>
      <c r="X6" s="26"/>
      <c r="Y6" s="26"/>
      <c r="Z6" s="26"/>
      <c r="AA6" s="26"/>
      <c r="AB6" s="26"/>
      <c r="AC6" s="26"/>
      <c r="AD6" s="26"/>
      <c r="AE6" s="26">
        <f>SUM(H6:AD6)</f>
        <v>10342.56</v>
      </c>
      <c r="AF6" s="26">
        <v>78.57</v>
      </c>
      <c r="AG6" s="26"/>
      <c r="AH6" s="26"/>
      <c r="AI6" s="26"/>
      <c r="AJ6" s="26"/>
      <c r="AK6" s="26"/>
      <c r="AL6" s="26"/>
      <c r="AM6" s="26"/>
      <c r="AN6" s="26">
        <v>6.4</v>
      </c>
      <c r="AO6" s="26"/>
      <c r="AP6" s="26"/>
      <c r="AQ6" s="26"/>
      <c r="AR6" s="26"/>
      <c r="AS6" s="26"/>
      <c r="AT6" s="26"/>
      <c r="AU6" s="26">
        <v>10282.93</v>
      </c>
      <c r="AV6" s="26"/>
      <c r="AW6" s="26"/>
      <c r="AX6" s="26"/>
      <c r="AY6" s="26"/>
      <c r="AZ6" s="26"/>
      <c r="BA6" s="26"/>
      <c r="BB6" s="26"/>
      <c r="BC6" s="26">
        <f>SUM(AF6:BB6)</f>
        <v>10367.9</v>
      </c>
      <c r="BD6" s="26">
        <f>BC6+AE6</f>
        <v>20710.46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>
        <f>BP6+BR6+BU6+BW6</f>
        <v>0</v>
      </c>
      <c r="CA6" s="26"/>
      <c r="CB6" s="26">
        <v>603</v>
      </c>
      <c r="CC6" s="26">
        <v>474</v>
      </c>
      <c r="CD6" s="26">
        <f>CB6+CC6</f>
        <v>1077</v>
      </c>
      <c r="CE6" s="26">
        <v>2</v>
      </c>
      <c r="CF6" s="26">
        <v>330.3</v>
      </c>
      <c r="CG6" s="50"/>
    </row>
    <row r="7" s="3" customFormat="1" ht="71.25" customHeight="1" spans="1:85">
      <c r="A7" s="25">
        <v>2</v>
      </c>
      <c r="B7" s="26" t="s">
        <v>105</v>
      </c>
      <c r="C7" s="26">
        <v>709.3</v>
      </c>
      <c r="D7" s="26">
        <v>17935.65</v>
      </c>
      <c r="E7" s="26">
        <v>3608.3</v>
      </c>
      <c r="F7" s="26">
        <v>3395</v>
      </c>
      <c r="G7" s="26">
        <f>E7+F7</f>
        <v>7003.3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>
        <v>705.5</v>
      </c>
      <c r="X7" s="26"/>
      <c r="Y7" s="26"/>
      <c r="Z7" s="26"/>
      <c r="AA7" s="26"/>
      <c r="AB7" s="26"/>
      <c r="AC7" s="26"/>
      <c r="AD7" s="26"/>
      <c r="AE7" s="26">
        <f>SUM(H7:AD7)</f>
        <v>705.5</v>
      </c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>
        <v>701</v>
      </c>
      <c r="AV7" s="26"/>
      <c r="AW7" s="26"/>
      <c r="AX7" s="26"/>
      <c r="AY7" s="26"/>
      <c r="AZ7" s="26"/>
      <c r="BA7" s="26"/>
      <c r="BB7" s="26"/>
      <c r="BC7" s="26">
        <f>SUM(AF7:BB7)</f>
        <v>701</v>
      </c>
      <c r="BD7" s="26">
        <f>BC7+AE7</f>
        <v>1406.5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>
        <f>BO7+BQ7+BT7+BV7</f>
        <v>0</v>
      </c>
      <c r="BZ7" s="26">
        <f>BP7+BR7+BU7+BW7</f>
        <v>0</v>
      </c>
      <c r="CA7" s="26"/>
      <c r="CB7" s="26"/>
      <c r="CC7" s="26"/>
      <c r="CD7" s="26">
        <f>CB7+CC7</f>
        <v>0</v>
      </c>
      <c r="CE7" s="26">
        <v>1</v>
      </c>
      <c r="CF7" s="26">
        <v>141.6</v>
      </c>
      <c r="CG7" s="50"/>
    </row>
    <row r="8" s="2" customFormat="1" ht="71.25" customHeight="1" spans="1:85">
      <c r="A8" s="27" t="s">
        <v>16</v>
      </c>
      <c r="B8" s="28" t="s">
        <v>106</v>
      </c>
      <c r="C8" s="21">
        <f t="shared" ref="C8:AK8" si="0">C7+C6</f>
        <v>11106.1</v>
      </c>
      <c r="D8" s="21">
        <f t="shared" si="0"/>
        <v>288265.54</v>
      </c>
      <c r="E8" s="21">
        <f t="shared" si="0"/>
        <v>28976.4</v>
      </c>
      <c r="F8" s="21">
        <f t="shared" si="0"/>
        <v>45306.4</v>
      </c>
      <c r="G8" s="21">
        <f t="shared" si="0"/>
        <v>74282.8</v>
      </c>
      <c r="H8" s="21">
        <f t="shared" si="0"/>
        <v>1196.76</v>
      </c>
      <c r="I8" s="21">
        <f t="shared" si="0"/>
        <v>0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1">
        <f t="shared" si="0"/>
        <v>0</v>
      </c>
      <c r="P8" s="21">
        <f t="shared" si="0"/>
        <v>4</v>
      </c>
      <c r="Q8" s="21">
        <f t="shared" si="0"/>
        <v>0</v>
      </c>
      <c r="R8" s="21">
        <f t="shared" si="0"/>
        <v>0</v>
      </c>
      <c r="S8" s="21">
        <f t="shared" si="0"/>
        <v>0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ref="W8" si="1">W7+W6</f>
        <v>9847.3</v>
      </c>
      <c r="X8" s="21">
        <f t="shared" si="0"/>
        <v>0</v>
      </c>
      <c r="Y8" s="21">
        <f t="shared" si="0"/>
        <v>0</v>
      </c>
      <c r="Z8" s="21">
        <f t="shared" si="0"/>
        <v>0</v>
      </c>
      <c r="AA8" s="21">
        <f t="shared" si="0"/>
        <v>0</v>
      </c>
      <c r="AB8" s="21">
        <f t="shared" si="0"/>
        <v>0</v>
      </c>
      <c r="AC8" s="21">
        <f t="shared" si="0"/>
        <v>0</v>
      </c>
      <c r="AD8" s="21">
        <f t="shared" si="0"/>
        <v>0</v>
      </c>
      <c r="AE8" s="21">
        <f t="shared" si="0"/>
        <v>11048.06</v>
      </c>
      <c r="AF8" s="21">
        <f t="shared" si="0"/>
        <v>78.57</v>
      </c>
      <c r="AG8" s="21">
        <f t="shared" si="0"/>
        <v>0</v>
      </c>
      <c r="AH8" s="21">
        <f t="shared" si="0"/>
        <v>0</v>
      </c>
      <c r="AI8" s="21">
        <f t="shared" si="0"/>
        <v>0</v>
      </c>
      <c r="AJ8" s="21">
        <f t="shared" si="0"/>
        <v>0</v>
      </c>
      <c r="AK8" s="21">
        <f t="shared" si="0"/>
        <v>0</v>
      </c>
      <c r="AL8" s="21">
        <f t="shared" ref="AL8:BT8" si="2">AL7+AL6</f>
        <v>0</v>
      </c>
      <c r="AM8" s="21">
        <f t="shared" si="2"/>
        <v>0</v>
      </c>
      <c r="AN8" s="21">
        <f t="shared" si="2"/>
        <v>6.4</v>
      </c>
      <c r="AO8" s="21">
        <f t="shared" si="2"/>
        <v>0</v>
      </c>
      <c r="AP8" s="21">
        <f t="shared" si="2"/>
        <v>0</v>
      </c>
      <c r="AQ8" s="21">
        <f t="shared" si="2"/>
        <v>0</v>
      </c>
      <c r="AR8" s="21">
        <f t="shared" si="2"/>
        <v>0</v>
      </c>
      <c r="AS8" s="21">
        <f t="shared" si="2"/>
        <v>0</v>
      </c>
      <c r="AT8" s="21">
        <f t="shared" si="2"/>
        <v>0</v>
      </c>
      <c r="AU8" s="21">
        <f t="shared" ref="AU8" si="3">AU7+AU6</f>
        <v>10983.93</v>
      </c>
      <c r="AV8" s="21">
        <f t="shared" si="2"/>
        <v>0</v>
      </c>
      <c r="AW8" s="21">
        <f t="shared" si="2"/>
        <v>0</v>
      </c>
      <c r="AX8" s="21">
        <f t="shared" si="2"/>
        <v>0</v>
      </c>
      <c r="AY8" s="21">
        <f t="shared" si="2"/>
        <v>0</v>
      </c>
      <c r="AZ8" s="21">
        <f t="shared" si="2"/>
        <v>0</v>
      </c>
      <c r="BA8" s="21">
        <f t="shared" si="2"/>
        <v>0</v>
      </c>
      <c r="BB8" s="21">
        <f t="shared" si="2"/>
        <v>0</v>
      </c>
      <c r="BC8" s="21">
        <f t="shared" si="2"/>
        <v>11068.9</v>
      </c>
      <c r="BD8" s="21">
        <f t="shared" si="2"/>
        <v>22116.96</v>
      </c>
      <c r="BE8" s="21">
        <f t="shared" si="2"/>
        <v>0</v>
      </c>
      <c r="BF8" s="21">
        <f t="shared" si="2"/>
        <v>0</v>
      </c>
      <c r="BG8" s="21">
        <f t="shared" si="2"/>
        <v>0</v>
      </c>
      <c r="BH8" s="21">
        <f t="shared" si="2"/>
        <v>0</v>
      </c>
      <c r="BI8" s="21">
        <f t="shared" si="2"/>
        <v>0</v>
      </c>
      <c r="BJ8" s="21">
        <f t="shared" si="2"/>
        <v>0</v>
      </c>
      <c r="BK8" s="21">
        <f t="shared" si="2"/>
        <v>0</v>
      </c>
      <c r="BL8" s="21">
        <f t="shared" si="2"/>
        <v>0</v>
      </c>
      <c r="BM8" s="21">
        <f t="shared" si="2"/>
        <v>0</v>
      </c>
      <c r="BN8" s="21">
        <f t="shared" si="2"/>
        <v>0</v>
      </c>
      <c r="BO8" s="21">
        <f t="shared" si="2"/>
        <v>0</v>
      </c>
      <c r="BP8" s="21">
        <f t="shared" si="2"/>
        <v>0</v>
      </c>
      <c r="BQ8" s="21">
        <f t="shared" si="2"/>
        <v>0</v>
      </c>
      <c r="BR8" s="21">
        <f t="shared" si="2"/>
        <v>0</v>
      </c>
      <c r="BS8" s="21">
        <f t="shared" si="2"/>
        <v>0</v>
      </c>
      <c r="BT8" s="21">
        <f t="shared" si="2"/>
        <v>0</v>
      </c>
      <c r="BU8" s="21">
        <f t="shared" ref="BU8:CF8" si="4">BU7+BU6</f>
        <v>0</v>
      </c>
      <c r="BV8" s="21">
        <f t="shared" si="4"/>
        <v>0</v>
      </c>
      <c r="BW8" s="21">
        <f t="shared" si="4"/>
        <v>0</v>
      </c>
      <c r="BX8" s="21">
        <f t="shared" si="4"/>
        <v>0</v>
      </c>
      <c r="BY8" s="21">
        <f t="shared" si="4"/>
        <v>0</v>
      </c>
      <c r="BZ8" s="21">
        <f t="shared" si="4"/>
        <v>0</v>
      </c>
      <c r="CA8" s="21">
        <f t="shared" si="4"/>
        <v>0</v>
      </c>
      <c r="CB8" s="21">
        <f t="shared" si="4"/>
        <v>603</v>
      </c>
      <c r="CC8" s="21">
        <f t="shared" si="4"/>
        <v>474</v>
      </c>
      <c r="CD8" s="21">
        <f t="shared" si="4"/>
        <v>1077</v>
      </c>
      <c r="CE8" s="21">
        <f t="shared" si="4"/>
        <v>3</v>
      </c>
      <c r="CF8" s="21">
        <f t="shared" si="4"/>
        <v>471.9</v>
      </c>
      <c r="CG8" s="51" t="s">
        <v>103</v>
      </c>
    </row>
    <row r="9" s="1" customFormat="1" ht="32.25" customHeight="1" spans="1:85">
      <c r="A9" s="5"/>
      <c r="B9" s="2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</row>
    <row r="10" s="4" customFormat="1" ht="25.5" spans="1:85">
      <c r="A10" s="30"/>
      <c r="B10" s="31"/>
      <c r="C10" s="32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42"/>
      <c r="BV10" s="42"/>
      <c r="BW10" s="42"/>
      <c r="BX10" s="42"/>
      <c r="BY10" s="30"/>
      <c r="BZ10" s="42"/>
      <c r="CA10" s="42"/>
      <c r="CB10" s="42"/>
      <c r="CC10" s="42"/>
      <c r="CD10" s="42"/>
      <c r="CE10" s="30"/>
      <c r="CF10" s="30"/>
      <c r="CG10" s="30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7"/>
  <sheetViews>
    <sheetView zoomScale="40" zoomScaleNormal="40" workbookViewId="0">
      <selection activeCell="CH1" sqref="CH$1:CQ$1048576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56" width="27" style="6" customWidth="1"/>
    <col min="57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82" width="12.5" style="6" customWidth="1"/>
    <col min="83" max="83" width="14.25" style="6" customWidth="1"/>
    <col min="84" max="84" width="18.75" style="6" customWidth="1"/>
    <col min="85" max="85" width="88.125" style="6" customWidth="1"/>
    <col min="86" max="252" width="12.5" style="6" customWidth="1"/>
    <col min="253" max="253" width="10.25" style="6" customWidth="1"/>
    <col min="254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104</v>
      </c>
      <c r="C6" s="26">
        <v>10092.3</v>
      </c>
      <c r="D6" s="26">
        <v>390781.2</v>
      </c>
      <c r="E6" s="26">
        <v>24708.6</v>
      </c>
      <c r="F6" s="26">
        <v>39446.8</v>
      </c>
      <c r="G6" s="26">
        <f>E6+F6</f>
        <v>64155.4</v>
      </c>
      <c r="H6" s="26">
        <v>9722.4</v>
      </c>
      <c r="I6" s="26"/>
      <c r="J6" s="26"/>
      <c r="K6" s="26"/>
      <c r="L6" s="26"/>
      <c r="M6" s="26"/>
      <c r="N6" s="26"/>
      <c r="O6" s="26">
        <v>349.95</v>
      </c>
      <c r="P6" s="26"/>
      <c r="Q6" s="26"/>
      <c r="R6" s="26"/>
      <c r="S6" s="26"/>
      <c r="T6" s="26"/>
      <c r="U6" s="26"/>
      <c r="V6" s="26"/>
      <c r="W6" s="26">
        <v>26.72</v>
      </c>
      <c r="X6" s="26"/>
      <c r="Y6" s="26"/>
      <c r="Z6" s="26"/>
      <c r="AA6" s="26"/>
      <c r="AB6" s="26"/>
      <c r="AC6" s="26"/>
      <c r="AD6" s="26"/>
      <c r="AE6" s="26">
        <f>SUM(H6:AD6)</f>
        <v>10099.07</v>
      </c>
      <c r="AF6" s="26">
        <v>10044</v>
      </c>
      <c r="AG6" s="26"/>
      <c r="AH6" s="26"/>
      <c r="AI6" s="26"/>
      <c r="AJ6" s="26"/>
      <c r="AK6" s="26"/>
      <c r="AL6" s="26"/>
      <c r="AM6" s="26">
        <v>175.12</v>
      </c>
      <c r="AN6" s="26"/>
      <c r="AO6" s="26"/>
      <c r="AP6" s="26"/>
      <c r="AQ6" s="26"/>
      <c r="AR6" s="26"/>
      <c r="AS6" s="26"/>
      <c r="AT6" s="26"/>
      <c r="AU6" s="26">
        <v>29.06</v>
      </c>
      <c r="AV6" s="26"/>
      <c r="AW6" s="26"/>
      <c r="AX6" s="26"/>
      <c r="AY6" s="26"/>
      <c r="AZ6" s="26"/>
      <c r="BA6" s="26"/>
      <c r="BB6" s="26"/>
      <c r="BC6" s="26">
        <f>SUM(AF6:BB6)</f>
        <v>10248.18</v>
      </c>
      <c r="BD6" s="26">
        <f>BC6+AE6</f>
        <v>20347.25</v>
      </c>
      <c r="BE6" s="26">
        <v>134.18</v>
      </c>
      <c r="BF6" s="26">
        <v>536.13</v>
      </c>
      <c r="BG6" s="26"/>
      <c r="BH6" s="26"/>
      <c r="BI6" s="26">
        <v>195.6</v>
      </c>
      <c r="BJ6" s="26">
        <v>72.6</v>
      </c>
      <c r="BK6" s="26">
        <v>262.73</v>
      </c>
      <c r="BL6" s="26"/>
      <c r="BM6" s="26"/>
      <c r="BN6" s="26">
        <v>177.4</v>
      </c>
      <c r="BO6" s="26">
        <v>24123.4</v>
      </c>
      <c r="BP6" s="26"/>
      <c r="BQ6" s="26">
        <v>23572.1</v>
      </c>
      <c r="BR6" s="26"/>
      <c r="BS6" s="26"/>
      <c r="BT6" s="26">
        <v>39085.7707</v>
      </c>
      <c r="BU6" s="26"/>
      <c r="BV6" s="26">
        <v>32901.1664</v>
      </c>
      <c r="BW6" s="26"/>
      <c r="BX6" s="26"/>
      <c r="BY6" s="26">
        <f>BO6+BQ6+BT6+BV6</f>
        <v>119682.4371</v>
      </c>
      <c r="BZ6" s="26">
        <f>BP6+BR6+BU6+BW6</f>
        <v>0</v>
      </c>
      <c r="CA6" s="26"/>
      <c r="CB6" s="26"/>
      <c r="CC6" s="26"/>
      <c r="CD6" s="26">
        <f>CB6+CC6</f>
        <v>0</v>
      </c>
      <c r="CE6" s="26">
        <v>8</v>
      </c>
      <c r="CF6" s="26">
        <v>1610.1</v>
      </c>
      <c r="CG6" s="50"/>
    </row>
    <row r="7" s="3" customFormat="1" ht="71.25" customHeight="1" spans="1:85">
      <c r="A7" s="25">
        <v>2</v>
      </c>
      <c r="B7" s="26" t="s">
        <v>107</v>
      </c>
      <c r="C7" s="26">
        <v>2837.6</v>
      </c>
      <c r="D7" s="26">
        <v>92860.7</v>
      </c>
      <c r="E7" s="26">
        <v>14295.6</v>
      </c>
      <c r="F7" s="26">
        <v>17759.3</v>
      </c>
      <c r="G7" s="26">
        <f>E7+F7</f>
        <v>32054.9</v>
      </c>
      <c r="H7" s="26"/>
      <c r="I7" s="26"/>
      <c r="J7" s="26">
        <v>72.36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>
        <v>2818.39</v>
      </c>
      <c r="X7" s="26"/>
      <c r="Y7" s="26"/>
      <c r="Z7" s="26"/>
      <c r="AA7" s="26"/>
      <c r="AB7" s="26"/>
      <c r="AC7" s="26"/>
      <c r="AD7" s="26"/>
      <c r="AE7" s="26">
        <f>SUM(H7:AD7)</f>
        <v>2890.75</v>
      </c>
      <c r="AF7" s="26">
        <v>116.4</v>
      </c>
      <c r="AG7" s="26"/>
      <c r="AH7" s="26">
        <v>73.28</v>
      </c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>
        <v>2692.71</v>
      </c>
      <c r="AV7" s="26"/>
      <c r="AW7" s="26"/>
      <c r="AX7" s="26"/>
      <c r="AY7" s="26"/>
      <c r="AZ7" s="26"/>
      <c r="BA7" s="26"/>
      <c r="BB7" s="26"/>
      <c r="BC7" s="26">
        <f>SUM(AF7:BB7)</f>
        <v>2882.39</v>
      </c>
      <c r="BD7" s="26">
        <f>BC7+AE7</f>
        <v>5773.14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>
        <f>BO7+BQ7+BT7+BV7</f>
        <v>0</v>
      </c>
      <c r="BZ7" s="26">
        <f>BP7+BR7+BU7+BW7</f>
        <v>0</v>
      </c>
      <c r="CA7" s="26"/>
      <c r="CB7" s="26"/>
      <c r="CC7" s="26"/>
      <c r="CD7" s="26">
        <f>CB7+CC7</f>
        <v>0</v>
      </c>
      <c r="CE7" s="26"/>
      <c r="CF7" s="26"/>
      <c r="CG7" s="50"/>
    </row>
    <row r="8" s="2" customFormat="1" ht="71.25" customHeight="1" spans="1:85">
      <c r="A8" s="27" t="s">
        <v>16</v>
      </c>
      <c r="B8" s="28" t="s">
        <v>108</v>
      </c>
      <c r="C8" s="21">
        <f t="shared" ref="C8:AK8" si="0">C6+C7</f>
        <v>12929.9</v>
      </c>
      <c r="D8" s="21">
        <f t="shared" si="0"/>
        <v>483641.9</v>
      </c>
      <c r="E8" s="21">
        <f t="shared" si="0"/>
        <v>39004.2</v>
      </c>
      <c r="F8" s="21">
        <f t="shared" si="0"/>
        <v>57206.1</v>
      </c>
      <c r="G8" s="21">
        <f t="shared" si="0"/>
        <v>96210.3</v>
      </c>
      <c r="H8" s="21">
        <f t="shared" si="0"/>
        <v>9722.4</v>
      </c>
      <c r="I8" s="21">
        <f t="shared" si="0"/>
        <v>0</v>
      </c>
      <c r="J8" s="21">
        <f t="shared" si="0"/>
        <v>72.36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1">
        <f t="shared" si="0"/>
        <v>349.95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0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ref="W8" si="1">W6+W7</f>
        <v>2845.11</v>
      </c>
      <c r="X8" s="21">
        <f t="shared" si="0"/>
        <v>0</v>
      </c>
      <c r="Y8" s="21">
        <f t="shared" si="0"/>
        <v>0</v>
      </c>
      <c r="Z8" s="21">
        <f t="shared" si="0"/>
        <v>0</v>
      </c>
      <c r="AA8" s="21">
        <f t="shared" si="0"/>
        <v>0</v>
      </c>
      <c r="AB8" s="21">
        <f t="shared" si="0"/>
        <v>0</v>
      </c>
      <c r="AC8" s="21">
        <f t="shared" si="0"/>
        <v>0</v>
      </c>
      <c r="AD8" s="21">
        <f t="shared" si="0"/>
        <v>0</v>
      </c>
      <c r="AE8" s="21">
        <f t="shared" si="0"/>
        <v>12989.82</v>
      </c>
      <c r="AF8" s="21">
        <f t="shared" si="0"/>
        <v>10160.4</v>
      </c>
      <c r="AG8" s="21">
        <f t="shared" si="0"/>
        <v>0</v>
      </c>
      <c r="AH8" s="21">
        <f t="shared" si="0"/>
        <v>73.28</v>
      </c>
      <c r="AI8" s="21">
        <f t="shared" si="0"/>
        <v>0</v>
      </c>
      <c r="AJ8" s="21">
        <f t="shared" si="0"/>
        <v>0</v>
      </c>
      <c r="AK8" s="21">
        <f t="shared" si="0"/>
        <v>0</v>
      </c>
      <c r="AL8" s="21">
        <f t="shared" ref="AL8:BT8" si="2">AL6+AL7</f>
        <v>0</v>
      </c>
      <c r="AM8" s="21">
        <f t="shared" si="2"/>
        <v>175.12</v>
      </c>
      <c r="AN8" s="21">
        <f t="shared" si="2"/>
        <v>0</v>
      </c>
      <c r="AO8" s="21">
        <f t="shared" si="2"/>
        <v>0</v>
      </c>
      <c r="AP8" s="21">
        <f t="shared" si="2"/>
        <v>0</v>
      </c>
      <c r="AQ8" s="21">
        <f t="shared" si="2"/>
        <v>0</v>
      </c>
      <c r="AR8" s="21">
        <f t="shared" si="2"/>
        <v>0</v>
      </c>
      <c r="AS8" s="21">
        <f t="shared" si="2"/>
        <v>0</v>
      </c>
      <c r="AT8" s="21">
        <f t="shared" si="2"/>
        <v>0</v>
      </c>
      <c r="AU8" s="21">
        <f t="shared" ref="AU8" si="3">AU6+AU7</f>
        <v>2721.77</v>
      </c>
      <c r="AV8" s="21">
        <f t="shared" si="2"/>
        <v>0</v>
      </c>
      <c r="AW8" s="21">
        <f t="shared" si="2"/>
        <v>0</v>
      </c>
      <c r="AX8" s="21">
        <f t="shared" si="2"/>
        <v>0</v>
      </c>
      <c r="AY8" s="21">
        <f t="shared" si="2"/>
        <v>0</v>
      </c>
      <c r="AZ8" s="21">
        <f t="shared" si="2"/>
        <v>0</v>
      </c>
      <c r="BA8" s="21">
        <f t="shared" si="2"/>
        <v>0</v>
      </c>
      <c r="BB8" s="21">
        <f t="shared" si="2"/>
        <v>0</v>
      </c>
      <c r="BC8" s="21">
        <f t="shared" si="2"/>
        <v>13130.57</v>
      </c>
      <c r="BD8" s="21">
        <f t="shared" si="2"/>
        <v>26120.39</v>
      </c>
      <c r="BE8" s="21">
        <f t="shared" si="2"/>
        <v>134.18</v>
      </c>
      <c r="BF8" s="21">
        <f t="shared" si="2"/>
        <v>536.13</v>
      </c>
      <c r="BG8" s="21">
        <f t="shared" si="2"/>
        <v>0</v>
      </c>
      <c r="BH8" s="21">
        <f t="shared" si="2"/>
        <v>0</v>
      </c>
      <c r="BI8" s="21">
        <f t="shared" si="2"/>
        <v>195.6</v>
      </c>
      <c r="BJ8" s="21">
        <f t="shared" si="2"/>
        <v>72.6</v>
      </c>
      <c r="BK8" s="21">
        <f t="shared" si="2"/>
        <v>262.73</v>
      </c>
      <c r="BL8" s="21">
        <f t="shared" si="2"/>
        <v>0</v>
      </c>
      <c r="BM8" s="21">
        <f t="shared" si="2"/>
        <v>0</v>
      </c>
      <c r="BN8" s="21">
        <f t="shared" si="2"/>
        <v>177.4</v>
      </c>
      <c r="BO8" s="21">
        <f t="shared" si="2"/>
        <v>24123.4</v>
      </c>
      <c r="BP8" s="21">
        <f t="shared" si="2"/>
        <v>0</v>
      </c>
      <c r="BQ8" s="21">
        <f t="shared" si="2"/>
        <v>23572.1</v>
      </c>
      <c r="BR8" s="21">
        <f t="shared" si="2"/>
        <v>0</v>
      </c>
      <c r="BS8" s="21">
        <f t="shared" si="2"/>
        <v>0</v>
      </c>
      <c r="BT8" s="21">
        <f t="shared" si="2"/>
        <v>39085.7707</v>
      </c>
      <c r="BU8" s="21">
        <f t="shared" ref="BU8:CF8" si="4">BU6+BU7</f>
        <v>0</v>
      </c>
      <c r="BV8" s="21">
        <f t="shared" si="4"/>
        <v>32901.1664</v>
      </c>
      <c r="BW8" s="21">
        <f t="shared" si="4"/>
        <v>0</v>
      </c>
      <c r="BX8" s="21">
        <f t="shared" si="4"/>
        <v>0</v>
      </c>
      <c r="BY8" s="21">
        <f t="shared" si="4"/>
        <v>119682.4371</v>
      </c>
      <c r="BZ8" s="21">
        <f t="shared" si="4"/>
        <v>0</v>
      </c>
      <c r="CA8" s="21">
        <f t="shared" si="4"/>
        <v>0</v>
      </c>
      <c r="CB8" s="21">
        <f t="shared" si="4"/>
        <v>0</v>
      </c>
      <c r="CC8" s="21">
        <f t="shared" si="4"/>
        <v>0</v>
      </c>
      <c r="CD8" s="21">
        <f t="shared" si="4"/>
        <v>0</v>
      </c>
      <c r="CE8" s="21">
        <f t="shared" si="4"/>
        <v>8</v>
      </c>
      <c r="CF8" s="21">
        <f t="shared" si="4"/>
        <v>1610.1</v>
      </c>
      <c r="CG8" s="21" t="s">
        <v>109</v>
      </c>
    </row>
    <row r="9" s="1" customFormat="1" ht="32.25" customHeight="1" spans="1:85">
      <c r="A9" s="5"/>
      <c r="B9" s="2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</row>
    <row r="10" s="4" customFormat="1" ht="25.5" spans="1:85">
      <c r="A10" s="30"/>
      <c r="B10" s="31"/>
      <c r="C10" s="32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42"/>
      <c r="BV10" s="42"/>
      <c r="BW10" s="42"/>
      <c r="BX10" s="42"/>
      <c r="BY10" s="30"/>
      <c r="BZ10" s="42"/>
      <c r="CA10" s="42"/>
      <c r="CB10" s="42"/>
      <c r="CC10" s="42"/>
      <c r="CD10" s="42"/>
      <c r="CE10" s="30"/>
      <c r="CF10" s="30"/>
      <c r="CG10" s="30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6"/>
  <sheetViews>
    <sheetView zoomScale="40" zoomScaleNormal="40" workbookViewId="0">
      <selection activeCell="CH1" sqref="CH$1:CP$1048576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6.875" style="6" customWidth="1"/>
    <col min="81" max="81" width="18.5" style="6" customWidth="1"/>
    <col min="82" max="82" width="21" style="6" customWidth="1"/>
    <col min="83" max="83" width="14.25" style="6" customWidth="1"/>
    <col min="84" max="84" width="18.75" style="6" customWidth="1"/>
    <col min="85" max="85" width="88.125" style="6" customWidth="1"/>
    <col min="86" max="253" width="12.5" style="6" customWidth="1"/>
    <col min="254" max="254" width="10.25" style="6" customWidth="1"/>
    <col min="255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104</v>
      </c>
      <c r="C6" s="26">
        <v>10064.5</v>
      </c>
      <c r="D6" s="26">
        <v>209486.7</v>
      </c>
      <c r="E6" s="26">
        <v>31360</v>
      </c>
      <c r="F6" s="26">
        <v>47818</v>
      </c>
      <c r="G6" s="26">
        <f>E6+F6</f>
        <v>79178</v>
      </c>
      <c r="H6" s="26">
        <v>383.295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>
        <v>9783.445</v>
      </c>
      <c r="X6" s="26"/>
      <c r="Y6" s="26"/>
      <c r="Z6" s="26">
        <v>66.63</v>
      </c>
      <c r="AA6" s="26"/>
      <c r="AB6" s="26"/>
      <c r="AC6" s="26"/>
      <c r="AD6" s="26"/>
      <c r="AE6" s="26">
        <f>SUM(H6:AD6)</f>
        <v>10233.37</v>
      </c>
      <c r="AF6" s="26">
        <v>46.173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>
        <v>10087.139</v>
      </c>
      <c r="AV6" s="26"/>
      <c r="AW6" s="26"/>
      <c r="AX6" s="26"/>
      <c r="AY6" s="26"/>
      <c r="AZ6" s="26"/>
      <c r="BA6" s="26"/>
      <c r="BB6" s="26"/>
      <c r="BC6" s="26">
        <f>SUM(AF6:BB6)</f>
        <v>10133.312</v>
      </c>
      <c r="BD6" s="26">
        <f>BC6+AE6</f>
        <v>20366.682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>
        <f>BO6+BQ6+BT6+BV6</f>
        <v>0</v>
      </c>
      <c r="BZ6" s="26">
        <f>BP6+BR6+BU6+BW6</f>
        <v>0</v>
      </c>
      <c r="CA6" s="26"/>
      <c r="CB6" s="26">
        <v>958</v>
      </c>
      <c r="CC6" s="26">
        <v>913</v>
      </c>
      <c r="CD6" s="26">
        <f>CB6+CC6</f>
        <v>1871</v>
      </c>
      <c r="CE6" s="26">
        <v>3</v>
      </c>
      <c r="CF6" s="26">
        <v>495.5874</v>
      </c>
      <c r="CG6" s="50"/>
    </row>
    <row r="7" s="2" customFormat="1" ht="71.25" customHeight="1" spans="1:85">
      <c r="A7" s="27" t="s">
        <v>16</v>
      </c>
      <c r="B7" s="21" t="s">
        <v>110</v>
      </c>
      <c r="C7" s="21">
        <f t="shared" ref="C7:AK7" si="0">C6</f>
        <v>10064.5</v>
      </c>
      <c r="D7" s="21">
        <f t="shared" si="0"/>
        <v>209486.7</v>
      </c>
      <c r="E7" s="21">
        <f t="shared" si="0"/>
        <v>31360</v>
      </c>
      <c r="F7" s="21">
        <f t="shared" si="0"/>
        <v>47818</v>
      </c>
      <c r="G7" s="21">
        <f t="shared" si="0"/>
        <v>79178</v>
      </c>
      <c r="H7" s="21">
        <f t="shared" si="0"/>
        <v>383.295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Q7" s="21">
        <f t="shared" si="0"/>
        <v>0</v>
      </c>
      <c r="R7" s="21">
        <f t="shared" si="0"/>
        <v>0</v>
      </c>
      <c r="S7" s="21">
        <f t="shared" si="0"/>
        <v>0</v>
      </c>
      <c r="T7" s="21">
        <f t="shared" si="0"/>
        <v>0</v>
      </c>
      <c r="U7" s="21">
        <f t="shared" si="0"/>
        <v>0</v>
      </c>
      <c r="V7" s="21">
        <f t="shared" si="0"/>
        <v>0</v>
      </c>
      <c r="W7" s="21">
        <f t="shared" ref="W7" si="1">W6</f>
        <v>9783.445</v>
      </c>
      <c r="X7" s="21">
        <f t="shared" si="0"/>
        <v>0</v>
      </c>
      <c r="Y7" s="21">
        <f t="shared" si="0"/>
        <v>0</v>
      </c>
      <c r="Z7" s="21">
        <f t="shared" si="0"/>
        <v>66.63</v>
      </c>
      <c r="AA7" s="21">
        <f t="shared" si="0"/>
        <v>0</v>
      </c>
      <c r="AB7" s="21">
        <f t="shared" si="0"/>
        <v>0</v>
      </c>
      <c r="AC7" s="21">
        <f t="shared" si="0"/>
        <v>0</v>
      </c>
      <c r="AD7" s="21">
        <f t="shared" si="0"/>
        <v>0</v>
      </c>
      <c r="AE7" s="21">
        <f t="shared" si="0"/>
        <v>10233.37</v>
      </c>
      <c r="AF7" s="21">
        <f t="shared" si="0"/>
        <v>46.173</v>
      </c>
      <c r="AG7" s="21">
        <f t="shared" si="0"/>
        <v>0</v>
      </c>
      <c r="AH7" s="21">
        <f t="shared" si="0"/>
        <v>0</v>
      </c>
      <c r="AI7" s="21">
        <f t="shared" si="0"/>
        <v>0</v>
      </c>
      <c r="AJ7" s="21">
        <f t="shared" si="0"/>
        <v>0</v>
      </c>
      <c r="AK7" s="21">
        <f t="shared" si="0"/>
        <v>0</v>
      </c>
      <c r="AL7" s="21">
        <f t="shared" ref="AL7:BT7" si="2">AL6</f>
        <v>0</v>
      </c>
      <c r="AM7" s="21">
        <f t="shared" si="2"/>
        <v>0</v>
      </c>
      <c r="AN7" s="21">
        <f t="shared" si="2"/>
        <v>0</v>
      </c>
      <c r="AO7" s="21">
        <f t="shared" si="2"/>
        <v>0</v>
      </c>
      <c r="AP7" s="21">
        <f t="shared" si="2"/>
        <v>0</v>
      </c>
      <c r="AQ7" s="21">
        <f t="shared" si="2"/>
        <v>0</v>
      </c>
      <c r="AR7" s="21">
        <f t="shared" si="2"/>
        <v>0</v>
      </c>
      <c r="AS7" s="21">
        <f t="shared" si="2"/>
        <v>0</v>
      </c>
      <c r="AT7" s="21">
        <f t="shared" si="2"/>
        <v>0</v>
      </c>
      <c r="AU7" s="21">
        <f t="shared" ref="AU7" si="3">AU6</f>
        <v>10087.139</v>
      </c>
      <c r="AV7" s="21">
        <f t="shared" si="2"/>
        <v>0</v>
      </c>
      <c r="AW7" s="21">
        <f t="shared" si="2"/>
        <v>0</v>
      </c>
      <c r="AX7" s="21">
        <f t="shared" si="2"/>
        <v>0</v>
      </c>
      <c r="AY7" s="21">
        <f t="shared" si="2"/>
        <v>0</v>
      </c>
      <c r="AZ7" s="21">
        <f t="shared" si="2"/>
        <v>0</v>
      </c>
      <c r="BA7" s="21">
        <f t="shared" si="2"/>
        <v>0</v>
      </c>
      <c r="BB7" s="21">
        <f t="shared" si="2"/>
        <v>0</v>
      </c>
      <c r="BC7" s="21">
        <f t="shared" si="2"/>
        <v>10133.312</v>
      </c>
      <c r="BD7" s="21">
        <f t="shared" si="2"/>
        <v>20366.682</v>
      </c>
      <c r="BE7" s="21">
        <f t="shared" si="2"/>
        <v>0</v>
      </c>
      <c r="BF7" s="21">
        <f t="shared" si="2"/>
        <v>0</v>
      </c>
      <c r="BG7" s="21">
        <f t="shared" si="2"/>
        <v>0</v>
      </c>
      <c r="BH7" s="21">
        <f t="shared" si="2"/>
        <v>0</v>
      </c>
      <c r="BI7" s="21">
        <f t="shared" si="2"/>
        <v>0</v>
      </c>
      <c r="BJ7" s="21">
        <f t="shared" si="2"/>
        <v>0</v>
      </c>
      <c r="BK7" s="21">
        <f t="shared" si="2"/>
        <v>0</v>
      </c>
      <c r="BL7" s="21">
        <f t="shared" si="2"/>
        <v>0</v>
      </c>
      <c r="BM7" s="21">
        <f t="shared" si="2"/>
        <v>0</v>
      </c>
      <c r="BN7" s="21">
        <f t="shared" si="2"/>
        <v>0</v>
      </c>
      <c r="BO7" s="21">
        <f t="shared" si="2"/>
        <v>0</v>
      </c>
      <c r="BP7" s="21">
        <f t="shared" si="2"/>
        <v>0</v>
      </c>
      <c r="BQ7" s="21">
        <f t="shared" si="2"/>
        <v>0</v>
      </c>
      <c r="BR7" s="21">
        <f t="shared" si="2"/>
        <v>0</v>
      </c>
      <c r="BS7" s="21">
        <f t="shared" si="2"/>
        <v>0</v>
      </c>
      <c r="BT7" s="21">
        <f t="shared" si="2"/>
        <v>0</v>
      </c>
      <c r="BU7" s="21">
        <f t="shared" ref="BU7:CF7" si="4">BU6</f>
        <v>0</v>
      </c>
      <c r="BV7" s="21">
        <f t="shared" si="4"/>
        <v>0</v>
      </c>
      <c r="BW7" s="21">
        <f t="shared" si="4"/>
        <v>0</v>
      </c>
      <c r="BX7" s="21">
        <f t="shared" si="4"/>
        <v>0</v>
      </c>
      <c r="BY7" s="21">
        <f t="shared" si="4"/>
        <v>0</v>
      </c>
      <c r="BZ7" s="21">
        <f t="shared" si="4"/>
        <v>0</v>
      </c>
      <c r="CA7" s="21">
        <f t="shared" si="4"/>
        <v>0</v>
      </c>
      <c r="CB7" s="21">
        <f t="shared" si="4"/>
        <v>958</v>
      </c>
      <c r="CC7" s="21">
        <f t="shared" si="4"/>
        <v>913</v>
      </c>
      <c r="CD7" s="21">
        <f t="shared" si="4"/>
        <v>1871</v>
      </c>
      <c r="CE7" s="21">
        <f t="shared" si="4"/>
        <v>3</v>
      </c>
      <c r="CF7" s="21">
        <f t="shared" si="4"/>
        <v>495.5874</v>
      </c>
      <c r="CG7" s="51" t="s">
        <v>103</v>
      </c>
    </row>
    <row r="8" s="1" customFormat="1" ht="32.25" customHeight="1" spans="1:85">
      <c r="A8" s="5"/>
      <c r="B8" s="2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</row>
    <row r="9" s="4" customFormat="1" ht="25.5" spans="1:85">
      <c r="A9" s="30"/>
      <c r="B9" s="31"/>
      <c r="C9" s="32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42"/>
      <c r="BV9" s="42"/>
      <c r="BW9" s="42"/>
      <c r="BX9" s="42"/>
      <c r="BY9" s="30"/>
      <c r="BZ9" s="42"/>
      <c r="CA9" s="42"/>
      <c r="CB9" s="42"/>
      <c r="CC9" s="42"/>
      <c r="CD9" s="42"/>
      <c r="CE9" s="30"/>
      <c r="CF9" s="30"/>
      <c r="CG9" s="30"/>
    </row>
    <row r="10" s="1" customFormat="1" spans="1:85">
      <c r="A10" s="5"/>
      <c r="B10" s="3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8"/>
  <sheetViews>
    <sheetView zoomScale="40" zoomScaleNormal="40" workbookViewId="0">
      <pane xSplit="3" ySplit="5" topLeftCell="D6" activePane="bottomRight" state="frozen"/>
      <selection/>
      <selection pane="topRight"/>
      <selection pane="bottomLeft"/>
      <selection pane="bottomRight" activeCell="CH1" sqref="CH$1:CP$1048576"/>
    </sheetView>
  </sheetViews>
  <sheetFormatPr defaultColWidth="10.25" defaultRowHeight="20.25"/>
  <cols>
    <col min="1" max="1" width="12.5" style="119" customWidth="1"/>
    <col min="2" max="2" width="43.125" style="120" customWidth="1"/>
    <col min="3" max="3" width="23.375" style="121" customWidth="1"/>
    <col min="4" max="4" width="25.625" style="119" customWidth="1"/>
    <col min="5" max="5" width="23.875" style="119" customWidth="1"/>
    <col min="6" max="6" width="25" style="119" customWidth="1"/>
    <col min="7" max="7" width="25.125" style="119" customWidth="1"/>
    <col min="8" max="8" width="32.75" style="119" customWidth="1"/>
    <col min="9" max="9" width="42.125" style="119" customWidth="1"/>
    <col min="10" max="10" width="30.5" style="119" customWidth="1"/>
    <col min="11" max="11" width="29.125" style="119" customWidth="1"/>
    <col min="12" max="12" width="37.125" style="119" customWidth="1"/>
    <col min="13" max="13" width="30" style="119" customWidth="1"/>
    <col min="14" max="14" width="29" style="119" customWidth="1"/>
    <col min="15" max="15" width="35.5" style="119" customWidth="1"/>
    <col min="16" max="16" width="28.75" style="119" customWidth="1"/>
    <col min="17" max="17" width="28.375" style="119" customWidth="1"/>
    <col min="18" max="18" width="36.875" style="119" customWidth="1"/>
    <col min="19" max="19" width="27.75" style="119" customWidth="1"/>
    <col min="20" max="20" width="24" style="119" customWidth="1"/>
    <col min="21" max="23" width="24.625" style="119" customWidth="1"/>
    <col min="24" max="24" width="18" style="119" customWidth="1"/>
    <col min="25" max="25" width="23.5" style="119" customWidth="1"/>
    <col min="26" max="30" width="18.375" style="119" customWidth="1"/>
    <col min="31" max="31" width="27" style="117" customWidth="1"/>
    <col min="32" max="32" width="31.5" style="119" customWidth="1"/>
    <col min="33" max="33" width="40.875" style="122" customWidth="1"/>
    <col min="34" max="34" width="32.125" style="122" customWidth="1"/>
    <col min="35" max="35" width="29.375" style="122" customWidth="1"/>
    <col min="36" max="36" width="35.625" style="122" customWidth="1"/>
    <col min="37" max="38" width="28.75" style="122" customWidth="1"/>
    <col min="39" max="39" width="35" style="122" customWidth="1"/>
    <col min="40" max="40" width="28" style="122" customWidth="1"/>
    <col min="41" max="41" width="29.125" style="122" customWidth="1"/>
    <col min="42" max="42" width="35.375" style="122" customWidth="1"/>
    <col min="43" max="43" width="28.375" style="122" customWidth="1"/>
    <col min="44" max="47" width="22.5" style="122" customWidth="1"/>
    <col min="48" max="48" width="22.125" style="122" customWidth="1"/>
    <col min="49" max="49" width="22.75" style="119" customWidth="1"/>
    <col min="50" max="50" width="17" style="119" customWidth="1"/>
    <col min="51" max="54" width="17.25" style="119" customWidth="1"/>
    <col min="55" max="55" width="27" style="117" customWidth="1"/>
    <col min="56" max="66" width="21.75" style="119" customWidth="1"/>
    <col min="67" max="67" width="22.875" style="119" customWidth="1"/>
    <col min="68" max="68" width="21.5" style="119" customWidth="1"/>
    <col min="69" max="69" width="21.875" style="119" customWidth="1"/>
    <col min="70" max="70" width="23.125" style="119" customWidth="1"/>
    <col min="71" max="71" width="12.5" style="119" customWidth="1"/>
    <col min="72" max="72" width="25.625" style="119" customWidth="1"/>
    <col min="73" max="73" width="21.875" style="119" customWidth="1"/>
    <col min="74" max="74" width="20.875" style="119" customWidth="1"/>
    <col min="75" max="75" width="22.75" style="119" customWidth="1"/>
    <col min="76" max="76" width="12.5" style="119" customWidth="1"/>
    <col min="77" max="77" width="23.25" style="119" customWidth="1"/>
    <col min="78" max="78" width="21.25" style="119" customWidth="1"/>
    <col min="79" max="79" width="12.5" style="119" customWidth="1"/>
    <col min="80" max="80" width="21" style="119" customWidth="1"/>
    <col min="81" max="81" width="21.625" style="119" customWidth="1"/>
    <col min="82" max="82" width="22.25" style="119" customWidth="1"/>
    <col min="83" max="83" width="14.25" style="119" customWidth="1"/>
    <col min="84" max="84" width="18.75" style="119" customWidth="1"/>
    <col min="85" max="85" width="88.125" style="119" customWidth="1"/>
    <col min="86" max="253" width="12.5" style="119" customWidth="1"/>
    <col min="254" max="254" width="10.25" style="119" customWidth="1"/>
    <col min="255" max="16384" width="10.25" style="119"/>
  </cols>
  <sheetData>
    <row r="1" s="114" customFormat="1" ht="77.25" customHeight="1" spans="1:85">
      <c r="A1" s="123" t="s">
        <v>59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</row>
    <row r="2" s="115" customFormat="1" ht="39" customHeight="1" spans="1:85">
      <c r="A2" s="125" t="s">
        <v>1</v>
      </c>
      <c r="B2" s="126" t="s">
        <v>60</v>
      </c>
      <c r="C2" s="126" t="s">
        <v>3</v>
      </c>
      <c r="D2" s="126" t="s">
        <v>4</v>
      </c>
      <c r="E2" s="127" t="s">
        <v>80</v>
      </c>
      <c r="F2" s="128"/>
      <c r="G2" s="128"/>
      <c r="H2" s="129" t="s">
        <v>6</v>
      </c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50"/>
      <c r="BE2" s="151" t="s">
        <v>7</v>
      </c>
      <c r="BF2" s="148"/>
      <c r="BG2" s="148"/>
      <c r="BH2" s="148"/>
      <c r="BI2" s="148"/>
      <c r="BJ2" s="148"/>
      <c r="BK2" s="148"/>
      <c r="BL2" s="148"/>
      <c r="BM2" s="148"/>
      <c r="BN2" s="148"/>
      <c r="BO2" s="152" t="s">
        <v>8</v>
      </c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4"/>
      <c r="CB2" s="155" t="s">
        <v>9</v>
      </c>
      <c r="CC2" s="153"/>
      <c r="CD2" s="153"/>
      <c r="CE2" s="152" t="s">
        <v>10</v>
      </c>
      <c r="CF2" s="154"/>
      <c r="CG2" s="157" t="s">
        <v>11</v>
      </c>
    </row>
    <row r="3" s="115" customFormat="1" ht="39" customHeight="1" spans="1:85">
      <c r="A3" s="130"/>
      <c r="B3" s="131"/>
      <c r="C3" s="132"/>
      <c r="D3" s="131"/>
      <c r="E3" s="133" t="s">
        <v>12</v>
      </c>
      <c r="F3" s="133" t="s">
        <v>13</v>
      </c>
      <c r="G3" s="133" t="s">
        <v>14</v>
      </c>
      <c r="H3" s="134" t="s">
        <v>12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34" t="s">
        <v>13</v>
      </c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33" t="s">
        <v>15</v>
      </c>
      <c r="BE3" s="134" t="s">
        <v>12</v>
      </c>
      <c r="BF3" s="149"/>
      <c r="BG3" s="149"/>
      <c r="BH3" s="149"/>
      <c r="BI3" s="149"/>
      <c r="BJ3" s="134" t="s">
        <v>13</v>
      </c>
      <c r="BK3" s="149"/>
      <c r="BL3" s="149"/>
      <c r="BM3" s="149"/>
      <c r="BN3" s="149"/>
      <c r="BO3" s="134" t="s">
        <v>12</v>
      </c>
      <c r="BP3" s="149"/>
      <c r="BQ3" s="149"/>
      <c r="BR3" s="149"/>
      <c r="BS3" s="149"/>
      <c r="BT3" s="134" t="s">
        <v>13</v>
      </c>
      <c r="BU3" s="149"/>
      <c r="BV3" s="149"/>
      <c r="BW3" s="149"/>
      <c r="BX3" s="149"/>
      <c r="BY3" s="134" t="s">
        <v>16</v>
      </c>
      <c r="BZ3" s="149"/>
      <c r="CA3" s="149"/>
      <c r="CB3" s="134" t="s">
        <v>12</v>
      </c>
      <c r="CC3" s="134" t="s">
        <v>13</v>
      </c>
      <c r="CD3" s="134" t="s">
        <v>16</v>
      </c>
      <c r="CE3" s="133" t="s">
        <v>17</v>
      </c>
      <c r="CF3" s="133" t="s">
        <v>81</v>
      </c>
      <c r="CG3" s="158"/>
    </row>
    <row r="4" s="115" customFormat="1" ht="110.25" customHeight="1" spans="1:85">
      <c r="A4" s="130"/>
      <c r="B4" s="131"/>
      <c r="C4" s="132"/>
      <c r="D4" s="131"/>
      <c r="E4" s="131"/>
      <c r="F4" s="131"/>
      <c r="G4" s="131"/>
      <c r="H4" s="133" t="s">
        <v>19</v>
      </c>
      <c r="I4" s="133" t="s">
        <v>20</v>
      </c>
      <c r="J4" s="133" t="s">
        <v>21</v>
      </c>
      <c r="K4" s="133" t="s">
        <v>22</v>
      </c>
      <c r="L4" s="133" t="s">
        <v>23</v>
      </c>
      <c r="M4" s="133" t="s">
        <v>24</v>
      </c>
      <c r="N4" s="133" t="s">
        <v>25</v>
      </c>
      <c r="O4" s="133" t="s">
        <v>26</v>
      </c>
      <c r="P4" s="133" t="s">
        <v>27</v>
      </c>
      <c r="Q4" s="133" t="s">
        <v>28</v>
      </c>
      <c r="R4" s="133" t="s">
        <v>29</v>
      </c>
      <c r="S4" s="133" t="s">
        <v>30</v>
      </c>
      <c r="T4" s="133" t="s">
        <v>31</v>
      </c>
      <c r="U4" s="133" t="s">
        <v>32</v>
      </c>
      <c r="V4" s="133" t="s">
        <v>33</v>
      </c>
      <c r="W4" s="133" t="s">
        <v>34</v>
      </c>
      <c r="X4" s="133" t="s">
        <v>35</v>
      </c>
      <c r="Y4" s="133" t="s">
        <v>36</v>
      </c>
      <c r="Z4" s="133" t="s">
        <v>37</v>
      </c>
      <c r="AA4" s="133" t="s">
        <v>38</v>
      </c>
      <c r="AB4" s="133" t="s">
        <v>39</v>
      </c>
      <c r="AC4" s="133" t="s">
        <v>40</v>
      </c>
      <c r="AD4" s="133" t="s">
        <v>41</v>
      </c>
      <c r="AE4" s="133" t="s">
        <v>14</v>
      </c>
      <c r="AF4" s="133" t="s">
        <v>19</v>
      </c>
      <c r="AG4" s="133" t="s">
        <v>20</v>
      </c>
      <c r="AH4" s="133" t="s">
        <v>21</v>
      </c>
      <c r="AI4" s="133" t="s">
        <v>22</v>
      </c>
      <c r="AJ4" s="133" t="s">
        <v>23</v>
      </c>
      <c r="AK4" s="133" t="s">
        <v>24</v>
      </c>
      <c r="AL4" s="133" t="s">
        <v>25</v>
      </c>
      <c r="AM4" s="133" t="s">
        <v>26</v>
      </c>
      <c r="AN4" s="133" t="s">
        <v>27</v>
      </c>
      <c r="AO4" s="133" t="s">
        <v>28</v>
      </c>
      <c r="AP4" s="133" t="s">
        <v>29</v>
      </c>
      <c r="AQ4" s="133" t="s">
        <v>30</v>
      </c>
      <c r="AR4" s="133" t="s">
        <v>31</v>
      </c>
      <c r="AS4" s="133" t="s">
        <v>32</v>
      </c>
      <c r="AT4" s="133" t="s">
        <v>33</v>
      </c>
      <c r="AU4" s="133" t="s">
        <v>34</v>
      </c>
      <c r="AV4" s="133" t="s">
        <v>35</v>
      </c>
      <c r="AW4" s="133" t="s">
        <v>36</v>
      </c>
      <c r="AX4" s="133" t="s">
        <v>37</v>
      </c>
      <c r="AY4" s="133" t="s">
        <v>38</v>
      </c>
      <c r="AZ4" s="133" t="s">
        <v>39</v>
      </c>
      <c r="BA4" s="133" t="s">
        <v>40</v>
      </c>
      <c r="BB4" s="133" t="s">
        <v>41</v>
      </c>
      <c r="BC4" s="133" t="s">
        <v>14</v>
      </c>
      <c r="BD4" s="131"/>
      <c r="BE4" s="134" t="s">
        <v>42</v>
      </c>
      <c r="BF4" s="149"/>
      <c r="BG4" s="134" t="s">
        <v>43</v>
      </c>
      <c r="BH4" s="149"/>
      <c r="BI4" s="133" t="s">
        <v>44</v>
      </c>
      <c r="BJ4" s="134" t="s">
        <v>42</v>
      </c>
      <c r="BK4" s="149"/>
      <c r="BL4" s="134" t="s">
        <v>43</v>
      </c>
      <c r="BM4" s="149"/>
      <c r="BN4" s="133" t="s">
        <v>44</v>
      </c>
      <c r="BO4" s="133" t="s">
        <v>82</v>
      </c>
      <c r="BP4" s="133" t="s">
        <v>83</v>
      </c>
      <c r="BQ4" s="133" t="s">
        <v>84</v>
      </c>
      <c r="BR4" s="133" t="s">
        <v>85</v>
      </c>
      <c r="BS4" s="133" t="s">
        <v>49</v>
      </c>
      <c r="BT4" s="133" t="s">
        <v>82</v>
      </c>
      <c r="BU4" s="133" t="s">
        <v>83</v>
      </c>
      <c r="BV4" s="133" t="s">
        <v>84</v>
      </c>
      <c r="BW4" s="133" t="s">
        <v>85</v>
      </c>
      <c r="BX4" s="133" t="s">
        <v>49</v>
      </c>
      <c r="BY4" s="133" t="s">
        <v>86</v>
      </c>
      <c r="BZ4" s="133" t="s">
        <v>87</v>
      </c>
      <c r="CA4" s="133" t="s">
        <v>49</v>
      </c>
      <c r="CB4" s="149"/>
      <c r="CC4" s="149"/>
      <c r="CD4" s="149"/>
      <c r="CE4" s="159"/>
      <c r="CF4" s="160"/>
      <c r="CG4" s="158"/>
    </row>
    <row r="5" s="116" customFormat="1" ht="71.25" customHeight="1" spans="1:85">
      <c r="A5" s="135"/>
      <c r="B5" s="136"/>
      <c r="C5" s="137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4" t="s">
        <v>52</v>
      </c>
      <c r="BF5" s="134" t="s">
        <v>53</v>
      </c>
      <c r="BG5" s="134" t="s">
        <v>52</v>
      </c>
      <c r="BH5" s="134" t="s">
        <v>53</v>
      </c>
      <c r="BI5" s="136"/>
      <c r="BJ5" s="134" t="s">
        <v>52</v>
      </c>
      <c r="BK5" s="134" t="s">
        <v>53</v>
      </c>
      <c r="BL5" s="134" t="s">
        <v>52</v>
      </c>
      <c r="BM5" s="134" t="s">
        <v>53</v>
      </c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4" t="s">
        <v>54</v>
      </c>
      <c r="CC5" s="134" t="s">
        <v>54</v>
      </c>
      <c r="CD5" s="134" t="s">
        <v>54</v>
      </c>
      <c r="CE5" s="161"/>
      <c r="CF5" s="162"/>
      <c r="CG5" s="163"/>
    </row>
    <row r="6" s="116" customFormat="1" ht="71.25" customHeight="1" spans="1:85">
      <c r="A6" s="138">
        <v>1</v>
      </c>
      <c r="B6" s="139" t="s">
        <v>111</v>
      </c>
      <c r="C6" s="140">
        <v>2800</v>
      </c>
      <c r="D6" s="140">
        <v>154177.4</v>
      </c>
      <c r="E6" s="140">
        <v>15593.2</v>
      </c>
      <c r="F6" s="140">
        <v>11138.7</v>
      </c>
      <c r="G6" s="140">
        <f>E6+F6</f>
        <v>26731.9</v>
      </c>
      <c r="H6" s="140">
        <v>897.4</v>
      </c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>
        <v>1383.7</v>
      </c>
      <c r="X6" s="140"/>
      <c r="Y6" s="140"/>
      <c r="Z6" s="140">
        <v>530.8</v>
      </c>
      <c r="AA6" s="140"/>
      <c r="AB6" s="140"/>
      <c r="AC6" s="140">
        <v>151.3</v>
      </c>
      <c r="AD6" s="140"/>
      <c r="AE6" s="140">
        <f>SUM(H6:AD6)</f>
        <v>2963.2</v>
      </c>
      <c r="AF6" s="140">
        <v>948.4</v>
      </c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>
        <f>894.1+478.8</f>
        <v>1372.9</v>
      </c>
      <c r="AV6" s="140"/>
      <c r="AW6" s="140"/>
      <c r="AX6" s="140">
        <v>332.7</v>
      </c>
      <c r="AY6" s="140"/>
      <c r="AZ6" s="140"/>
      <c r="BA6" s="140">
        <v>123</v>
      </c>
      <c r="BB6" s="140"/>
      <c r="BC6" s="140">
        <f>SUM(AF6:BB6)</f>
        <v>2777</v>
      </c>
      <c r="BD6" s="140">
        <f>BC6+AE6</f>
        <v>5740.2</v>
      </c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>
        <v>95</v>
      </c>
      <c r="BR6" s="140"/>
      <c r="BS6" s="140"/>
      <c r="BT6" s="140"/>
      <c r="BU6" s="140"/>
      <c r="BV6" s="140">
        <v>76.2</v>
      </c>
      <c r="BW6" s="140"/>
      <c r="BX6" s="140"/>
      <c r="BY6" s="140">
        <f t="shared" ref="BY6:BZ7" si="0">BO6+BQ6+BT6+BV6</f>
        <v>171.2</v>
      </c>
      <c r="BZ6" s="140">
        <f t="shared" si="0"/>
        <v>0</v>
      </c>
      <c r="CA6" s="140"/>
      <c r="CB6" s="140">
        <v>2919.4</v>
      </c>
      <c r="CC6" s="140">
        <v>3037.8</v>
      </c>
      <c r="CD6" s="140">
        <f>CB6+CC6</f>
        <v>5957.2</v>
      </c>
      <c r="CE6" s="140"/>
      <c r="CF6" s="140"/>
      <c r="CG6" s="164" t="s">
        <v>112</v>
      </c>
    </row>
    <row r="7" s="116" customFormat="1" ht="71.25" customHeight="1" spans="1:85">
      <c r="A7" s="138">
        <v>3</v>
      </c>
      <c r="B7" s="139" t="s">
        <v>113</v>
      </c>
      <c r="C7" s="140">
        <v>10469.47</v>
      </c>
      <c r="D7" s="140">
        <v>531982.4</v>
      </c>
      <c r="E7" s="140">
        <v>44920.9</v>
      </c>
      <c r="F7" s="140">
        <v>50061.7</v>
      </c>
      <c r="G7" s="140">
        <f>E7+F7</f>
        <v>94982.6</v>
      </c>
      <c r="H7" s="140">
        <v>6396.4</v>
      </c>
      <c r="I7" s="140"/>
      <c r="J7" s="140"/>
      <c r="K7" s="140"/>
      <c r="L7" s="140"/>
      <c r="M7" s="140"/>
      <c r="N7" s="140">
        <v>4037.3</v>
      </c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>
        <f>SUM(H7:AD7)</f>
        <v>10433.7</v>
      </c>
      <c r="AF7" s="140">
        <v>8626</v>
      </c>
      <c r="AG7" s="140"/>
      <c r="AH7" s="140"/>
      <c r="AI7" s="140"/>
      <c r="AJ7" s="140"/>
      <c r="AK7" s="140"/>
      <c r="AL7" s="140">
        <v>1775.7</v>
      </c>
      <c r="AM7" s="140"/>
      <c r="AN7" s="140"/>
      <c r="AO7" s="140"/>
      <c r="AP7" s="140"/>
      <c r="AQ7" s="140"/>
      <c r="AR7" s="140"/>
      <c r="AS7" s="140"/>
      <c r="AT7" s="140"/>
      <c r="AU7" s="140">
        <v>15.2</v>
      </c>
      <c r="AV7" s="140"/>
      <c r="AW7" s="140"/>
      <c r="AX7" s="140">
        <v>43.3</v>
      </c>
      <c r="AY7" s="140"/>
      <c r="AZ7" s="140"/>
      <c r="BA7" s="140"/>
      <c r="BB7" s="140"/>
      <c r="BC7" s="140">
        <f>SUM(AF7:BB7)</f>
        <v>10460.2</v>
      </c>
      <c r="BD7" s="140">
        <f>BC7+AE7</f>
        <v>20893.9</v>
      </c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>
        <v>27936.1</v>
      </c>
      <c r="BR7" s="140"/>
      <c r="BS7" s="140"/>
      <c r="BT7" s="140"/>
      <c r="BU7" s="140"/>
      <c r="BV7" s="140">
        <v>23264.9</v>
      </c>
      <c r="BW7" s="140"/>
      <c r="BX7" s="140"/>
      <c r="BY7" s="140">
        <f>BO7+BQ7+BT7+BV7</f>
        <v>51201</v>
      </c>
      <c r="BZ7" s="140">
        <f>BP7+BR7+BU7+BW7</f>
        <v>0</v>
      </c>
      <c r="CA7" s="140"/>
      <c r="CB7" s="140"/>
      <c r="CC7" s="140">
        <v>785.1</v>
      </c>
      <c r="CD7" s="140">
        <f>CB7+CC7</f>
        <v>785.1</v>
      </c>
      <c r="CE7" s="140"/>
      <c r="CF7" s="140"/>
      <c r="CG7" s="164" t="s">
        <v>114</v>
      </c>
    </row>
    <row r="8" s="116" customFormat="1" ht="71.25" customHeight="1" spans="1:85">
      <c r="A8" s="138">
        <v>2</v>
      </c>
      <c r="B8" s="139" t="s">
        <v>105</v>
      </c>
      <c r="C8" s="140">
        <v>3205.4</v>
      </c>
      <c r="D8" s="140">
        <v>242311.9</v>
      </c>
      <c r="E8" s="140">
        <v>18748</v>
      </c>
      <c r="F8" s="140">
        <v>18951.2</v>
      </c>
      <c r="G8" s="140">
        <f>E8+F8</f>
        <v>37699.2</v>
      </c>
      <c r="H8" s="140">
        <v>3153.7</v>
      </c>
      <c r="I8" s="140"/>
      <c r="J8" s="140"/>
      <c r="K8" s="140"/>
      <c r="L8" s="140"/>
      <c r="M8" s="140"/>
      <c r="N8" s="140"/>
      <c r="O8" s="140">
        <v>18</v>
      </c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>
        <f>SUM(H8:AD8)</f>
        <v>3171.7</v>
      </c>
      <c r="AF8" s="140">
        <v>3190.5</v>
      </c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>
        <f>SUM(AF8:BB8)</f>
        <v>3190.5</v>
      </c>
      <c r="BD8" s="140">
        <f>BC8+AE8</f>
        <v>6362.2</v>
      </c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>
        <v>36184.5</v>
      </c>
      <c r="BR8" s="140"/>
      <c r="BS8" s="140"/>
      <c r="BT8" s="140"/>
      <c r="BU8" s="140"/>
      <c r="BV8" s="140">
        <v>36288.8</v>
      </c>
      <c r="BW8" s="140"/>
      <c r="BX8" s="140"/>
      <c r="BY8" s="140">
        <f>BO8+BQ8+BT8+BV8</f>
        <v>72473.3</v>
      </c>
      <c r="BZ8" s="140">
        <f>BP8+BR8+BU8+BW8</f>
        <v>0</v>
      </c>
      <c r="CA8" s="140"/>
      <c r="CB8" s="140"/>
      <c r="CC8" s="140"/>
      <c r="CD8" s="140">
        <f>CB8+CC8</f>
        <v>0</v>
      </c>
      <c r="CE8" s="140">
        <v>1</v>
      </c>
      <c r="CF8" s="140">
        <v>187.2</v>
      </c>
      <c r="CG8" s="164" t="s">
        <v>112</v>
      </c>
    </row>
    <row r="9" s="115" customFormat="1" ht="71.25" customHeight="1" spans="1:85">
      <c r="A9" s="141" t="s">
        <v>16</v>
      </c>
      <c r="B9" s="142" t="s">
        <v>115</v>
      </c>
      <c r="C9" s="134">
        <f t="shared" ref="C9:AK9" si="1">C6+C8+C7</f>
        <v>16474.87</v>
      </c>
      <c r="D9" s="134">
        <f t="shared" si="1"/>
        <v>928471.7</v>
      </c>
      <c r="E9" s="134">
        <f t="shared" si="1"/>
        <v>79262.1</v>
      </c>
      <c r="F9" s="134">
        <f t="shared" si="1"/>
        <v>80151.6</v>
      </c>
      <c r="G9" s="134">
        <f t="shared" si="1"/>
        <v>159413.7</v>
      </c>
      <c r="H9" s="134">
        <f t="shared" si="1"/>
        <v>10447.5</v>
      </c>
      <c r="I9" s="134">
        <f t="shared" si="1"/>
        <v>0</v>
      </c>
      <c r="J9" s="134">
        <f t="shared" si="1"/>
        <v>0</v>
      </c>
      <c r="K9" s="134">
        <f t="shared" si="1"/>
        <v>0</v>
      </c>
      <c r="L9" s="134">
        <f t="shared" si="1"/>
        <v>0</v>
      </c>
      <c r="M9" s="134">
        <f t="shared" si="1"/>
        <v>0</v>
      </c>
      <c r="N9" s="134">
        <f t="shared" si="1"/>
        <v>4037.3</v>
      </c>
      <c r="O9" s="134">
        <f t="shared" si="1"/>
        <v>18</v>
      </c>
      <c r="P9" s="134">
        <f t="shared" si="1"/>
        <v>0</v>
      </c>
      <c r="Q9" s="134">
        <f t="shared" si="1"/>
        <v>0</v>
      </c>
      <c r="R9" s="134">
        <f t="shared" si="1"/>
        <v>0</v>
      </c>
      <c r="S9" s="134">
        <f t="shared" si="1"/>
        <v>0</v>
      </c>
      <c r="T9" s="134">
        <f t="shared" si="1"/>
        <v>0</v>
      </c>
      <c r="U9" s="134">
        <f t="shared" si="1"/>
        <v>0</v>
      </c>
      <c r="V9" s="134">
        <f t="shared" si="1"/>
        <v>0</v>
      </c>
      <c r="W9" s="134">
        <f t="shared" ref="W9" si="2">W6+W8+W7</f>
        <v>1383.7</v>
      </c>
      <c r="X9" s="134">
        <f t="shared" si="1"/>
        <v>0</v>
      </c>
      <c r="Y9" s="134">
        <f t="shared" si="1"/>
        <v>0</v>
      </c>
      <c r="Z9" s="134">
        <f t="shared" si="1"/>
        <v>530.8</v>
      </c>
      <c r="AA9" s="134">
        <f t="shared" si="1"/>
        <v>0</v>
      </c>
      <c r="AB9" s="134">
        <f t="shared" si="1"/>
        <v>0</v>
      </c>
      <c r="AC9" s="134">
        <f t="shared" si="1"/>
        <v>151.3</v>
      </c>
      <c r="AD9" s="134">
        <f t="shared" si="1"/>
        <v>0</v>
      </c>
      <c r="AE9" s="134">
        <f t="shared" si="1"/>
        <v>16568.6</v>
      </c>
      <c r="AF9" s="134">
        <f t="shared" si="1"/>
        <v>12764.9</v>
      </c>
      <c r="AG9" s="134">
        <f t="shared" si="1"/>
        <v>0</v>
      </c>
      <c r="AH9" s="134">
        <f t="shared" si="1"/>
        <v>0</v>
      </c>
      <c r="AI9" s="134">
        <f t="shared" si="1"/>
        <v>0</v>
      </c>
      <c r="AJ9" s="134">
        <f t="shared" si="1"/>
        <v>0</v>
      </c>
      <c r="AK9" s="134">
        <f t="shared" si="1"/>
        <v>0</v>
      </c>
      <c r="AL9" s="134">
        <f t="shared" ref="AL9:BT9" si="3">AL6+AL8+AL7</f>
        <v>1775.7</v>
      </c>
      <c r="AM9" s="134">
        <f t="shared" si="3"/>
        <v>0</v>
      </c>
      <c r="AN9" s="134">
        <f t="shared" si="3"/>
        <v>0</v>
      </c>
      <c r="AO9" s="134">
        <f t="shared" si="3"/>
        <v>0</v>
      </c>
      <c r="AP9" s="134">
        <f t="shared" si="3"/>
        <v>0</v>
      </c>
      <c r="AQ9" s="134">
        <f t="shared" si="3"/>
        <v>0</v>
      </c>
      <c r="AR9" s="134">
        <f t="shared" si="3"/>
        <v>0</v>
      </c>
      <c r="AS9" s="134">
        <f t="shared" si="3"/>
        <v>0</v>
      </c>
      <c r="AT9" s="134">
        <f t="shared" si="3"/>
        <v>0</v>
      </c>
      <c r="AU9" s="134">
        <f t="shared" ref="AU9" si="4">AU6+AU8+AU7</f>
        <v>1388.1</v>
      </c>
      <c r="AV9" s="134">
        <f t="shared" si="3"/>
        <v>0</v>
      </c>
      <c r="AW9" s="134">
        <f t="shared" si="3"/>
        <v>0</v>
      </c>
      <c r="AX9" s="134">
        <f t="shared" si="3"/>
        <v>376</v>
      </c>
      <c r="AY9" s="134">
        <f t="shared" si="3"/>
        <v>0</v>
      </c>
      <c r="AZ9" s="134">
        <f t="shared" si="3"/>
        <v>0</v>
      </c>
      <c r="BA9" s="134">
        <f t="shared" si="3"/>
        <v>123</v>
      </c>
      <c r="BB9" s="134">
        <f t="shared" si="3"/>
        <v>0</v>
      </c>
      <c r="BC9" s="134">
        <f t="shared" si="3"/>
        <v>16427.7</v>
      </c>
      <c r="BD9" s="134">
        <f t="shared" si="3"/>
        <v>32996.3</v>
      </c>
      <c r="BE9" s="134">
        <f t="shared" si="3"/>
        <v>0</v>
      </c>
      <c r="BF9" s="134">
        <f t="shared" si="3"/>
        <v>0</v>
      </c>
      <c r="BG9" s="134">
        <f t="shared" si="3"/>
        <v>0</v>
      </c>
      <c r="BH9" s="134">
        <f t="shared" si="3"/>
        <v>0</v>
      </c>
      <c r="BI9" s="134">
        <f t="shared" si="3"/>
        <v>0</v>
      </c>
      <c r="BJ9" s="134">
        <f t="shared" si="3"/>
        <v>0</v>
      </c>
      <c r="BK9" s="134">
        <f t="shared" si="3"/>
        <v>0</v>
      </c>
      <c r="BL9" s="134">
        <f t="shared" si="3"/>
        <v>0</v>
      </c>
      <c r="BM9" s="134">
        <f t="shared" si="3"/>
        <v>0</v>
      </c>
      <c r="BN9" s="134">
        <f t="shared" si="3"/>
        <v>0</v>
      </c>
      <c r="BO9" s="134">
        <f t="shared" si="3"/>
        <v>0</v>
      </c>
      <c r="BP9" s="134">
        <f t="shared" si="3"/>
        <v>0</v>
      </c>
      <c r="BQ9" s="134">
        <f t="shared" si="3"/>
        <v>64215.6</v>
      </c>
      <c r="BR9" s="134">
        <f t="shared" si="3"/>
        <v>0</v>
      </c>
      <c r="BS9" s="134">
        <f t="shared" si="3"/>
        <v>0</v>
      </c>
      <c r="BT9" s="134">
        <f t="shared" si="3"/>
        <v>0</v>
      </c>
      <c r="BU9" s="134">
        <f t="shared" ref="BU9:CF9" si="5">BU6+BU8+BU7</f>
        <v>0</v>
      </c>
      <c r="BV9" s="134">
        <f t="shared" si="5"/>
        <v>59629.9</v>
      </c>
      <c r="BW9" s="134">
        <f t="shared" si="5"/>
        <v>0</v>
      </c>
      <c r="BX9" s="134">
        <f t="shared" si="5"/>
        <v>0</v>
      </c>
      <c r="BY9" s="134">
        <f t="shared" si="5"/>
        <v>123845.5</v>
      </c>
      <c r="BZ9" s="134">
        <f t="shared" si="5"/>
        <v>0</v>
      </c>
      <c r="CA9" s="134">
        <f t="shared" si="5"/>
        <v>0</v>
      </c>
      <c r="CB9" s="134">
        <f t="shared" si="5"/>
        <v>2919.4</v>
      </c>
      <c r="CC9" s="134">
        <f t="shared" si="5"/>
        <v>3822.9</v>
      </c>
      <c r="CD9" s="134">
        <f t="shared" si="5"/>
        <v>6742.3</v>
      </c>
      <c r="CE9" s="134">
        <f t="shared" si="5"/>
        <v>1</v>
      </c>
      <c r="CF9" s="134">
        <f t="shared" si="5"/>
        <v>187.2</v>
      </c>
      <c r="CG9" s="165" t="s">
        <v>116</v>
      </c>
    </row>
    <row r="10" s="114" customFormat="1" ht="32.25" customHeight="1" spans="1:85">
      <c r="A10" s="118"/>
      <c r="B10" s="143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</row>
    <row r="11" s="117" customFormat="1" ht="25.5" spans="1:85">
      <c r="A11" s="144"/>
      <c r="B11" s="145"/>
      <c r="C11" s="146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56"/>
      <c r="BV11" s="156"/>
      <c r="BW11" s="156"/>
      <c r="BX11" s="156"/>
      <c r="BY11" s="144"/>
      <c r="BZ11" s="156"/>
      <c r="CA11" s="156"/>
      <c r="CB11" s="156"/>
      <c r="CC11" s="156"/>
      <c r="CD11" s="156"/>
      <c r="CE11" s="144"/>
      <c r="CF11" s="144"/>
      <c r="CG11" s="144"/>
    </row>
    <row r="12" s="114" customFormat="1" spans="1:85">
      <c r="A12" s="118"/>
      <c r="B12" s="14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</row>
    <row r="13" s="114" customFormat="1" spans="1:85">
      <c r="A13" s="118"/>
      <c r="B13" s="14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</row>
    <row r="14" s="114" customFormat="1" spans="1:85">
      <c r="A14" s="118"/>
      <c r="B14" s="14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</row>
    <row r="15" s="114" customFormat="1" spans="1:85">
      <c r="A15" s="118"/>
      <c r="B15" s="14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</row>
    <row r="16" s="114" customFormat="1" spans="1:85">
      <c r="A16" s="118"/>
      <c r="B16" s="14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</row>
    <row r="17" s="118" customFormat="1" spans="2:2">
      <c r="B17" s="147"/>
    </row>
    <row r="18" s="118" customFormat="1" spans="2:2">
      <c r="B18" s="147"/>
    </row>
    <row r="19" s="118" customFormat="1" spans="2:2">
      <c r="B19" s="147"/>
    </row>
    <row r="20" s="118" customFormat="1" spans="2:2">
      <c r="B20" s="147"/>
    </row>
    <row r="21" s="118" customFormat="1" spans="2:2">
      <c r="B21" s="147"/>
    </row>
    <row r="22" s="118" customFormat="1" spans="2:2">
      <c r="B22" s="147"/>
    </row>
    <row r="23" s="118" customFormat="1" spans="2:2">
      <c r="B23" s="147"/>
    </row>
    <row r="24" s="118" customFormat="1" spans="2:2">
      <c r="B24" s="147"/>
    </row>
    <row r="25" s="118" customFormat="1" spans="2:2">
      <c r="B25" s="147"/>
    </row>
    <row r="26" s="118" customFormat="1" spans="2:2">
      <c r="B26" s="147"/>
    </row>
    <row r="27" s="118" customFormat="1" spans="2:2">
      <c r="B27" s="147"/>
    </row>
    <row r="28" s="118" customFormat="1" spans="2:2">
      <c r="B28" s="147"/>
    </row>
    <row r="29" s="118" customFormat="1" spans="2:2">
      <c r="B29" s="147"/>
    </row>
    <row r="30" s="118" customFormat="1" spans="2:2">
      <c r="B30" s="147"/>
    </row>
    <row r="31" s="118" customFormat="1" spans="2:2">
      <c r="B31" s="147"/>
    </row>
    <row r="32" s="118" customFormat="1" spans="2:2">
      <c r="B32" s="147"/>
    </row>
    <row r="33" s="118" customFormat="1" spans="2:2">
      <c r="B33" s="147"/>
    </row>
    <row r="34" s="118" customFormat="1" spans="2:2">
      <c r="B34" s="147"/>
    </row>
    <row r="35" s="118" customFormat="1" spans="2:2">
      <c r="B35" s="147"/>
    </row>
    <row r="36" s="118" customFormat="1" spans="2:2">
      <c r="B36" s="147"/>
    </row>
    <row r="37" s="118" customFormat="1" spans="2:2">
      <c r="B37" s="147"/>
    </row>
    <row r="38" s="118" customFormat="1" spans="2:2">
      <c r="B38" s="147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8"/>
  <sheetViews>
    <sheetView zoomScale="40" zoomScaleNormal="40" workbookViewId="0">
      <selection activeCell="CV43" sqref="CV43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6.625" style="6" customWidth="1"/>
    <col min="81" max="81" width="17.875" style="6" customWidth="1"/>
    <col min="82" max="82" width="21.375" style="6" customWidth="1"/>
    <col min="83" max="83" width="14.25" style="6" customWidth="1"/>
    <col min="84" max="84" width="18.75" style="6" customWidth="1"/>
    <col min="85" max="85" width="88.125" style="6" customWidth="1"/>
    <col min="86" max="252" width="12.5" style="6" customWidth="1"/>
    <col min="253" max="253" width="10.25" style="6" customWidth="1"/>
    <col min="254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117</v>
      </c>
      <c r="C6" s="26">
        <v>2105.4</v>
      </c>
      <c r="D6" s="26">
        <v>46171.6</v>
      </c>
      <c r="E6" s="26">
        <v>4846.7</v>
      </c>
      <c r="F6" s="26">
        <v>8027.3001</v>
      </c>
      <c r="G6" s="26">
        <f>E6+F6</f>
        <v>12874.0001</v>
      </c>
      <c r="H6" s="26"/>
      <c r="I6" s="26"/>
      <c r="J6" s="26"/>
      <c r="K6" s="26"/>
      <c r="L6" s="26"/>
      <c r="M6" s="26"/>
      <c r="N6" s="26">
        <v>27.449</v>
      </c>
      <c r="O6" s="26"/>
      <c r="P6" s="26">
        <v>0</v>
      </c>
      <c r="Q6" s="26"/>
      <c r="R6" s="26"/>
      <c r="S6" s="26"/>
      <c r="T6" s="26"/>
      <c r="U6" s="26">
        <v>145.476</v>
      </c>
      <c r="V6" s="26"/>
      <c r="W6" s="26">
        <v>1678.7</v>
      </c>
      <c r="X6" s="26">
        <v>308.9</v>
      </c>
      <c r="Y6" s="26"/>
      <c r="Z6" s="26"/>
      <c r="AA6" s="26"/>
      <c r="AB6" s="26">
        <v>0</v>
      </c>
      <c r="AC6" s="26"/>
      <c r="AD6" s="26"/>
      <c r="AE6" s="26">
        <f>SUM(H6:AD6)</f>
        <v>2160.525</v>
      </c>
      <c r="AF6" s="26">
        <v>10.1751</v>
      </c>
      <c r="AG6" s="26"/>
      <c r="AH6" s="26"/>
      <c r="AI6" s="26"/>
      <c r="AJ6" s="26"/>
      <c r="AK6" s="26"/>
      <c r="AL6" s="26">
        <v>182.684</v>
      </c>
      <c r="AM6" s="26"/>
      <c r="AN6" s="26">
        <v>13.833</v>
      </c>
      <c r="AO6" s="26"/>
      <c r="AP6" s="26"/>
      <c r="AQ6" s="26"/>
      <c r="AR6" s="26"/>
      <c r="AS6" s="26">
        <v>684.182</v>
      </c>
      <c r="AT6" s="26"/>
      <c r="AU6" s="26">
        <v>682.9</v>
      </c>
      <c r="AV6" s="26">
        <v>508.374</v>
      </c>
      <c r="AW6" s="26"/>
      <c r="AX6" s="26"/>
      <c r="AY6" s="26"/>
      <c r="AZ6" s="26">
        <v>0</v>
      </c>
      <c r="BA6" s="26"/>
      <c r="BB6" s="26"/>
      <c r="BC6" s="26">
        <f>SUM(AF6:BB6)</f>
        <v>2082.1481</v>
      </c>
      <c r="BD6" s="26">
        <f>BC6+AE6</f>
        <v>4242.6731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>
        <v>1610.3</v>
      </c>
      <c r="BU6" s="26"/>
      <c r="BV6" s="26"/>
      <c r="BW6" s="26"/>
      <c r="BX6" s="26"/>
      <c r="BY6" s="26">
        <f>BO6+BQ6+BT6+BV6</f>
        <v>1610.3</v>
      </c>
      <c r="BZ6" s="26">
        <f>BP6+BR6+BU6+BW6</f>
        <v>0</v>
      </c>
      <c r="CA6" s="26"/>
      <c r="CB6" s="26"/>
      <c r="CC6" s="26"/>
      <c r="CD6" s="26">
        <f>CB6+CC6</f>
        <v>0</v>
      </c>
      <c r="CE6" s="26"/>
      <c r="CF6" s="26"/>
      <c r="CG6" s="50"/>
    </row>
    <row r="7" s="3" customFormat="1" ht="71.25" customHeight="1" spans="1:85">
      <c r="A7" s="25">
        <v>2</v>
      </c>
      <c r="B7" s="26" t="s">
        <v>104</v>
      </c>
      <c r="C7" s="26">
        <v>11134.4</v>
      </c>
      <c r="D7" s="26">
        <v>232507.7986</v>
      </c>
      <c r="E7" s="26">
        <v>26199.4053</v>
      </c>
      <c r="F7" s="26">
        <v>42107.7828</v>
      </c>
      <c r="G7" s="26">
        <f>E7+F7</f>
        <v>68307.1881</v>
      </c>
      <c r="H7" s="26">
        <v>32.209</v>
      </c>
      <c r="I7" s="26"/>
      <c r="J7" s="26"/>
      <c r="K7" s="26"/>
      <c r="L7" s="26"/>
      <c r="M7" s="26"/>
      <c r="N7" s="26">
        <v>14.8762</v>
      </c>
      <c r="O7" s="26"/>
      <c r="P7" s="26">
        <v>0</v>
      </c>
      <c r="Q7" s="26"/>
      <c r="R7" s="26"/>
      <c r="S7" s="26"/>
      <c r="T7" s="26"/>
      <c r="U7" s="26">
        <v>1890.203</v>
      </c>
      <c r="V7" s="26"/>
      <c r="W7" s="26">
        <v>9404.5</v>
      </c>
      <c r="X7" s="26">
        <v>0</v>
      </c>
      <c r="Y7" s="26"/>
      <c r="Z7" s="26"/>
      <c r="AA7" s="26"/>
      <c r="AB7" s="26">
        <v>2.9</v>
      </c>
      <c r="AC7" s="26"/>
      <c r="AD7" s="26"/>
      <c r="AE7" s="26">
        <f>SUM(H7:AD7)</f>
        <v>11344.6882</v>
      </c>
      <c r="AF7" s="26">
        <v>33.7</v>
      </c>
      <c r="AG7" s="26"/>
      <c r="AH7" s="26"/>
      <c r="AI7" s="26"/>
      <c r="AJ7" s="26"/>
      <c r="AK7" s="26"/>
      <c r="AL7" s="26">
        <v>0</v>
      </c>
      <c r="AM7" s="26"/>
      <c r="AN7" s="26">
        <v>43</v>
      </c>
      <c r="AO7" s="26"/>
      <c r="AP7" s="26"/>
      <c r="AQ7" s="26"/>
      <c r="AR7" s="26"/>
      <c r="AS7" s="26">
        <v>1236.8</v>
      </c>
      <c r="AT7" s="26"/>
      <c r="AU7" s="26">
        <v>9937.3</v>
      </c>
      <c r="AV7" s="26">
        <v>0</v>
      </c>
      <c r="AW7" s="26"/>
      <c r="AX7" s="26"/>
      <c r="AY7" s="26"/>
      <c r="AZ7" s="26">
        <v>50</v>
      </c>
      <c r="BA7" s="26"/>
      <c r="BB7" s="26"/>
      <c r="BC7" s="26">
        <f>SUM(AF7:BB7)</f>
        <v>11300.8</v>
      </c>
      <c r="BD7" s="26">
        <f>BC7+AE7</f>
        <v>22645.4882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>
        <f>BO7+BQ7+BT7+BV7</f>
        <v>0</v>
      </c>
      <c r="BZ7" s="26">
        <f>BP7+BR7+BU7+BW7</f>
        <v>0</v>
      </c>
      <c r="CA7" s="26"/>
      <c r="CB7" s="26">
        <v>584</v>
      </c>
      <c r="CC7" s="26">
        <v>604</v>
      </c>
      <c r="CD7" s="26">
        <f>CB7+CC7</f>
        <v>1188</v>
      </c>
      <c r="CE7" s="26">
        <v>2</v>
      </c>
      <c r="CF7" s="26">
        <v>616.7</v>
      </c>
      <c r="CG7" s="50"/>
    </row>
    <row r="8" s="3" customFormat="1" ht="71.25" customHeight="1" spans="1:85">
      <c r="A8" s="25">
        <v>3</v>
      </c>
      <c r="B8" s="26" t="s">
        <v>118</v>
      </c>
      <c r="C8" s="26">
        <v>940.1</v>
      </c>
      <c r="D8" s="26">
        <v>22770.1352</v>
      </c>
      <c r="E8" s="26">
        <v>6129.2</v>
      </c>
      <c r="F8" s="26">
        <v>6017.2421</v>
      </c>
      <c r="G8" s="26">
        <f>E8+F8</f>
        <v>12146.4421</v>
      </c>
      <c r="H8" s="26">
        <v>356.03</v>
      </c>
      <c r="I8" s="26"/>
      <c r="J8" s="26"/>
      <c r="K8" s="26"/>
      <c r="L8" s="26"/>
      <c r="M8" s="26"/>
      <c r="N8" s="26">
        <v>0</v>
      </c>
      <c r="O8" s="26"/>
      <c r="P8" s="26">
        <v>31.049</v>
      </c>
      <c r="Q8" s="26"/>
      <c r="R8" s="26"/>
      <c r="S8" s="26"/>
      <c r="T8" s="26"/>
      <c r="U8" s="26">
        <v>0</v>
      </c>
      <c r="V8" s="26"/>
      <c r="W8" s="26">
        <v>543.6</v>
      </c>
      <c r="X8" s="26">
        <v>0</v>
      </c>
      <c r="Y8" s="26"/>
      <c r="Z8" s="26"/>
      <c r="AA8" s="26"/>
      <c r="AB8" s="26">
        <v>0</v>
      </c>
      <c r="AC8" s="26"/>
      <c r="AD8" s="26"/>
      <c r="AE8" s="26">
        <f>SUM(H8:AD8)</f>
        <v>930.679</v>
      </c>
      <c r="AF8" s="26">
        <v>349.8</v>
      </c>
      <c r="AG8" s="26"/>
      <c r="AH8" s="26"/>
      <c r="AI8" s="26"/>
      <c r="AJ8" s="26"/>
      <c r="AK8" s="26"/>
      <c r="AL8" s="26">
        <v>0</v>
      </c>
      <c r="AM8" s="26"/>
      <c r="AN8" s="26">
        <v>34.1</v>
      </c>
      <c r="AO8" s="26"/>
      <c r="AP8" s="26"/>
      <c r="AQ8" s="26"/>
      <c r="AR8" s="26"/>
      <c r="AS8" s="26">
        <v>0</v>
      </c>
      <c r="AT8" s="26"/>
      <c r="AU8" s="26">
        <v>580.6</v>
      </c>
      <c r="AV8" s="26">
        <v>0</v>
      </c>
      <c r="AW8" s="26"/>
      <c r="AX8" s="26"/>
      <c r="AY8" s="26"/>
      <c r="AZ8" s="26">
        <v>0</v>
      </c>
      <c r="BA8" s="26"/>
      <c r="BB8" s="26"/>
      <c r="BC8" s="26">
        <f>SUM(AF8:BB8)</f>
        <v>964.5</v>
      </c>
      <c r="BD8" s="26">
        <f>BC8+AE8</f>
        <v>1895.179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>
        <f>BO8+BQ8+BT8+BV8</f>
        <v>0</v>
      </c>
      <c r="BZ8" s="26">
        <f>BP8+BR8+BU8+BW8</f>
        <v>0</v>
      </c>
      <c r="CA8" s="26"/>
      <c r="CB8" s="26"/>
      <c r="CC8" s="26"/>
      <c r="CD8" s="26">
        <f>CB8+CC8</f>
        <v>0</v>
      </c>
      <c r="CE8" s="26">
        <v>2</v>
      </c>
      <c r="CF8" s="26">
        <v>318.2</v>
      </c>
      <c r="CG8" s="50"/>
    </row>
    <row r="9" s="2" customFormat="1" ht="71.25" customHeight="1" spans="1:85">
      <c r="A9" s="27" t="s">
        <v>16</v>
      </c>
      <c r="B9" s="28" t="s">
        <v>119</v>
      </c>
      <c r="C9" s="21">
        <f t="shared" ref="C9:AK9" si="0">C6+C7+C8</f>
        <v>14179.9</v>
      </c>
      <c r="D9" s="21">
        <f t="shared" si="0"/>
        <v>301449.5338</v>
      </c>
      <c r="E9" s="21">
        <f t="shared" si="0"/>
        <v>37175.3053</v>
      </c>
      <c r="F9" s="21">
        <f t="shared" si="0"/>
        <v>56152.325</v>
      </c>
      <c r="G9" s="21">
        <f t="shared" si="0"/>
        <v>93327.6303</v>
      </c>
      <c r="H9" s="21">
        <f t="shared" si="0"/>
        <v>388.239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42.3252</v>
      </c>
      <c r="O9" s="21">
        <f t="shared" si="0"/>
        <v>0</v>
      </c>
      <c r="P9" s="21">
        <f t="shared" si="0"/>
        <v>31.049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2035.679</v>
      </c>
      <c r="V9" s="21">
        <f t="shared" si="0"/>
        <v>0</v>
      </c>
      <c r="W9" s="21">
        <f t="shared" ref="W9" si="1">W6+W7+W8</f>
        <v>11626.8</v>
      </c>
      <c r="X9" s="21">
        <f t="shared" si="0"/>
        <v>308.9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2.9</v>
      </c>
      <c r="AC9" s="21">
        <f t="shared" si="0"/>
        <v>0</v>
      </c>
      <c r="AD9" s="21">
        <f t="shared" si="0"/>
        <v>0</v>
      </c>
      <c r="AE9" s="21">
        <f t="shared" si="0"/>
        <v>14435.8922</v>
      </c>
      <c r="AF9" s="21">
        <f t="shared" si="0"/>
        <v>393.6751</v>
      </c>
      <c r="AG9" s="21">
        <f t="shared" si="0"/>
        <v>0</v>
      </c>
      <c r="AH9" s="21">
        <f t="shared" si="0"/>
        <v>0</v>
      </c>
      <c r="AI9" s="21">
        <f t="shared" si="0"/>
        <v>0</v>
      </c>
      <c r="AJ9" s="21">
        <f t="shared" si="0"/>
        <v>0</v>
      </c>
      <c r="AK9" s="21">
        <f t="shared" si="0"/>
        <v>0</v>
      </c>
      <c r="AL9" s="21">
        <f t="shared" ref="AL9:BT9" si="2">AL6+AL7+AL8</f>
        <v>182.684</v>
      </c>
      <c r="AM9" s="21">
        <f t="shared" si="2"/>
        <v>0</v>
      </c>
      <c r="AN9" s="21">
        <f t="shared" si="2"/>
        <v>90.933</v>
      </c>
      <c r="AO9" s="21">
        <f t="shared" si="2"/>
        <v>0</v>
      </c>
      <c r="AP9" s="21">
        <f t="shared" si="2"/>
        <v>0</v>
      </c>
      <c r="AQ9" s="21">
        <f t="shared" si="2"/>
        <v>0</v>
      </c>
      <c r="AR9" s="21">
        <f t="shared" si="2"/>
        <v>0</v>
      </c>
      <c r="AS9" s="21">
        <f t="shared" si="2"/>
        <v>1920.982</v>
      </c>
      <c r="AT9" s="21">
        <f t="shared" si="2"/>
        <v>0</v>
      </c>
      <c r="AU9" s="21">
        <f t="shared" ref="AU9" si="3">AU6+AU7+AU8</f>
        <v>11200.8</v>
      </c>
      <c r="AV9" s="21">
        <f t="shared" si="2"/>
        <v>508.374</v>
      </c>
      <c r="AW9" s="21">
        <f t="shared" si="2"/>
        <v>0</v>
      </c>
      <c r="AX9" s="21">
        <f t="shared" si="2"/>
        <v>0</v>
      </c>
      <c r="AY9" s="21">
        <f t="shared" si="2"/>
        <v>0</v>
      </c>
      <c r="AZ9" s="21">
        <f t="shared" si="2"/>
        <v>50</v>
      </c>
      <c r="BA9" s="21">
        <f t="shared" si="2"/>
        <v>0</v>
      </c>
      <c r="BB9" s="21">
        <f t="shared" si="2"/>
        <v>0</v>
      </c>
      <c r="BC9" s="21">
        <f t="shared" si="2"/>
        <v>14347.4481</v>
      </c>
      <c r="BD9" s="21">
        <f t="shared" si="2"/>
        <v>28783.3403</v>
      </c>
      <c r="BE9" s="21">
        <f t="shared" si="2"/>
        <v>0</v>
      </c>
      <c r="BF9" s="21">
        <f t="shared" si="2"/>
        <v>0</v>
      </c>
      <c r="BG9" s="21">
        <f t="shared" si="2"/>
        <v>0</v>
      </c>
      <c r="BH9" s="21">
        <f t="shared" si="2"/>
        <v>0</v>
      </c>
      <c r="BI9" s="21">
        <f t="shared" si="2"/>
        <v>0</v>
      </c>
      <c r="BJ9" s="21">
        <f t="shared" si="2"/>
        <v>0</v>
      </c>
      <c r="BK9" s="21">
        <f t="shared" si="2"/>
        <v>0</v>
      </c>
      <c r="BL9" s="21">
        <f t="shared" si="2"/>
        <v>0</v>
      </c>
      <c r="BM9" s="21">
        <f t="shared" si="2"/>
        <v>0</v>
      </c>
      <c r="BN9" s="21">
        <f t="shared" si="2"/>
        <v>0</v>
      </c>
      <c r="BO9" s="21">
        <f t="shared" si="2"/>
        <v>0</v>
      </c>
      <c r="BP9" s="21">
        <f t="shared" si="2"/>
        <v>0</v>
      </c>
      <c r="BQ9" s="21">
        <f t="shared" si="2"/>
        <v>0</v>
      </c>
      <c r="BR9" s="21">
        <f t="shared" si="2"/>
        <v>0</v>
      </c>
      <c r="BS9" s="21">
        <f t="shared" si="2"/>
        <v>0</v>
      </c>
      <c r="BT9" s="21">
        <f t="shared" si="2"/>
        <v>1610.3</v>
      </c>
      <c r="BU9" s="21">
        <f t="shared" ref="BU9:CF9" si="4">BU6+BU7+BU8</f>
        <v>0</v>
      </c>
      <c r="BV9" s="21">
        <f t="shared" si="4"/>
        <v>0</v>
      </c>
      <c r="BW9" s="21">
        <f t="shared" si="4"/>
        <v>0</v>
      </c>
      <c r="BX9" s="21">
        <f t="shared" si="4"/>
        <v>0</v>
      </c>
      <c r="BY9" s="21">
        <f t="shared" si="4"/>
        <v>1610.3</v>
      </c>
      <c r="BZ9" s="21">
        <f t="shared" si="4"/>
        <v>0</v>
      </c>
      <c r="CA9" s="21">
        <f t="shared" si="4"/>
        <v>0</v>
      </c>
      <c r="CB9" s="21">
        <f t="shared" si="4"/>
        <v>584</v>
      </c>
      <c r="CC9" s="21">
        <f t="shared" si="4"/>
        <v>604</v>
      </c>
      <c r="CD9" s="21">
        <f t="shared" si="4"/>
        <v>1188</v>
      </c>
      <c r="CE9" s="21">
        <f t="shared" si="4"/>
        <v>4</v>
      </c>
      <c r="CF9" s="21">
        <f t="shared" si="4"/>
        <v>934.9</v>
      </c>
      <c r="CG9" s="51" t="s">
        <v>120</v>
      </c>
    </row>
    <row r="10" s="1" customFormat="1" ht="32.25" customHeight="1" spans="1:85">
      <c r="A10" s="5"/>
      <c r="B10" s="2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4" customFormat="1" ht="25.5" spans="1:85">
      <c r="A11" s="30"/>
      <c r="B11" s="31"/>
      <c r="C11" s="3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42"/>
      <c r="BV11" s="42"/>
      <c r="BW11" s="42"/>
      <c r="BX11" s="42"/>
      <c r="BY11" s="30"/>
      <c r="BZ11" s="42"/>
      <c r="CA11" s="42"/>
      <c r="CB11" s="42"/>
      <c r="CC11" s="42"/>
      <c r="CD11" s="42"/>
      <c r="CE11" s="30"/>
      <c r="CF11" s="30"/>
      <c r="CG11" s="30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8"/>
  <sheetViews>
    <sheetView zoomScale="40" zoomScaleNormal="40" workbookViewId="0">
      <selection activeCell="CH1" sqref="CH$1:CP$1048576"/>
    </sheetView>
  </sheetViews>
  <sheetFormatPr defaultColWidth="10.25" defaultRowHeight="31.5"/>
  <cols>
    <col min="1" max="1" width="12.5" style="103" customWidth="1"/>
    <col min="2" max="2" width="43.125" style="104" customWidth="1"/>
    <col min="3" max="3" width="20.25" style="105" customWidth="1"/>
    <col min="4" max="4" width="25.625" style="103" customWidth="1"/>
    <col min="5" max="5" width="23.875" style="103" customWidth="1"/>
    <col min="6" max="6" width="25" style="103" customWidth="1"/>
    <col min="7" max="7" width="25.125" style="103" customWidth="1"/>
    <col min="8" max="8" width="32.75" style="103" customWidth="1"/>
    <col min="9" max="9" width="42.125" style="103" customWidth="1"/>
    <col min="10" max="10" width="30.5" style="103" customWidth="1"/>
    <col min="11" max="11" width="29.125" style="103" customWidth="1"/>
    <col min="12" max="12" width="37.125" style="103" customWidth="1"/>
    <col min="13" max="13" width="30" style="103" customWidth="1"/>
    <col min="14" max="14" width="29" style="103" customWidth="1"/>
    <col min="15" max="15" width="35.5" style="103" customWidth="1"/>
    <col min="16" max="16" width="28.75" style="103" customWidth="1"/>
    <col min="17" max="17" width="28.375" style="103" customWidth="1"/>
    <col min="18" max="18" width="36.875" style="103" customWidth="1"/>
    <col min="19" max="19" width="27.75" style="103" customWidth="1"/>
    <col min="20" max="20" width="24" style="103" customWidth="1"/>
    <col min="21" max="23" width="24.625" style="103" customWidth="1"/>
    <col min="24" max="24" width="18" style="103" customWidth="1"/>
    <col min="25" max="25" width="23.5" style="103" customWidth="1"/>
    <col min="26" max="30" width="18.375" style="103" customWidth="1"/>
    <col min="31" max="31" width="27" style="101" customWidth="1"/>
    <col min="32" max="32" width="31.5" style="103" customWidth="1"/>
    <col min="33" max="33" width="40.875" style="106" customWidth="1"/>
    <col min="34" max="34" width="32.125" style="106" customWidth="1"/>
    <col min="35" max="35" width="29.375" style="106" customWidth="1"/>
    <col min="36" max="36" width="35.625" style="106" customWidth="1"/>
    <col min="37" max="38" width="28.75" style="106" customWidth="1"/>
    <col min="39" max="39" width="35" style="106" customWidth="1"/>
    <col min="40" max="40" width="28" style="106" customWidth="1"/>
    <col min="41" max="41" width="29.125" style="106" customWidth="1"/>
    <col min="42" max="42" width="35.375" style="106" customWidth="1"/>
    <col min="43" max="43" width="28.375" style="106" customWidth="1"/>
    <col min="44" max="47" width="22.5" style="106" customWidth="1"/>
    <col min="48" max="48" width="22.125" style="106" customWidth="1"/>
    <col min="49" max="49" width="22.75" style="103" customWidth="1"/>
    <col min="50" max="50" width="17" style="103" customWidth="1"/>
    <col min="51" max="54" width="17.25" style="103" customWidth="1"/>
    <col min="55" max="55" width="27" style="101" customWidth="1"/>
    <col min="56" max="66" width="21.75" style="103" customWidth="1"/>
    <col min="67" max="67" width="22.875" style="103" customWidth="1"/>
    <col min="68" max="68" width="21.5" style="103" customWidth="1"/>
    <col min="69" max="69" width="21.875" style="103" customWidth="1"/>
    <col min="70" max="70" width="23.125" style="103" customWidth="1"/>
    <col min="71" max="71" width="17.75" style="103" customWidth="1"/>
    <col min="72" max="72" width="25.625" style="103" customWidth="1"/>
    <col min="73" max="73" width="21.875" style="103" customWidth="1"/>
    <col min="74" max="74" width="20.875" style="103" customWidth="1"/>
    <col min="75" max="75" width="22.75" style="103" customWidth="1"/>
    <col min="76" max="76" width="12.5" style="103" customWidth="1"/>
    <col min="77" max="77" width="23.25" style="103" customWidth="1"/>
    <col min="78" max="78" width="21.25" style="103" customWidth="1"/>
    <col min="79" max="82" width="12.5" style="103" customWidth="1"/>
    <col min="83" max="83" width="14.25" style="103" customWidth="1"/>
    <col min="84" max="84" width="18.75" style="103" customWidth="1"/>
    <col min="85" max="85" width="88.125" style="103" customWidth="1"/>
    <col min="86" max="253" width="12.5" style="103" customWidth="1"/>
    <col min="254" max="254" width="10.25" style="103" customWidth="1"/>
    <col min="255" max="16384" width="10.25" style="103"/>
  </cols>
  <sheetData>
    <row r="1" s="100" customFormat="1" ht="77.25" customHeight="1" spans="1:85">
      <c r="A1" s="107" t="s">
        <v>59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121</v>
      </c>
      <c r="C6" s="26">
        <v>1673.29</v>
      </c>
      <c r="D6" s="26">
        <v>110947.85</v>
      </c>
      <c r="E6" s="26">
        <v>9170.85</v>
      </c>
      <c r="F6" s="26">
        <v>8773.83</v>
      </c>
      <c r="G6" s="26">
        <f>E6+F6</f>
        <v>17944.68</v>
      </c>
      <c r="H6" s="26">
        <v>1596.04</v>
      </c>
      <c r="I6" s="26"/>
      <c r="J6" s="26"/>
      <c r="K6" s="26"/>
      <c r="L6" s="26"/>
      <c r="M6" s="26"/>
      <c r="N6" s="26"/>
      <c r="O6" s="26"/>
      <c r="P6" s="26">
        <v>13.66</v>
      </c>
      <c r="Q6" s="26"/>
      <c r="R6" s="26"/>
      <c r="S6" s="26"/>
      <c r="T6" s="26">
        <v>57</v>
      </c>
      <c r="U6" s="26"/>
      <c r="V6" s="26"/>
      <c r="W6" s="26">
        <v>35.03</v>
      </c>
      <c r="X6" s="26"/>
      <c r="Y6" s="26"/>
      <c r="Z6" s="26">
        <v>29.5</v>
      </c>
      <c r="AA6" s="26"/>
      <c r="AB6" s="26"/>
      <c r="AC6" s="26"/>
      <c r="AD6" s="26"/>
      <c r="AE6" s="26">
        <f>SUM(H6:AD6)</f>
        <v>1731.23</v>
      </c>
      <c r="AF6" s="26">
        <v>1628.97</v>
      </c>
      <c r="AG6" s="26"/>
      <c r="AH6" s="26"/>
      <c r="AI6" s="26"/>
      <c r="AJ6" s="26"/>
      <c r="AK6" s="26"/>
      <c r="AL6" s="26"/>
      <c r="AM6" s="26"/>
      <c r="AN6" s="26">
        <v>13.53</v>
      </c>
      <c r="AO6" s="26"/>
      <c r="AP6" s="26"/>
      <c r="AQ6" s="26"/>
      <c r="AR6" s="26">
        <v>55.92</v>
      </c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>
        <f>SUM(AF6:BB6)</f>
        <v>1698.42</v>
      </c>
      <c r="BD6" s="26">
        <f>BC6+AE6</f>
        <v>3429.65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>
        <v>1669.77</v>
      </c>
      <c r="BR6" s="26"/>
      <c r="BS6" s="26" t="s">
        <v>56</v>
      </c>
      <c r="BT6" s="26">
        <v>192.83</v>
      </c>
      <c r="BU6" s="26"/>
      <c r="BV6" s="26">
        <v>3563.95</v>
      </c>
      <c r="BW6" s="26"/>
      <c r="BX6" s="26" t="s">
        <v>56</v>
      </c>
      <c r="BY6" s="26">
        <f t="shared" ref="BY6:BZ8" si="0">BO6+BQ6+BT6+BV6</f>
        <v>5426.55</v>
      </c>
      <c r="BZ6" s="26">
        <f t="shared" si="0"/>
        <v>0</v>
      </c>
      <c r="CA6" s="26"/>
      <c r="CB6" s="26"/>
      <c r="CC6" s="26"/>
      <c r="CD6" s="26">
        <f>CB6+CC6</f>
        <v>0</v>
      </c>
      <c r="CE6" s="26"/>
      <c r="CF6" s="26"/>
      <c r="CG6" s="50"/>
    </row>
    <row r="7" s="3" customFormat="1" ht="71.25" customHeight="1" spans="1:85">
      <c r="A7" s="25">
        <v>2</v>
      </c>
      <c r="B7" s="26" t="s">
        <v>104</v>
      </c>
      <c r="C7" s="26">
        <v>10522.01</v>
      </c>
      <c r="D7" s="26">
        <v>492848.19</v>
      </c>
      <c r="E7" s="26">
        <v>36391.08</v>
      </c>
      <c r="F7" s="26">
        <v>56038.7</v>
      </c>
      <c r="G7" s="26">
        <f>E7+F7</f>
        <v>92429.78</v>
      </c>
      <c r="H7" s="26">
        <v>10025.58</v>
      </c>
      <c r="I7" s="26"/>
      <c r="J7" s="26"/>
      <c r="K7" s="26"/>
      <c r="L7" s="26"/>
      <c r="M7" s="26"/>
      <c r="N7" s="26"/>
      <c r="O7" s="26"/>
      <c r="P7" s="26">
        <v>35.8</v>
      </c>
      <c r="Q7" s="26"/>
      <c r="R7" s="26"/>
      <c r="S7" s="26"/>
      <c r="T7" s="26"/>
      <c r="U7" s="26"/>
      <c r="V7" s="26"/>
      <c r="W7" s="26">
        <v>575.56</v>
      </c>
      <c r="X7" s="26"/>
      <c r="Y7" s="26"/>
      <c r="Z7" s="26"/>
      <c r="AA7" s="26"/>
      <c r="AB7" s="26"/>
      <c r="AC7" s="26"/>
      <c r="AD7" s="26"/>
      <c r="AE7" s="26">
        <f>SUM(H7:AD7)</f>
        <v>10636.94</v>
      </c>
      <c r="AF7" s="26">
        <v>10115.05</v>
      </c>
      <c r="AG7" s="26"/>
      <c r="AH7" s="26"/>
      <c r="AI7" s="26"/>
      <c r="AJ7" s="26"/>
      <c r="AK7" s="26"/>
      <c r="AL7" s="26"/>
      <c r="AM7" s="26"/>
      <c r="AN7" s="26">
        <v>36.03</v>
      </c>
      <c r="AO7" s="26"/>
      <c r="AP7" s="26"/>
      <c r="AQ7" s="26"/>
      <c r="AR7" s="26"/>
      <c r="AS7" s="26"/>
      <c r="AT7" s="26"/>
      <c r="AU7" s="26">
        <v>642.52</v>
      </c>
      <c r="AV7" s="26"/>
      <c r="AW7" s="26"/>
      <c r="AX7" s="26"/>
      <c r="AY7" s="26"/>
      <c r="AZ7" s="26"/>
      <c r="BA7" s="26"/>
      <c r="BB7" s="26"/>
      <c r="BC7" s="26">
        <f>SUM(AF7:BB7)</f>
        <v>10793.6</v>
      </c>
      <c r="BD7" s="26">
        <f>BC7+AE7</f>
        <v>21430.54</v>
      </c>
      <c r="BE7" s="26"/>
      <c r="BF7" s="26"/>
      <c r="BG7" s="26"/>
      <c r="BH7" s="26"/>
      <c r="BI7" s="26">
        <v>43.2</v>
      </c>
      <c r="BJ7" s="26"/>
      <c r="BK7" s="26"/>
      <c r="BL7" s="26"/>
      <c r="BM7" s="26"/>
      <c r="BN7" s="26"/>
      <c r="BO7" s="26">
        <v>28609.53</v>
      </c>
      <c r="BP7" s="26"/>
      <c r="BQ7" s="26">
        <v>4472.3</v>
      </c>
      <c r="BR7" s="26"/>
      <c r="BS7" s="26" t="s">
        <v>56</v>
      </c>
      <c r="BT7" s="26">
        <v>38553.72</v>
      </c>
      <c r="BU7" s="26"/>
      <c r="BV7" s="26">
        <v>3530.9</v>
      </c>
      <c r="BW7" s="26"/>
      <c r="BX7" s="26" t="s">
        <v>56</v>
      </c>
      <c r="BY7" s="26">
        <f t="shared" si="0"/>
        <v>75166.45</v>
      </c>
      <c r="BZ7" s="26">
        <f t="shared" si="0"/>
        <v>0</v>
      </c>
      <c r="CA7" s="26"/>
      <c r="CB7" s="26"/>
      <c r="CC7" s="26"/>
      <c r="CD7" s="26">
        <f>CB7+CC7</f>
        <v>0</v>
      </c>
      <c r="CE7" s="26">
        <v>1</v>
      </c>
      <c r="CF7" s="26">
        <v>389.11</v>
      </c>
      <c r="CG7" s="50"/>
    </row>
    <row r="8" s="3" customFormat="1" ht="71.25" customHeight="1" spans="1:85">
      <c r="A8" s="25">
        <v>3</v>
      </c>
      <c r="B8" s="26" t="s">
        <v>122</v>
      </c>
      <c r="C8" s="26">
        <v>1389.78</v>
      </c>
      <c r="D8" s="26">
        <v>89432.54</v>
      </c>
      <c r="E8" s="26">
        <v>5140.7</v>
      </c>
      <c r="F8" s="26">
        <v>5153.36</v>
      </c>
      <c r="G8" s="26">
        <f>E8+F8</f>
        <v>10294.06</v>
      </c>
      <c r="H8" s="26">
        <v>1315.39</v>
      </c>
      <c r="I8" s="26"/>
      <c r="J8" s="26"/>
      <c r="K8" s="26"/>
      <c r="L8" s="26"/>
      <c r="M8" s="26"/>
      <c r="N8" s="26"/>
      <c r="O8" s="26"/>
      <c r="P8" s="26">
        <v>93.74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>
        <f>SUM(H8:AD8)</f>
        <v>1409.13</v>
      </c>
      <c r="AF8" s="26">
        <v>1294.18</v>
      </c>
      <c r="AG8" s="26"/>
      <c r="AH8" s="26"/>
      <c r="AI8" s="26"/>
      <c r="AJ8" s="26"/>
      <c r="AK8" s="26"/>
      <c r="AL8" s="26"/>
      <c r="AM8" s="26"/>
      <c r="AN8" s="26">
        <v>93.74</v>
      </c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>
        <f>SUM(AF8:BB8)</f>
        <v>1387.92</v>
      </c>
      <c r="BD8" s="26">
        <f>BC8+AE8</f>
        <v>2797.05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>
        <v>3441.75</v>
      </c>
      <c r="BP8" s="26"/>
      <c r="BQ8" s="26"/>
      <c r="BR8" s="26"/>
      <c r="BS8" s="26" t="s">
        <v>56</v>
      </c>
      <c r="BT8" s="26">
        <v>3065.86</v>
      </c>
      <c r="BU8" s="26"/>
      <c r="BV8" s="26"/>
      <c r="BW8" s="26"/>
      <c r="BX8" s="26" t="s">
        <v>56</v>
      </c>
      <c r="BY8" s="26">
        <f t="shared" si="0"/>
        <v>6507.61</v>
      </c>
      <c r="BZ8" s="26">
        <f t="shared" si="0"/>
        <v>0</v>
      </c>
      <c r="CA8" s="26"/>
      <c r="CB8" s="26"/>
      <c r="CC8" s="26"/>
      <c r="CD8" s="26">
        <f>CB8+CC8</f>
        <v>0</v>
      </c>
      <c r="CE8" s="26"/>
      <c r="CF8" s="26"/>
      <c r="CG8" s="50"/>
    </row>
    <row r="9" s="2" customFormat="1" ht="71.25" customHeight="1" spans="1:85">
      <c r="A9" s="27" t="s">
        <v>16</v>
      </c>
      <c r="B9" s="28" t="s">
        <v>123</v>
      </c>
      <c r="C9" s="21">
        <f t="shared" ref="C9:AK9" si="1">C6+C7+C8</f>
        <v>13585.08</v>
      </c>
      <c r="D9" s="21">
        <f t="shared" si="1"/>
        <v>693228.58</v>
      </c>
      <c r="E9" s="21">
        <f t="shared" si="1"/>
        <v>50702.63</v>
      </c>
      <c r="F9" s="21">
        <f t="shared" si="1"/>
        <v>69965.89</v>
      </c>
      <c r="G9" s="21">
        <f t="shared" si="1"/>
        <v>120668.52</v>
      </c>
      <c r="H9" s="21">
        <f t="shared" si="1"/>
        <v>12937.01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0</v>
      </c>
      <c r="N9" s="21">
        <f t="shared" si="1"/>
        <v>0</v>
      </c>
      <c r="O9" s="21">
        <f t="shared" si="1"/>
        <v>0</v>
      </c>
      <c r="P9" s="21">
        <f t="shared" si="1"/>
        <v>143.2</v>
      </c>
      <c r="Q9" s="21">
        <f t="shared" si="1"/>
        <v>0</v>
      </c>
      <c r="R9" s="21">
        <f t="shared" si="1"/>
        <v>0</v>
      </c>
      <c r="S9" s="21">
        <f t="shared" si="1"/>
        <v>0</v>
      </c>
      <c r="T9" s="21">
        <f t="shared" si="1"/>
        <v>57</v>
      </c>
      <c r="U9" s="21">
        <f t="shared" si="1"/>
        <v>0</v>
      </c>
      <c r="V9" s="21">
        <f t="shared" si="1"/>
        <v>0</v>
      </c>
      <c r="W9" s="21">
        <f t="shared" ref="W9" si="2">W6+W7+W8</f>
        <v>610.59</v>
      </c>
      <c r="X9" s="21">
        <f t="shared" si="1"/>
        <v>0</v>
      </c>
      <c r="Y9" s="21">
        <f t="shared" si="1"/>
        <v>0</v>
      </c>
      <c r="Z9" s="21">
        <f t="shared" si="1"/>
        <v>29.5</v>
      </c>
      <c r="AA9" s="21">
        <f t="shared" si="1"/>
        <v>0</v>
      </c>
      <c r="AB9" s="21">
        <f t="shared" si="1"/>
        <v>0</v>
      </c>
      <c r="AC9" s="21">
        <f t="shared" si="1"/>
        <v>0</v>
      </c>
      <c r="AD9" s="21">
        <f t="shared" si="1"/>
        <v>0</v>
      </c>
      <c r="AE9" s="21">
        <f t="shared" si="1"/>
        <v>13777.3</v>
      </c>
      <c r="AF9" s="21">
        <f t="shared" si="1"/>
        <v>13038.2</v>
      </c>
      <c r="AG9" s="21">
        <f t="shared" si="1"/>
        <v>0</v>
      </c>
      <c r="AH9" s="21">
        <f t="shared" si="1"/>
        <v>0</v>
      </c>
      <c r="AI9" s="21">
        <f t="shared" si="1"/>
        <v>0</v>
      </c>
      <c r="AJ9" s="21">
        <f t="shared" si="1"/>
        <v>0</v>
      </c>
      <c r="AK9" s="21">
        <f t="shared" si="1"/>
        <v>0</v>
      </c>
      <c r="AL9" s="21">
        <f t="shared" ref="AL9:BR9" si="3">AL6+AL7+AL8</f>
        <v>0</v>
      </c>
      <c r="AM9" s="21">
        <f t="shared" si="3"/>
        <v>0</v>
      </c>
      <c r="AN9" s="21">
        <f t="shared" si="3"/>
        <v>143.3</v>
      </c>
      <c r="AO9" s="21">
        <f t="shared" si="3"/>
        <v>0</v>
      </c>
      <c r="AP9" s="21">
        <f t="shared" si="3"/>
        <v>0</v>
      </c>
      <c r="AQ9" s="21">
        <f t="shared" si="3"/>
        <v>0</v>
      </c>
      <c r="AR9" s="21">
        <f t="shared" si="3"/>
        <v>55.92</v>
      </c>
      <c r="AS9" s="21">
        <f t="shared" si="3"/>
        <v>0</v>
      </c>
      <c r="AT9" s="21">
        <f t="shared" si="3"/>
        <v>0</v>
      </c>
      <c r="AU9" s="21">
        <f t="shared" ref="AU9" si="4">AU6+AU7+AU8</f>
        <v>642.52</v>
      </c>
      <c r="AV9" s="21">
        <f t="shared" si="3"/>
        <v>0</v>
      </c>
      <c r="AW9" s="21">
        <f t="shared" si="3"/>
        <v>0</v>
      </c>
      <c r="AX9" s="21">
        <f t="shared" si="3"/>
        <v>0</v>
      </c>
      <c r="AY9" s="21">
        <f t="shared" si="3"/>
        <v>0</v>
      </c>
      <c r="AZ9" s="21">
        <f t="shared" si="3"/>
        <v>0</v>
      </c>
      <c r="BA9" s="21">
        <f t="shared" si="3"/>
        <v>0</v>
      </c>
      <c r="BB9" s="21">
        <f t="shared" si="3"/>
        <v>0</v>
      </c>
      <c r="BC9" s="21">
        <f t="shared" si="3"/>
        <v>13879.94</v>
      </c>
      <c r="BD9" s="21">
        <f t="shared" si="3"/>
        <v>27657.24</v>
      </c>
      <c r="BE9" s="21">
        <f t="shared" si="3"/>
        <v>0</v>
      </c>
      <c r="BF9" s="21">
        <f t="shared" si="3"/>
        <v>0</v>
      </c>
      <c r="BG9" s="21">
        <f t="shared" si="3"/>
        <v>0</v>
      </c>
      <c r="BH9" s="21">
        <f t="shared" si="3"/>
        <v>0</v>
      </c>
      <c r="BI9" s="21">
        <f t="shared" si="3"/>
        <v>43.2</v>
      </c>
      <c r="BJ9" s="21">
        <f t="shared" si="3"/>
        <v>0</v>
      </c>
      <c r="BK9" s="21">
        <f t="shared" si="3"/>
        <v>0</v>
      </c>
      <c r="BL9" s="21">
        <f t="shared" si="3"/>
        <v>0</v>
      </c>
      <c r="BM9" s="21">
        <f t="shared" si="3"/>
        <v>0</v>
      </c>
      <c r="BN9" s="21">
        <f t="shared" si="3"/>
        <v>0</v>
      </c>
      <c r="BO9" s="21">
        <f t="shared" si="3"/>
        <v>32051.28</v>
      </c>
      <c r="BP9" s="21">
        <f t="shared" si="3"/>
        <v>0</v>
      </c>
      <c r="BQ9" s="21">
        <f t="shared" si="3"/>
        <v>6142.07</v>
      </c>
      <c r="BR9" s="21">
        <f t="shared" si="3"/>
        <v>0</v>
      </c>
      <c r="BS9" s="26" t="s">
        <v>56</v>
      </c>
      <c r="BT9" s="21">
        <f>BT6+BT7+BT8</f>
        <v>41812.41</v>
      </c>
      <c r="BU9" s="21">
        <f>BU6+BU7+BU8</f>
        <v>0</v>
      </c>
      <c r="BV9" s="21">
        <f>BV6+BV7+BV8</f>
        <v>7094.85</v>
      </c>
      <c r="BW9" s="21">
        <f>BW6+BW7+BW8</f>
        <v>0</v>
      </c>
      <c r="BX9" s="26" t="s">
        <v>56</v>
      </c>
      <c r="BY9" s="21">
        <f t="shared" ref="BY9:CF9" si="5">BY6+BY7+BY8</f>
        <v>87100.61</v>
      </c>
      <c r="BZ9" s="21">
        <f t="shared" si="5"/>
        <v>0</v>
      </c>
      <c r="CA9" s="21">
        <f t="shared" si="5"/>
        <v>0</v>
      </c>
      <c r="CB9" s="21">
        <f t="shared" si="5"/>
        <v>0</v>
      </c>
      <c r="CC9" s="21">
        <f t="shared" si="5"/>
        <v>0</v>
      </c>
      <c r="CD9" s="21">
        <f t="shared" si="5"/>
        <v>0</v>
      </c>
      <c r="CE9" s="21">
        <f t="shared" si="5"/>
        <v>1</v>
      </c>
      <c r="CF9" s="21">
        <f t="shared" si="5"/>
        <v>389.11</v>
      </c>
      <c r="CG9" s="51" t="s">
        <v>124</v>
      </c>
    </row>
    <row r="10" s="100" customFormat="1" ht="32.25" customHeight="1" spans="1:85">
      <c r="A10" s="102"/>
      <c r="B10" s="29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</row>
    <row r="11" s="101" customFormat="1" spans="1:85">
      <c r="A11" s="109"/>
      <c r="B11" s="110"/>
      <c r="C11" s="111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13"/>
      <c r="BV11" s="113"/>
      <c r="BW11" s="113"/>
      <c r="BX11" s="113"/>
      <c r="BY11" s="109"/>
      <c r="BZ11" s="113"/>
      <c r="CA11" s="113"/>
      <c r="CB11" s="113"/>
      <c r="CC11" s="113"/>
      <c r="CD11" s="113"/>
      <c r="CE11" s="109"/>
      <c r="CF11" s="109"/>
      <c r="CG11" s="109"/>
    </row>
    <row r="12" s="100" customFormat="1" spans="1:85">
      <c r="A12" s="102"/>
      <c r="B12" s="11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</row>
    <row r="13" s="100" customFormat="1" spans="1:85">
      <c r="A13" s="102"/>
      <c r="B13" s="11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</row>
    <row r="14" s="100" customFormat="1" spans="1:85">
      <c r="A14" s="102"/>
      <c r="B14" s="11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</row>
    <row r="15" s="100" customFormat="1" spans="1:85">
      <c r="A15" s="102"/>
      <c r="B15" s="11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</row>
    <row r="16" s="100" customFormat="1" spans="1:85">
      <c r="A16" s="102"/>
      <c r="B16" s="11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</row>
    <row r="17" s="102" customFormat="1" spans="2:2">
      <c r="B17" s="112"/>
    </row>
    <row r="18" s="102" customFormat="1" spans="2:2">
      <c r="B18" s="112"/>
    </row>
    <row r="19" s="102" customFormat="1" spans="2:2">
      <c r="B19" s="112"/>
    </row>
    <row r="20" s="102" customFormat="1" spans="2:2">
      <c r="B20" s="112"/>
    </row>
    <row r="21" s="102" customFormat="1" spans="2:2">
      <c r="B21" s="112"/>
    </row>
    <row r="22" s="102" customFormat="1" spans="2:2">
      <c r="B22" s="112"/>
    </row>
    <row r="23" s="102" customFormat="1" spans="2:2">
      <c r="B23" s="112"/>
    </row>
    <row r="24" s="102" customFormat="1" spans="2:2">
      <c r="B24" s="112"/>
    </row>
    <row r="25" s="102" customFormat="1" spans="2:2">
      <c r="B25" s="112"/>
    </row>
    <row r="26" s="102" customFormat="1" spans="2:2">
      <c r="B26" s="112"/>
    </row>
    <row r="27" s="102" customFormat="1" spans="2:2">
      <c r="B27" s="112"/>
    </row>
    <row r="28" s="102" customFormat="1" spans="2:2">
      <c r="B28" s="112"/>
    </row>
    <row r="29" s="102" customFormat="1" spans="2:2">
      <c r="B29" s="112"/>
    </row>
    <row r="30" s="102" customFormat="1" spans="2:2">
      <c r="B30" s="112"/>
    </row>
    <row r="31" s="102" customFormat="1" spans="2:2">
      <c r="B31" s="112"/>
    </row>
    <row r="32" s="102" customFormat="1" spans="2:2">
      <c r="B32" s="112"/>
    </row>
    <row r="33" s="102" customFormat="1" spans="2:2">
      <c r="B33" s="112"/>
    </row>
    <row r="34" s="102" customFormat="1" spans="2:2">
      <c r="B34" s="112"/>
    </row>
    <row r="35" s="102" customFormat="1" spans="2:2">
      <c r="B35" s="112"/>
    </row>
    <row r="36" s="102" customFormat="1" spans="2:2">
      <c r="B36" s="112"/>
    </row>
    <row r="37" s="102" customFormat="1" spans="2:2">
      <c r="B37" s="112"/>
    </row>
    <row r="38" s="102" customFormat="1" spans="2:2">
      <c r="B38" s="112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7"/>
  <sheetViews>
    <sheetView zoomScale="40" zoomScaleNormal="40" workbookViewId="0">
      <selection activeCell="CH1" sqref="CH$1:CP$1048576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3.1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8.75" style="6" customWidth="1"/>
    <col min="81" max="81" width="17.875" style="6" customWidth="1"/>
    <col min="82" max="82" width="17.75" style="6" customWidth="1"/>
    <col min="83" max="83" width="14.25" style="6" customWidth="1"/>
    <col min="84" max="84" width="18.75" style="6" customWidth="1"/>
    <col min="85" max="85" width="88.125" style="6" customWidth="1"/>
    <col min="86" max="253" width="12.5" style="6" customWidth="1"/>
    <col min="254" max="254" width="10.25" style="6" customWidth="1"/>
    <col min="255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125</v>
      </c>
      <c r="C6" s="26">
        <v>1895.51</v>
      </c>
      <c r="D6" s="26">
        <v>38501.6</v>
      </c>
      <c r="E6" s="26">
        <v>10746.7</v>
      </c>
      <c r="F6" s="26">
        <v>12579.5</v>
      </c>
      <c r="G6" s="26">
        <f>E6+F6</f>
        <v>23326.2</v>
      </c>
      <c r="H6" s="26">
        <v>14.4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>
        <v>1882.29</v>
      </c>
      <c r="X6" s="26"/>
      <c r="Y6" s="26"/>
      <c r="Z6" s="26"/>
      <c r="AA6" s="26"/>
      <c r="AB6" s="26"/>
      <c r="AC6" s="26"/>
      <c r="AD6" s="26"/>
      <c r="AE6" s="26">
        <f>SUM(H6:AD6)</f>
        <v>1896.69</v>
      </c>
      <c r="AF6" s="26">
        <v>33.7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>
        <v>1994.8</v>
      </c>
      <c r="AV6" s="26"/>
      <c r="AW6" s="26"/>
      <c r="AX6" s="26"/>
      <c r="AY6" s="26"/>
      <c r="AZ6" s="26"/>
      <c r="BA6" s="26"/>
      <c r="BB6" s="26"/>
      <c r="BC6" s="26">
        <f>SUM(AF6:BB6)</f>
        <v>2028.5</v>
      </c>
      <c r="BD6" s="26">
        <f>BC6+AE6</f>
        <v>3925.19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>
        <v>15.7</v>
      </c>
      <c r="BR6" s="26"/>
      <c r="BS6" s="26"/>
      <c r="BT6" s="26"/>
      <c r="BU6" s="26"/>
      <c r="BV6" s="26">
        <v>24.06</v>
      </c>
      <c r="BW6" s="26"/>
      <c r="BX6" s="26"/>
      <c r="BY6" s="26">
        <f>BO6+BQ6+BT6+BV6</f>
        <v>39.76</v>
      </c>
      <c r="BZ6" s="26">
        <f>BP6+BR6+BU6+BW6</f>
        <v>0</v>
      </c>
      <c r="CA6" s="26"/>
      <c r="CB6" s="26">
        <v>378.5</v>
      </c>
      <c r="CC6" s="26"/>
      <c r="CD6" s="26">
        <f>CB6+CC6</f>
        <v>378.5</v>
      </c>
      <c r="CE6" s="26"/>
      <c r="CF6" s="26"/>
      <c r="CG6" s="50"/>
    </row>
    <row r="7" s="3" customFormat="1" ht="71.25" customHeight="1" spans="1:85">
      <c r="A7" s="25">
        <v>2</v>
      </c>
      <c r="B7" s="26" t="s">
        <v>104</v>
      </c>
      <c r="C7" s="26">
        <v>9983.94</v>
      </c>
      <c r="D7" s="26">
        <v>224522.93</v>
      </c>
      <c r="E7" s="26">
        <v>41550.42</v>
      </c>
      <c r="F7" s="26">
        <v>61968.01</v>
      </c>
      <c r="G7" s="26">
        <f>E7+F7</f>
        <v>103518.43</v>
      </c>
      <c r="H7" s="26">
        <v>231.27</v>
      </c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>
        <v>9818.33</v>
      </c>
      <c r="X7" s="26"/>
      <c r="Y7" s="26"/>
      <c r="Z7" s="26"/>
      <c r="AA7" s="26"/>
      <c r="AB7" s="26"/>
      <c r="AC7" s="26"/>
      <c r="AD7" s="26"/>
      <c r="AE7" s="26">
        <f>SUM(H7:AD7)</f>
        <v>10049.6</v>
      </c>
      <c r="AF7" s="26">
        <v>399.29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>
        <v>9716.5</v>
      </c>
      <c r="AV7" s="26"/>
      <c r="AW7" s="26"/>
      <c r="AX7" s="26"/>
      <c r="AY7" s="26"/>
      <c r="AZ7" s="26"/>
      <c r="BA7" s="26"/>
      <c r="BB7" s="26"/>
      <c r="BC7" s="26">
        <f>SUM(AF7:BB7)</f>
        <v>10115.79</v>
      </c>
      <c r="BD7" s="26">
        <f>BC7+AE7</f>
        <v>20165.39</v>
      </c>
      <c r="BE7" s="26"/>
      <c r="BF7" s="26"/>
      <c r="BG7" s="26"/>
      <c r="BH7" s="26"/>
      <c r="BI7" s="26">
        <v>1703</v>
      </c>
      <c r="BJ7" s="26"/>
      <c r="BK7" s="26"/>
      <c r="BL7" s="26"/>
      <c r="BM7" s="26"/>
      <c r="BN7" s="26"/>
      <c r="BO7" s="26">
        <v>34.88</v>
      </c>
      <c r="BP7" s="26"/>
      <c r="BQ7" s="26">
        <v>45.11</v>
      </c>
      <c r="BR7" s="26"/>
      <c r="BS7" s="26"/>
      <c r="BT7" s="26">
        <v>53.16</v>
      </c>
      <c r="BU7" s="26"/>
      <c r="BV7" s="26">
        <v>43.98</v>
      </c>
      <c r="BW7" s="26"/>
      <c r="BX7" s="26"/>
      <c r="BY7" s="26">
        <f>BO7+BQ7+BT7+BV7</f>
        <v>177.13</v>
      </c>
      <c r="BZ7" s="26">
        <f>BP7+BR7+BU7+BW7</f>
        <v>0</v>
      </c>
      <c r="CA7" s="26"/>
      <c r="CB7" s="26">
        <v>1467.58</v>
      </c>
      <c r="CC7" s="26">
        <v>1119.55</v>
      </c>
      <c r="CD7" s="26">
        <f>CB7+CC7</f>
        <v>2587.13</v>
      </c>
      <c r="CE7" s="26">
        <v>7</v>
      </c>
      <c r="CF7" s="26">
        <v>953.1</v>
      </c>
      <c r="CG7" s="50"/>
    </row>
    <row r="8" s="2" customFormat="1" ht="71.25" customHeight="1" spans="1:85">
      <c r="A8" s="27" t="s">
        <v>16</v>
      </c>
      <c r="B8" s="28" t="s">
        <v>126</v>
      </c>
      <c r="C8" s="21">
        <f t="shared" ref="C8:AK8" si="0">C6+C7</f>
        <v>11879.45</v>
      </c>
      <c r="D8" s="21">
        <f t="shared" si="0"/>
        <v>263024.53</v>
      </c>
      <c r="E8" s="21">
        <f t="shared" si="0"/>
        <v>52297.12</v>
      </c>
      <c r="F8" s="21">
        <f t="shared" si="0"/>
        <v>74547.51</v>
      </c>
      <c r="G8" s="21">
        <f t="shared" si="0"/>
        <v>126844.63</v>
      </c>
      <c r="H8" s="21">
        <f t="shared" si="0"/>
        <v>245.67</v>
      </c>
      <c r="I8" s="21">
        <f t="shared" si="0"/>
        <v>0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0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ref="W8" si="1">W6+W7</f>
        <v>11700.62</v>
      </c>
      <c r="X8" s="21">
        <f t="shared" si="0"/>
        <v>0</v>
      </c>
      <c r="Y8" s="21">
        <f t="shared" si="0"/>
        <v>0</v>
      </c>
      <c r="Z8" s="21">
        <f t="shared" si="0"/>
        <v>0</v>
      </c>
      <c r="AA8" s="21">
        <f t="shared" si="0"/>
        <v>0</v>
      </c>
      <c r="AB8" s="21">
        <f t="shared" si="0"/>
        <v>0</v>
      </c>
      <c r="AC8" s="21">
        <f t="shared" si="0"/>
        <v>0</v>
      </c>
      <c r="AD8" s="21">
        <f t="shared" si="0"/>
        <v>0</v>
      </c>
      <c r="AE8" s="21">
        <f t="shared" si="0"/>
        <v>11946.29</v>
      </c>
      <c r="AF8" s="21">
        <f t="shared" si="0"/>
        <v>432.99</v>
      </c>
      <c r="AG8" s="21">
        <f t="shared" si="0"/>
        <v>0</v>
      </c>
      <c r="AH8" s="21">
        <f t="shared" si="0"/>
        <v>0</v>
      </c>
      <c r="AI8" s="21">
        <f t="shared" si="0"/>
        <v>0</v>
      </c>
      <c r="AJ8" s="21">
        <f t="shared" si="0"/>
        <v>0</v>
      </c>
      <c r="AK8" s="21">
        <f t="shared" si="0"/>
        <v>0</v>
      </c>
      <c r="AL8" s="21">
        <f t="shared" ref="AL8:BT8" si="2">AL6+AL7</f>
        <v>0</v>
      </c>
      <c r="AM8" s="21">
        <f t="shared" si="2"/>
        <v>0</v>
      </c>
      <c r="AN8" s="21">
        <f t="shared" si="2"/>
        <v>0</v>
      </c>
      <c r="AO8" s="21">
        <f t="shared" si="2"/>
        <v>0</v>
      </c>
      <c r="AP8" s="21">
        <f t="shared" si="2"/>
        <v>0</v>
      </c>
      <c r="AQ8" s="21">
        <f t="shared" si="2"/>
        <v>0</v>
      </c>
      <c r="AR8" s="21">
        <f t="shared" si="2"/>
        <v>0</v>
      </c>
      <c r="AS8" s="21">
        <f t="shared" si="2"/>
        <v>0</v>
      </c>
      <c r="AT8" s="21">
        <f t="shared" si="2"/>
        <v>0</v>
      </c>
      <c r="AU8" s="21">
        <f t="shared" ref="AU8" si="3">AU6+AU7</f>
        <v>11711.3</v>
      </c>
      <c r="AV8" s="21">
        <f t="shared" si="2"/>
        <v>0</v>
      </c>
      <c r="AW8" s="21">
        <f t="shared" si="2"/>
        <v>0</v>
      </c>
      <c r="AX8" s="21">
        <f t="shared" si="2"/>
        <v>0</v>
      </c>
      <c r="AY8" s="21">
        <f t="shared" si="2"/>
        <v>0</v>
      </c>
      <c r="AZ8" s="21">
        <f t="shared" si="2"/>
        <v>0</v>
      </c>
      <c r="BA8" s="21">
        <f t="shared" si="2"/>
        <v>0</v>
      </c>
      <c r="BB8" s="21">
        <f t="shared" si="2"/>
        <v>0</v>
      </c>
      <c r="BC8" s="21">
        <f t="shared" si="2"/>
        <v>12144.29</v>
      </c>
      <c r="BD8" s="21">
        <f t="shared" si="2"/>
        <v>24090.58</v>
      </c>
      <c r="BE8" s="21">
        <f t="shared" si="2"/>
        <v>0</v>
      </c>
      <c r="BF8" s="21">
        <f t="shared" si="2"/>
        <v>0</v>
      </c>
      <c r="BG8" s="21">
        <f t="shared" si="2"/>
        <v>0</v>
      </c>
      <c r="BH8" s="21">
        <f t="shared" si="2"/>
        <v>0</v>
      </c>
      <c r="BI8" s="21">
        <f t="shared" si="2"/>
        <v>1703</v>
      </c>
      <c r="BJ8" s="21">
        <f t="shared" si="2"/>
        <v>0</v>
      </c>
      <c r="BK8" s="21">
        <f t="shared" si="2"/>
        <v>0</v>
      </c>
      <c r="BL8" s="21">
        <f t="shared" si="2"/>
        <v>0</v>
      </c>
      <c r="BM8" s="21">
        <f t="shared" si="2"/>
        <v>0</v>
      </c>
      <c r="BN8" s="21">
        <f t="shared" si="2"/>
        <v>0</v>
      </c>
      <c r="BO8" s="21">
        <f t="shared" si="2"/>
        <v>34.88</v>
      </c>
      <c r="BP8" s="21">
        <f t="shared" si="2"/>
        <v>0</v>
      </c>
      <c r="BQ8" s="21">
        <f t="shared" si="2"/>
        <v>60.81</v>
      </c>
      <c r="BR8" s="21">
        <f t="shared" si="2"/>
        <v>0</v>
      </c>
      <c r="BS8" s="21">
        <f t="shared" si="2"/>
        <v>0</v>
      </c>
      <c r="BT8" s="21">
        <f t="shared" si="2"/>
        <v>53.16</v>
      </c>
      <c r="BU8" s="21">
        <f t="shared" ref="BU8:CF8" si="4">BU6+BU7</f>
        <v>0</v>
      </c>
      <c r="BV8" s="21">
        <f t="shared" si="4"/>
        <v>68.04</v>
      </c>
      <c r="BW8" s="21">
        <f t="shared" si="4"/>
        <v>0</v>
      </c>
      <c r="BX8" s="21">
        <f t="shared" si="4"/>
        <v>0</v>
      </c>
      <c r="BY8" s="21">
        <f t="shared" si="4"/>
        <v>216.89</v>
      </c>
      <c r="BZ8" s="21">
        <f t="shared" si="4"/>
        <v>0</v>
      </c>
      <c r="CA8" s="21">
        <f t="shared" si="4"/>
        <v>0</v>
      </c>
      <c r="CB8" s="21">
        <f t="shared" si="4"/>
        <v>1846.08</v>
      </c>
      <c r="CC8" s="21">
        <f t="shared" si="4"/>
        <v>1119.55</v>
      </c>
      <c r="CD8" s="21">
        <f t="shared" si="4"/>
        <v>2965.63</v>
      </c>
      <c r="CE8" s="21">
        <f t="shared" si="4"/>
        <v>7</v>
      </c>
      <c r="CF8" s="21">
        <f t="shared" si="4"/>
        <v>953.1</v>
      </c>
      <c r="CG8" s="51" t="s">
        <v>109</v>
      </c>
    </row>
    <row r="9" s="1" customFormat="1" ht="32.25" customHeight="1" spans="1:85">
      <c r="A9" s="5"/>
      <c r="B9" s="2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</row>
    <row r="10" s="4" customFormat="1" ht="25.5" spans="1:85">
      <c r="A10" s="30"/>
      <c r="B10" s="31"/>
      <c r="C10" s="32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42"/>
      <c r="BV10" s="42"/>
      <c r="BW10" s="42"/>
      <c r="BX10" s="42"/>
      <c r="BY10" s="30"/>
      <c r="BZ10" s="42"/>
      <c r="CA10" s="42"/>
      <c r="CB10" s="42"/>
      <c r="CC10" s="42"/>
      <c r="CD10" s="42"/>
      <c r="CE10" s="30"/>
      <c r="CF10" s="30"/>
      <c r="CG10" s="30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9"/>
  <sheetViews>
    <sheetView zoomScale="40" zoomScaleNormal="40" workbookViewId="0">
      <pane xSplit="2" ySplit="5" topLeftCell="C6" activePane="bottomRight" state="frozen"/>
      <selection/>
      <selection pane="topRight"/>
      <selection pane="bottomLeft"/>
      <selection pane="bottomRight" activeCell="H30" sqref="H30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20.25" style="8" customWidth="1"/>
    <col min="4" max="4" width="25.625" style="8" customWidth="1"/>
    <col min="5" max="5" width="23.875" style="8" customWidth="1"/>
    <col min="6" max="6" width="25" style="8" customWidth="1"/>
    <col min="7" max="7" width="25.1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18" style="8" customWidth="1"/>
    <col min="25" max="25" width="23.5" style="8" customWidth="1"/>
    <col min="26" max="30" width="18.375" style="8" customWidth="1"/>
    <col min="31" max="31" width="19.875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7" width="22.5" style="8" customWidth="1"/>
    <col min="48" max="48" width="22.125" style="8" customWidth="1"/>
    <col min="49" max="49" width="22.75" style="8" customWidth="1"/>
    <col min="50" max="50" width="17" style="8" customWidth="1"/>
    <col min="51" max="54" width="17.25" style="8" customWidth="1"/>
    <col min="55" max="55" width="27" style="55" customWidth="1"/>
    <col min="56" max="66" width="21.75" style="8" customWidth="1"/>
    <col min="67" max="67" width="22.875" style="8" customWidth="1"/>
    <col min="68" max="68" width="21.5" style="8" customWidth="1"/>
    <col min="69" max="69" width="21.875" style="8" customWidth="1"/>
    <col min="70" max="70" width="23.125" style="8" customWidth="1"/>
    <col min="71" max="71" width="12.5" style="8" customWidth="1"/>
    <col min="72" max="72" width="25.625" style="8" customWidth="1"/>
    <col min="73" max="73" width="21.875" style="8" customWidth="1"/>
    <col min="74" max="74" width="23.375" style="8" customWidth="1"/>
    <col min="75" max="75" width="22.75" style="8" customWidth="1"/>
    <col min="76" max="76" width="12.5" style="8" customWidth="1"/>
    <col min="77" max="77" width="24.5" style="8" customWidth="1"/>
    <col min="78" max="78" width="21.25" style="8" customWidth="1"/>
    <col min="79" max="79" width="12.5" style="8" customWidth="1"/>
    <col min="80" max="80" width="17.5" style="8" customWidth="1"/>
    <col min="81" max="81" width="16" style="8" customWidth="1"/>
    <col min="82" max="82" width="17.5" style="8" customWidth="1"/>
    <col min="83" max="83" width="14.25" style="8" customWidth="1"/>
    <col min="84" max="84" width="18.75" style="8" customWidth="1"/>
    <col min="85" max="85" width="88.125" style="8" customWidth="1"/>
    <col min="86" max="253" width="12.5" style="8" customWidth="1"/>
    <col min="254" max="254" width="10.25" style="8" customWidth="1"/>
    <col min="255" max="16384" width="10.25" style="8"/>
  </cols>
  <sheetData>
    <row r="1" s="52" customFormat="1" ht="77.25" customHeight="1" spans="1:85">
      <c r="A1" s="10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</row>
    <row r="2" s="53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</row>
    <row r="3" s="53" customFormat="1" ht="39" customHeight="1" spans="1:85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72"/>
    </row>
    <row r="4" s="53" customFormat="1" ht="110.25" customHeight="1" spans="1:85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66"/>
      <c r="CC4" s="66"/>
      <c r="CD4" s="66"/>
      <c r="CE4" s="19"/>
      <c r="CF4" s="19"/>
      <c r="CG4" s="72"/>
    </row>
    <row r="5" s="54" customFormat="1" ht="71.25" customHeight="1" spans="1:85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24"/>
      <c r="CF5" s="24"/>
      <c r="CG5" s="73"/>
    </row>
    <row r="6" s="54" customFormat="1" ht="71.25" customHeight="1" spans="1:85">
      <c r="A6" s="25">
        <v>1</v>
      </c>
      <c r="B6" s="92" t="s">
        <v>127</v>
      </c>
      <c r="C6" s="92">
        <v>1534.6152</v>
      </c>
      <c r="D6" s="92">
        <v>94787.4368</v>
      </c>
      <c r="E6" s="92">
        <v>9174.073734</v>
      </c>
      <c r="F6" s="92">
        <v>6250.752845</v>
      </c>
      <c r="G6" s="26">
        <f>E6+F6</f>
        <v>15424.826579</v>
      </c>
      <c r="H6" s="92">
        <v>170.3</v>
      </c>
      <c r="I6" s="26"/>
      <c r="J6" s="26"/>
      <c r="K6" s="26"/>
      <c r="L6" s="26"/>
      <c r="M6" s="26"/>
      <c r="N6" s="26"/>
      <c r="O6" s="26"/>
      <c r="P6" s="92">
        <v>939.9</v>
      </c>
      <c r="Q6" s="26"/>
      <c r="R6" s="26"/>
      <c r="S6" s="26"/>
      <c r="T6" s="92">
        <v>391.7</v>
      </c>
      <c r="U6" s="26"/>
      <c r="V6" s="26"/>
      <c r="W6" s="92">
        <v>30.3</v>
      </c>
      <c r="X6" s="26"/>
      <c r="Y6" s="26"/>
      <c r="Z6" s="26"/>
      <c r="AA6" s="26"/>
      <c r="AB6" s="26"/>
      <c r="AC6" s="26"/>
      <c r="AD6" s="26"/>
      <c r="AE6" s="26">
        <f>SUM(H6:AD6)</f>
        <v>1532.2</v>
      </c>
      <c r="AF6" s="92">
        <v>298.4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92">
        <v>1236.1</v>
      </c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>
        <f>SUM(AF6:BB6)</f>
        <v>1534.5</v>
      </c>
      <c r="BD6" s="26">
        <f>BC6+AE6</f>
        <v>3066.7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92">
        <v>8741.666268</v>
      </c>
      <c r="BP6" s="96"/>
      <c r="BQ6" s="92">
        <v>3331.241797</v>
      </c>
      <c r="BR6" s="26"/>
      <c r="BS6" s="26"/>
      <c r="BT6" s="96">
        <v>5973.037639</v>
      </c>
      <c r="BU6" s="96"/>
      <c r="BV6" s="96">
        <v>2121.64248</v>
      </c>
      <c r="BW6" s="26"/>
      <c r="BX6" s="26"/>
      <c r="BY6" s="26">
        <f t="shared" ref="BY6:BZ9" si="0">BO6+BQ6+BT6+BV6</f>
        <v>20167.588184</v>
      </c>
      <c r="BZ6" s="26">
        <f t="shared" si="0"/>
        <v>0</v>
      </c>
      <c r="CA6" s="26"/>
      <c r="CB6" s="26"/>
      <c r="CC6" s="26"/>
      <c r="CD6" s="26">
        <f>CB6+CC6</f>
        <v>0</v>
      </c>
      <c r="CE6" s="26"/>
      <c r="CF6" s="26"/>
      <c r="CG6" s="99" t="s">
        <v>112</v>
      </c>
    </row>
    <row r="7" s="54" customFormat="1" ht="71.25" customHeight="1" spans="1:85">
      <c r="A7" s="25">
        <v>2</v>
      </c>
      <c r="B7" s="92" t="s">
        <v>104</v>
      </c>
      <c r="C7" s="92">
        <v>9381.7</v>
      </c>
      <c r="D7" s="92">
        <v>413191.39</v>
      </c>
      <c r="E7" s="92">
        <v>54986.30617</v>
      </c>
      <c r="F7" s="93">
        <v>49801.72721</v>
      </c>
      <c r="G7" s="26">
        <f>E7+F7</f>
        <v>104788.03338</v>
      </c>
      <c r="H7" s="92">
        <v>4599.1</v>
      </c>
      <c r="I7" s="26"/>
      <c r="J7" s="26"/>
      <c r="K7" s="26"/>
      <c r="L7" s="26"/>
      <c r="M7" s="26"/>
      <c r="N7" s="26"/>
      <c r="O7" s="26"/>
      <c r="P7" s="93"/>
      <c r="Q7" s="26"/>
      <c r="R7" s="26"/>
      <c r="S7" s="26"/>
      <c r="T7" s="92">
        <v>4551.3</v>
      </c>
      <c r="U7" s="26"/>
      <c r="V7" s="26"/>
      <c r="W7" s="92">
        <v>14.3</v>
      </c>
      <c r="X7" s="26"/>
      <c r="Y7" s="26"/>
      <c r="Z7" s="92">
        <v>196.3</v>
      </c>
      <c r="AA7" s="26"/>
      <c r="AB7" s="26"/>
      <c r="AC7" s="26"/>
      <c r="AD7" s="26"/>
      <c r="AE7" s="26">
        <f>SUM(H7:AD7)</f>
        <v>9361</v>
      </c>
      <c r="AF7" s="92">
        <v>5330.5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92">
        <v>3822.7</v>
      </c>
      <c r="AS7" s="26"/>
      <c r="AT7" s="26"/>
      <c r="AU7" s="92">
        <v>13.3</v>
      </c>
      <c r="AV7" s="26"/>
      <c r="AW7" s="26"/>
      <c r="AX7" s="92">
        <v>183.4</v>
      </c>
      <c r="AY7" s="26"/>
      <c r="AZ7" s="26"/>
      <c r="BA7" s="26"/>
      <c r="BB7" s="26"/>
      <c r="BC7" s="26">
        <f t="shared" ref="BC7:BC9" si="1">SUM(AF7:BB7)</f>
        <v>9349.9</v>
      </c>
      <c r="BD7" s="26">
        <f>BC7+AE7</f>
        <v>18710.9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92">
        <v>52881.26768</v>
      </c>
      <c r="BP7" s="96"/>
      <c r="BQ7" s="92">
        <v>16568.89996</v>
      </c>
      <c r="BR7" s="26"/>
      <c r="BS7" s="26"/>
      <c r="BT7" s="96">
        <v>47462.04306</v>
      </c>
      <c r="BU7" s="96"/>
      <c r="BV7" s="96">
        <v>17889.79872</v>
      </c>
      <c r="BW7" s="26"/>
      <c r="BX7" s="26"/>
      <c r="BY7" s="26">
        <f t="shared" si="0"/>
        <v>134802.00942</v>
      </c>
      <c r="BZ7" s="26">
        <f t="shared" si="0"/>
        <v>0</v>
      </c>
      <c r="CA7" s="26"/>
      <c r="CB7" s="26">
        <v>95</v>
      </c>
      <c r="CC7" s="26">
        <v>48</v>
      </c>
      <c r="CD7" s="26">
        <f>CB7+CC7</f>
        <v>143</v>
      </c>
      <c r="CE7" s="26"/>
      <c r="CF7" s="26"/>
      <c r="CG7" s="99" t="s">
        <v>112</v>
      </c>
    </row>
    <row r="8" s="54" customFormat="1" ht="71.25" customHeight="1" spans="1:85">
      <c r="A8" s="25">
        <v>3</v>
      </c>
      <c r="B8" s="92" t="s">
        <v>128</v>
      </c>
      <c r="C8" s="92">
        <v>587.7</v>
      </c>
      <c r="D8" s="92">
        <v>31904.76</v>
      </c>
      <c r="E8" s="94">
        <v>3506.8406</v>
      </c>
      <c r="F8" s="94">
        <v>3270.42</v>
      </c>
      <c r="G8" s="26">
        <f>E8+F8</f>
        <v>6777.2606</v>
      </c>
      <c r="H8" s="92">
        <v>592.4</v>
      </c>
      <c r="I8" s="26"/>
      <c r="J8" s="26"/>
      <c r="K8" s="26"/>
      <c r="L8" s="26"/>
      <c r="M8" s="26"/>
      <c r="N8" s="26"/>
      <c r="O8" s="26"/>
      <c r="P8" s="92">
        <v>24.1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>
        <f>SUM(H8:AD8)</f>
        <v>616.5</v>
      </c>
      <c r="AF8" s="92">
        <v>584.9</v>
      </c>
      <c r="AG8" s="26"/>
      <c r="AH8" s="26"/>
      <c r="AI8" s="26"/>
      <c r="AJ8" s="26"/>
      <c r="AK8" s="26"/>
      <c r="AL8" s="26"/>
      <c r="AM8" s="26"/>
      <c r="AN8" s="92">
        <v>15.9</v>
      </c>
      <c r="AO8" s="26"/>
      <c r="AP8" s="26"/>
      <c r="AQ8" s="26"/>
      <c r="AR8" s="26"/>
      <c r="AS8" s="26"/>
      <c r="AT8" s="26"/>
      <c r="AU8" s="92">
        <v>16</v>
      </c>
      <c r="AV8" s="26"/>
      <c r="AW8" s="26"/>
      <c r="AX8" s="26"/>
      <c r="AY8" s="26"/>
      <c r="AZ8" s="26"/>
      <c r="BA8" s="26"/>
      <c r="BB8" s="26"/>
      <c r="BC8" s="26">
        <f t="shared" si="1"/>
        <v>616.8</v>
      </c>
      <c r="BD8" s="26">
        <f>BC8+AE8</f>
        <v>1233.3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94">
        <v>3038.057849</v>
      </c>
      <c r="BP8" s="97"/>
      <c r="BQ8" s="94">
        <v>1280.600672</v>
      </c>
      <c r="BR8" s="26"/>
      <c r="BS8" s="26"/>
      <c r="BT8" s="96">
        <v>1965.157275</v>
      </c>
      <c r="BU8" s="96"/>
      <c r="BV8" s="96">
        <v>1286.886197</v>
      </c>
      <c r="BW8" s="26"/>
      <c r="BX8" s="26"/>
      <c r="BY8" s="26">
        <f t="shared" si="0"/>
        <v>7570.701993</v>
      </c>
      <c r="BZ8" s="26">
        <f t="shared" si="0"/>
        <v>0</v>
      </c>
      <c r="CA8" s="26"/>
      <c r="CB8" s="26"/>
      <c r="CC8" s="26"/>
      <c r="CD8" s="26">
        <f>CB8+CC8</f>
        <v>0</v>
      </c>
      <c r="CE8" s="26"/>
      <c r="CF8" s="26"/>
      <c r="CG8" s="99" t="s">
        <v>112</v>
      </c>
    </row>
    <row r="9" s="54" customFormat="1" ht="71.25" customHeight="1" spans="1:85">
      <c r="A9" s="25">
        <v>4</v>
      </c>
      <c r="B9" s="92" t="s">
        <v>129</v>
      </c>
      <c r="C9" s="92">
        <v>2799.1</v>
      </c>
      <c r="D9" s="92">
        <v>222676.25</v>
      </c>
      <c r="E9" s="94">
        <v>22719</v>
      </c>
      <c r="F9" s="94">
        <v>29657.64</v>
      </c>
      <c r="G9" s="26">
        <f>E9+F9</f>
        <v>52376.64</v>
      </c>
      <c r="H9" s="92">
        <v>2793.4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>
        <f>SUM(H9:AD9)</f>
        <v>2793.4</v>
      </c>
      <c r="AF9" s="92">
        <v>2804.2</v>
      </c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>
        <f t="shared" si="1"/>
        <v>2804.2</v>
      </c>
      <c r="BD9" s="26">
        <f>BC9+AE9</f>
        <v>5597.6</v>
      </c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98"/>
      <c r="BP9" s="98"/>
      <c r="BQ9" s="98"/>
      <c r="BR9" s="26"/>
      <c r="BS9" s="26"/>
      <c r="BT9" s="26"/>
      <c r="BU9" s="26"/>
      <c r="BV9" s="26"/>
      <c r="BW9" s="26"/>
      <c r="BX9" s="26"/>
      <c r="BY9" s="26">
        <f t="shared" si="0"/>
        <v>0</v>
      </c>
      <c r="BZ9" s="26">
        <f t="shared" si="0"/>
        <v>0</v>
      </c>
      <c r="CA9" s="26"/>
      <c r="CB9" s="26"/>
      <c r="CC9" s="26"/>
      <c r="CD9" s="26">
        <f>CB9+CC9</f>
        <v>0</v>
      </c>
      <c r="CE9" s="26"/>
      <c r="CF9" s="26"/>
      <c r="CG9" s="99" t="s">
        <v>114</v>
      </c>
    </row>
    <row r="10" s="53" customFormat="1" ht="71.25" customHeight="1" spans="1:85">
      <c r="A10" s="27" t="s">
        <v>16</v>
      </c>
      <c r="B10" s="95" t="s">
        <v>130</v>
      </c>
      <c r="C10" s="21">
        <f t="shared" ref="C10:AK10" si="2">C6+C7+C8+C9</f>
        <v>14303.1152</v>
      </c>
      <c r="D10" s="21">
        <f t="shared" si="2"/>
        <v>762559.8368</v>
      </c>
      <c r="E10" s="21">
        <f t="shared" si="2"/>
        <v>90386.220504</v>
      </c>
      <c r="F10" s="21">
        <f t="shared" si="2"/>
        <v>88980.540055</v>
      </c>
      <c r="G10" s="21">
        <f t="shared" si="2"/>
        <v>179366.760559</v>
      </c>
      <c r="H10" s="21">
        <f t="shared" si="2"/>
        <v>8155.2</v>
      </c>
      <c r="I10" s="21">
        <f t="shared" si="2"/>
        <v>0</v>
      </c>
      <c r="J10" s="21">
        <f t="shared" si="2"/>
        <v>0</v>
      </c>
      <c r="K10" s="21">
        <f t="shared" si="2"/>
        <v>0</v>
      </c>
      <c r="L10" s="21">
        <f t="shared" si="2"/>
        <v>0</v>
      </c>
      <c r="M10" s="21">
        <f t="shared" si="2"/>
        <v>0</v>
      </c>
      <c r="N10" s="21">
        <f t="shared" si="2"/>
        <v>0</v>
      </c>
      <c r="O10" s="21">
        <f t="shared" si="2"/>
        <v>0</v>
      </c>
      <c r="P10" s="21">
        <f t="shared" si="2"/>
        <v>964</v>
      </c>
      <c r="Q10" s="21">
        <f t="shared" si="2"/>
        <v>0</v>
      </c>
      <c r="R10" s="21">
        <f t="shared" si="2"/>
        <v>0</v>
      </c>
      <c r="S10" s="21">
        <f t="shared" si="2"/>
        <v>0</v>
      </c>
      <c r="T10" s="21">
        <f t="shared" si="2"/>
        <v>4943</v>
      </c>
      <c r="U10" s="21">
        <f t="shared" si="2"/>
        <v>0</v>
      </c>
      <c r="V10" s="21">
        <f t="shared" si="2"/>
        <v>0</v>
      </c>
      <c r="W10" s="21">
        <f t="shared" ref="W10" si="3">W6+W7+W8+W9</f>
        <v>44.6</v>
      </c>
      <c r="X10" s="21">
        <f t="shared" si="2"/>
        <v>0</v>
      </c>
      <c r="Y10" s="21">
        <f t="shared" si="2"/>
        <v>0</v>
      </c>
      <c r="Z10" s="21">
        <f t="shared" si="2"/>
        <v>196.3</v>
      </c>
      <c r="AA10" s="21">
        <f t="shared" si="2"/>
        <v>0</v>
      </c>
      <c r="AB10" s="21">
        <f t="shared" si="2"/>
        <v>0</v>
      </c>
      <c r="AC10" s="21">
        <f t="shared" si="2"/>
        <v>0</v>
      </c>
      <c r="AD10" s="21">
        <f t="shared" si="2"/>
        <v>0</v>
      </c>
      <c r="AE10" s="21">
        <f t="shared" si="2"/>
        <v>14303.1</v>
      </c>
      <c r="AF10" s="21">
        <f t="shared" si="2"/>
        <v>9018</v>
      </c>
      <c r="AG10" s="21">
        <f t="shared" si="2"/>
        <v>0</v>
      </c>
      <c r="AH10" s="21">
        <f t="shared" si="2"/>
        <v>0</v>
      </c>
      <c r="AI10" s="21">
        <f t="shared" si="2"/>
        <v>0</v>
      </c>
      <c r="AJ10" s="21">
        <f t="shared" si="2"/>
        <v>0</v>
      </c>
      <c r="AK10" s="21">
        <f t="shared" si="2"/>
        <v>0</v>
      </c>
      <c r="AL10" s="21">
        <f t="shared" ref="AL10:BT10" si="4">AL6+AL7+AL8+AL9</f>
        <v>0</v>
      </c>
      <c r="AM10" s="21">
        <f t="shared" si="4"/>
        <v>0</v>
      </c>
      <c r="AN10" s="21">
        <f t="shared" si="4"/>
        <v>15.9</v>
      </c>
      <c r="AO10" s="21">
        <f t="shared" si="4"/>
        <v>0</v>
      </c>
      <c r="AP10" s="21">
        <f t="shared" si="4"/>
        <v>0</v>
      </c>
      <c r="AQ10" s="21">
        <f t="shared" si="4"/>
        <v>0</v>
      </c>
      <c r="AR10" s="21">
        <f t="shared" si="4"/>
        <v>5058.8</v>
      </c>
      <c r="AS10" s="21">
        <f t="shared" si="4"/>
        <v>0</v>
      </c>
      <c r="AT10" s="21">
        <f t="shared" si="4"/>
        <v>0</v>
      </c>
      <c r="AU10" s="21">
        <f t="shared" ref="AU10" si="5">AU6+AU7+AU8+AU9</f>
        <v>29.3</v>
      </c>
      <c r="AV10" s="21">
        <f t="shared" si="4"/>
        <v>0</v>
      </c>
      <c r="AW10" s="21">
        <f t="shared" si="4"/>
        <v>0</v>
      </c>
      <c r="AX10" s="21">
        <f t="shared" si="4"/>
        <v>183.4</v>
      </c>
      <c r="AY10" s="21">
        <f t="shared" si="4"/>
        <v>0</v>
      </c>
      <c r="AZ10" s="21">
        <f t="shared" si="4"/>
        <v>0</v>
      </c>
      <c r="BA10" s="21">
        <f t="shared" si="4"/>
        <v>0</v>
      </c>
      <c r="BB10" s="21">
        <f t="shared" si="4"/>
        <v>0</v>
      </c>
      <c r="BC10" s="21">
        <f t="shared" si="4"/>
        <v>14305.4</v>
      </c>
      <c r="BD10" s="21">
        <f t="shared" si="4"/>
        <v>28608.5</v>
      </c>
      <c r="BE10" s="21">
        <f t="shared" si="4"/>
        <v>0</v>
      </c>
      <c r="BF10" s="21">
        <f t="shared" si="4"/>
        <v>0</v>
      </c>
      <c r="BG10" s="21">
        <f t="shared" si="4"/>
        <v>0</v>
      </c>
      <c r="BH10" s="21">
        <f t="shared" si="4"/>
        <v>0</v>
      </c>
      <c r="BI10" s="21">
        <f t="shared" si="4"/>
        <v>0</v>
      </c>
      <c r="BJ10" s="21">
        <f t="shared" si="4"/>
        <v>0</v>
      </c>
      <c r="BK10" s="21">
        <f t="shared" si="4"/>
        <v>0</v>
      </c>
      <c r="BL10" s="21">
        <f t="shared" si="4"/>
        <v>0</v>
      </c>
      <c r="BM10" s="21">
        <f t="shared" si="4"/>
        <v>0</v>
      </c>
      <c r="BN10" s="21">
        <f t="shared" si="4"/>
        <v>0</v>
      </c>
      <c r="BO10" s="21">
        <f t="shared" si="4"/>
        <v>64660.991797</v>
      </c>
      <c r="BP10" s="21">
        <f t="shared" si="4"/>
        <v>0</v>
      </c>
      <c r="BQ10" s="21">
        <f t="shared" si="4"/>
        <v>21180.742429</v>
      </c>
      <c r="BR10" s="21">
        <f t="shared" si="4"/>
        <v>0</v>
      </c>
      <c r="BS10" s="21">
        <f t="shared" si="4"/>
        <v>0</v>
      </c>
      <c r="BT10" s="21">
        <f t="shared" si="4"/>
        <v>55400.237974</v>
      </c>
      <c r="BU10" s="21">
        <f t="shared" ref="BU10:CF10" si="6">BU6+BU7+BU8+BU9</f>
        <v>0</v>
      </c>
      <c r="BV10" s="21">
        <f t="shared" si="6"/>
        <v>21298.327397</v>
      </c>
      <c r="BW10" s="21">
        <f t="shared" si="6"/>
        <v>0</v>
      </c>
      <c r="BX10" s="21">
        <f t="shared" si="6"/>
        <v>0</v>
      </c>
      <c r="BY10" s="21">
        <f t="shared" si="6"/>
        <v>162540.299597</v>
      </c>
      <c r="BZ10" s="21">
        <f t="shared" si="6"/>
        <v>0</v>
      </c>
      <c r="CA10" s="21">
        <f t="shared" si="6"/>
        <v>0</v>
      </c>
      <c r="CB10" s="21">
        <f t="shared" si="6"/>
        <v>95</v>
      </c>
      <c r="CC10" s="21">
        <f t="shared" si="6"/>
        <v>48</v>
      </c>
      <c r="CD10" s="21">
        <f t="shared" si="6"/>
        <v>143</v>
      </c>
      <c r="CE10" s="21">
        <f t="shared" si="6"/>
        <v>0</v>
      </c>
      <c r="CF10" s="21">
        <f t="shared" si="6"/>
        <v>0</v>
      </c>
      <c r="CG10" s="99" t="s">
        <v>131</v>
      </c>
    </row>
    <row r="11" s="52" customFormat="1" ht="32.25" customHeight="1" spans="1:85">
      <c r="A11" s="5"/>
      <c r="B11" s="2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55" customFormat="1" ht="25.5" spans="1:85">
      <c r="A12" s="30"/>
      <c r="B12" s="31"/>
      <c r="C12" s="3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42"/>
      <c r="BV12" s="42"/>
      <c r="BW12" s="42"/>
      <c r="BX12" s="42"/>
      <c r="BY12" s="30"/>
      <c r="BZ12" s="42"/>
      <c r="CA12" s="42"/>
      <c r="CB12" s="42"/>
      <c r="CC12" s="42"/>
      <c r="CD12" s="42"/>
      <c r="CE12" s="30"/>
      <c r="CF12" s="30"/>
      <c r="CG12" s="30"/>
    </row>
    <row r="13" s="52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52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52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52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10">
      <c r="B33" s="33"/>
      <c r="J33" s="5" t="s">
        <v>132</v>
      </c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  <row r="39" s="5" customFormat="1" spans="2:2">
      <c r="B39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8"/>
  <sheetViews>
    <sheetView zoomScale="40" zoomScaleNormal="40" workbookViewId="0">
      <selection activeCell="CT29" sqref="CT29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7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1" width="18.5" style="6" customWidth="1"/>
    <col min="82" max="82" width="18.125" style="6" customWidth="1"/>
    <col min="83" max="83" width="14.25" style="6" customWidth="1"/>
    <col min="84" max="84" width="18.75" style="6" customWidth="1"/>
    <col min="85" max="85" width="88.125" style="6" customWidth="1"/>
    <col min="86" max="252" width="12.5" style="6" customWidth="1"/>
    <col min="253" max="253" width="10.25" style="6" customWidth="1"/>
    <col min="254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84">
        <v>1</v>
      </c>
      <c r="B6" s="85" t="s">
        <v>133</v>
      </c>
      <c r="C6" s="86">
        <v>1865.8</v>
      </c>
      <c r="D6" s="87">
        <v>46761.9</v>
      </c>
      <c r="E6" s="86">
        <v>9985.6</v>
      </c>
      <c r="F6" s="86">
        <v>10729.8</v>
      </c>
      <c r="G6" s="26">
        <f>E6+F6</f>
        <v>20715.4</v>
      </c>
      <c r="H6" s="86">
        <v>25.7</v>
      </c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>
        <v>1714.7</v>
      </c>
      <c r="X6" s="89"/>
      <c r="Y6" s="89"/>
      <c r="Z6" s="86">
        <v>80.7</v>
      </c>
      <c r="AA6" s="89"/>
      <c r="AB6" s="89"/>
      <c r="AC6" s="89"/>
      <c r="AD6" s="89"/>
      <c r="AE6" s="26">
        <f>SUM(H6:AD6)</f>
        <v>1821.1</v>
      </c>
      <c r="AF6" s="86">
        <v>170.8</v>
      </c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6">
        <v>1450.9</v>
      </c>
      <c r="AV6" s="89"/>
      <c r="AW6" s="89"/>
      <c r="AX6" s="89"/>
      <c r="AY6" s="89"/>
      <c r="AZ6" s="89"/>
      <c r="BA6" s="89"/>
      <c r="BB6" s="86"/>
      <c r="BC6" s="26">
        <f>SUM(AF6:BB6)</f>
        <v>1621.7</v>
      </c>
      <c r="BD6" s="26">
        <f>BC6+AE6</f>
        <v>3442.8</v>
      </c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6">
        <v>199.5</v>
      </c>
      <c r="BP6" s="86"/>
      <c r="BQ6" s="89">
        <v>51.5</v>
      </c>
      <c r="BR6" s="89"/>
      <c r="BS6" s="89"/>
      <c r="BT6" s="86">
        <v>151.4</v>
      </c>
      <c r="BU6" s="89"/>
      <c r="BV6" s="86">
        <v>9.2</v>
      </c>
      <c r="BW6" s="89"/>
      <c r="BX6" s="89"/>
      <c r="BY6" s="26">
        <f>BO6+BQ6+BT6+BV6</f>
        <v>411.6</v>
      </c>
      <c r="BZ6" s="26">
        <f>BP6+BR6+BU6+BW6</f>
        <v>0</v>
      </c>
      <c r="CA6" s="89"/>
      <c r="CB6" s="89">
        <v>125.5</v>
      </c>
      <c r="CC6" s="89">
        <v>247</v>
      </c>
      <c r="CD6" s="26">
        <f>CB6+CC6</f>
        <v>372.5</v>
      </c>
      <c r="CE6" s="89"/>
      <c r="CF6" s="89"/>
      <c r="CG6" s="90"/>
    </row>
    <row r="7" s="3" customFormat="1" ht="71.25" customHeight="1" spans="1:85">
      <c r="A7" s="84">
        <v>2</v>
      </c>
      <c r="B7" s="85" t="s">
        <v>113</v>
      </c>
      <c r="C7" s="86">
        <v>9728.6</v>
      </c>
      <c r="D7" s="87">
        <v>305117.6</v>
      </c>
      <c r="E7" s="86">
        <v>23942.4</v>
      </c>
      <c r="F7" s="86">
        <v>32009.2</v>
      </c>
      <c r="G7" s="26">
        <f>E7+F7</f>
        <v>55951.6</v>
      </c>
      <c r="H7" s="88">
        <v>8443.5</v>
      </c>
      <c r="I7" s="89"/>
      <c r="J7" s="89"/>
      <c r="K7" s="89"/>
      <c r="L7" s="89"/>
      <c r="M7" s="89"/>
      <c r="N7" s="86">
        <v>505.9</v>
      </c>
      <c r="O7" s="89"/>
      <c r="P7" s="89"/>
      <c r="Q7" s="89"/>
      <c r="R7" s="89"/>
      <c r="S7" s="86">
        <v>731.9</v>
      </c>
      <c r="T7" s="89"/>
      <c r="U7" s="89"/>
      <c r="V7" s="89"/>
      <c r="W7" s="89"/>
      <c r="X7" s="89"/>
      <c r="Y7" s="89"/>
      <c r="Z7" s="86">
        <v>30.2</v>
      </c>
      <c r="AA7" s="89"/>
      <c r="AB7" s="89"/>
      <c r="AC7" s="89"/>
      <c r="AD7" s="89"/>
      <c r="AE7" s="26">
        <f>SUM(H7:AD7)</f>
        <v>9711.5</v>
      </c>
      <c r="AF7" s="86">
        <v>3290.7</v>
      </c>
      <c r="AG7" s="89"/>
      <c r="AH7" s="89"/>
      <c r="AI7" s="89"/>
      <c r="AJ7" s="89"/>
      <c r="AK7" s="89"/>
      <c r="AL7" s="86">
        <v>3042.7</v>
      </c>
      <c r="AM7" s="89"/>
      <c r="AN7" s="89"/>
      <c r="AO7" s="89"/>
      <c r="AP7" s="89"/>
      <c r="AQ7" s="89"/>
      <c r="AR7" s="86">
        <v>3340.6</v>
      </c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26">
        <f>SUM(AF7:BB7)</f>
        <v>9674</v>
      </c>
      <c r="BD7" s="26">
        <f>BC7+AE7</f>
        <v>19385.5</v>
      </c>
      <c r="BE7" s="89">
        <v>718</v>
      </c>
      <c r="BF7" s="86">
        <v>1779.7025</v>
      </c>
      <c r="BG7" s="89"/>
      <c r="BH7" s="89"/>
      <c r="BI7" s="86">
        <v>544.6</v>
      </c>
      <c r="BJ7" s="89">
        <v>572.9</v>
      </c>
      <c r="BK7" s="86">
        <v>857.2139</v>
      </c>
      <c r="BL7" s="89"/>
      <c r="BM7" s="89"/>
      <c r="BN7" s="89"/>
      <c r="BO7" s="86">
        <v>23942.4</v>
      </c>
      <c r="BP7" s="86"/>
      <c r="BQ7" s="89">
        <v>14332.9</v>
      </c>
      <c r="BR7" s="89"/>
      <c r="BS7" s="89"/>
      <c r="BT7" s="86">
        <v>32009.2</v>
      </c>
      <c r="BU7" s="89"/>
      <c r="BV7" s="86">
        <v>14746</v>
      </c>
      <c r="BW7" s="89"/>
      <c r="BX7" s="89"/>
      <c r="BY7" s="26">
        <f>BO7+BQ7+BT7+BV7</f>
        <v>85030.5</v>
      </c>
      <c r="BZ7" s="26">
        <f>BP7+BR7+BU7+BW7</f>
        <v>0</v>
      </c>
      <c r="CA7" s="89"/>
      <c r="CB7" s="89">
        <v>496</v>
      </c>
      <c r="CC7" s="89">
        <v>0</v>
      </c>
      <c r="CD7" s="26">
        <f>CB7+CC7</f>
        <v>496</v>
      </c>
      <c r="CE7" s="89">
        <v>2</v>
      </c>
      <c r="CF7" s="89">
        <v>313.1</v>
      </c>
      <c r="CG7" s="90"/>
    </row>
    <row r="8" s="3" customFormat="1" ht="71.25" customHeight="1" spans="1:85">
      <c r="A8" s="84">
        <v>3</v>
      </c>
      <c r="B8" s="86" t="s">
        <v>134</v>
      </c>
      <c r="C8" s="86">
        <v>2564.5</v>
      </c>
      <c r="D8" s="86">
        <v>75822.4</v>
      </c>
      <c r="E8" s="86">
        <v>15425</v>
      </c>
      <c r="F8" s="86">
        <v>10665.2</v>
      </c>
      <c r="G8" s="26">
        <f>E8+F8</f>
        <v>26090.2</v>
      </c>
      <c r="H8" s="86">
        <v>2561.57</v>
      </c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26">
        <f>SUM(H8:AD8)</f>
        <v>2561.57</v>
      </c>
      <c r="AF8" s="86">
        <v>942.33</v>
      </c>
      <c r="AG8" s="89"/>
      <c r="AH8" s="89"/>
      <c r="AI8" s="89"/>
      <c r="AJ8" s="89"/>
      <c r="AK8" s="89"/>
      <c r="AL8" s="86">
        <v>1596</v>
      </c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26">
        <f>SUM(AF8:BB8)</f>
        <v>2538.33</v>
      </c>
      <c r="BD8" s="26">
        <f>BC8+AE8</f>
        <v>5099.9</v>
      </c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6">
        <v>15425</v>
      </c>
      <c r="BP8" s="86"/>
      <c r="BQ8" s="89">
        <v>4807.3</v>
      </c>
      <c r="BR8" s="89"/>
      <c r="BS8" s="89"/>
      <c r="BT8" s="86">
        <v>10665.2</v>
      </c>
      <c r="BU8" s="89"/>
      <c r="BV8" s="86">
        <v>6389.3</v>
      </c>
      <c r="BW8" s="89"/>
      <c r="BX8" s="89"/>
      <c r="BY8" s="26">
        <f>BO8+BQ8+BT8+BV8</f>
        <v>37286.8</v>
      </c>
      <c r="BZ8" s="26">
        <f>BP8+BR8+BU8+BW8</f>
        <v>0</v>
      </c>
      <c r="CA8" s="89"/>
      <c r="CB8" s="89"/>
      <c r="CC8" s="89"/>
      <c r="CD8" s="26">
        <f>CB8+CC8</f>
        <v>0</v>
      </c>
      <c r="CE8" s="89">
        <v>2</v>
      </c>
      <c r="CF8" s="89">
        <v>379.7</v>
      </c>
      <c r="CG8" s="90"/>
    </row>
    <row r="9" s="2" customFormat="1" ht="71.25" customHeight="1" spans="1:85">
      <c r="A9" s="27" t="s">
        <v>16</v>
      </c>
      <c r="B9" s="78" t="s">
        <v>135</v>
      </c>
      <c r="C9" s="21">
        <f t="shared" ref="C9:AK9" si="0">C6+C7+C8</f>
        <v>14158.9</v>
      </c>
      <c r="D9" s="21">
        <f t="shared" si="0"/>
        <v>427701.9</v>
      </c>
      <c r="E9" s="21">
        <f t="shared" si="0"/>
        <v>49353</v>
      </c>
      <c r="F9" s="21">
        <f t="shared" si="0"/>
        <v>53404.2</v>
      </c>
      <c r="G9" s="21">
        <f t="shared" si="0"/>
        <v>102757.2</v>
      </c>
      <c r="H9" s="21">
        <f t="shared" si="0"/>
        <v>11030.77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505.9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731.9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ref="W9" si="1">W6+W7+W8</f>
        <v>1714.7</v>
      </c>
      <c r="X9" s="21">
        <f t="shared" si="0"/>
        <v>0</v>
      </c>
      <c r="Y9" s="21">
        <f t="shared" si="0"/>
        <v>0</v>
      </c>
      <c r="Z9" s="21">
        <f t="shared" si="0"/>
        <v>110.9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14094.17</v>
      </c>
      <c r="AF9" s="21">
        <f t="shared" si="0"/>
        <v>4403.83</v>
      </c>
      <c r="AG9" s="21">
        <f t="shared" si="0"/>
        <v>0</v>
      </c>
      <c r="AH9" s="21">
        <f t="shared" si="0"/>
        <v>0</v>
      </c>
      <c r="AI9" s="21">
        <f t="shared" si="0"/>
        <v>0</v>
      </c>
      <c r="AJ9" s="21">
        <f t="shared" si="0"/>
        <v>0</v>
      </c>
      <c r="AK9" s="21">
        <f t="shared" si="0"/>
        <v>0</v>
      </c>
      <c r="AL9" s="21">
        <f t="shared" ref="AL9:BT9" si="2">AL6+AL7+AL8</f>
        <v>4638.7</v>
      </c>
      <c r="AM9" s="21">
        <f t="shared" si="2"/>
        <v>0</v>
      </c>
      <c r="AN9" s="21">
        <f t="shared" si="2"/>
        <v>0</v>
      </c>
      <c r="AO9" s="21">
        <f t="shared" si="2"/>
        <v>0</v>
      </c>
      <c r="AP9" s="21">
        <f t="shared" si="2"/>
        <v>0</v>
      </c>
      <c r="AQ9" s="21">
        <f t="shared" si="2"/>
        <v>0</v>
      </c>
      <c r="AR9" s="21">
        <f t="shared" si="2"/>
        <v>3340.6</v>
      </c>
      <c r="AS9" s="21">
        <f t="shared" si="2"/>
        <v>0</v>
      </c>
      <c r="AT9" s="21">
        <f t="shared" si="2"/>
        <v>0</v>
      </c>
      <c r="AU9" s="21">
        <f t="shared" ref="AU9" si="3">AU6+AU7+AU8</f>
        <v>1450.9</v>
      </c>
      <c r="AV9" s="21">
        <f t="shared" si="2"/>
        <v>0</v>
      </c>
      <c r="AW9" s="21">
        <f t="shared" si="2"/>
        <v>0</v>
      </c>
      <c r="AX9" s="21">
        <f t="shared" si="2"/>
        <v>0</v>
      </c>
      <c r="AY9" s="21">
        <f t="shared" si="2"/>
        <v>0</v>
      </c>
      <c r="AZ9" s="21">
        <f t="shared" si="2"/>
        <v>0</v>
      </c>
      <c r="BA9" s="21">
        <f t="shared" si="2"/>
        <v>0</v>
      </c>
      <c r="BB9" s="21">
        <f t="shared" si="2"/>
        <v>0</v>
      </c>
      <c r="BC9" s="21">
        <f t="shared" si="2"/>
        <v>13834.03</v>
      </c>
      <c r="BD9" s="21">
        <f t="shared" si="2"/>
        <v>27928.2</v>
      </c>
      <c r="BE9" s="21">
        <f t="shared" si="2"/>
        <v>718</v>
      </c>
      <c r="BF9" s="21">
        <f t="shared" si="2"/>
        <v>1779.7025</v>
      </c>
      <c r="BG9" s="21">
        <f t="shared" si="2"/>
        <v>0</v>
      </c>
      <c r="BH9" s="21">
        <f t="shared" si="2"/>
        <v>0</v>
      </c>
      <c r="BI9" s="21">
        <f t="shared" si="2"/>
        <v>544.6</v>
      </c>
      <c r="BJ9" s="21">
        <f t="shared" si="2"/>
        <v>572.9</v>
      </c>
      <c r="BK9" s="21">
        <f t="shared" si="2"/>
        <v>857.2139</v>
      </c>
      <c r="BL9" s="21">
        <f t="shared" si="2"/>
        <v>0</v>
      </c>
      <c r="BM9" s="21">
        <f t="shared" si="2"/>
        <v>0</v>
      </c>
      <c r="BN9" s="21">
        <f t="shared" si="2"/>
        <v>0</v>
      </c>
      <c r="BO9" s="21">
        <f t="shared" si="2"/>
        <v>39566.9</v>
      </c>
      <c r="BP9" s="21">
        <f t="shared" si="2"/>
        <v>0</v>
      </c>
      <c r="BQ9" s="21">
        <f t="shared" si="2"/>
        <v>19191.7</v>
      </c>
      <c r="BR9" s="21">
        <f t="shared" si="2"/>
        <v>0</v>
      </c>
      <c r="BS9" s="21">
        <f t="shared" si="2"/>
        <v>0</v>
      </c>
      <c r="BT9" s="21">
        <f t="shared" si="2"/>
        <v>42825.8</v>
      </c>
      <c r="BU9" s="21">
        <f t="shared" ref="BU9:CF9" si="4">BU6+BU7+BU8</f>
        <v>0</v>
      </c>
      <c r="BV9" s="21">
        <f t="shared" si="4"/>
        <v>21144.5</v>
      </c>
      <c r="BW9" s="21">
        <f t="shared" si="4"/>
        <v>0</v>
      </c>
      <c r="BX9" s="21">
        <f t="shared" si="4"/>
        <v>0</v>
      </c>
      <c r="BY9" s="21">
        <f t="shared" si="4"/>
        <v>122728.9</v>
      </c>
      <c r="BZ9" s="21">
        <f t="shared" si="4"/>
        <v>0</v>
      </c>
      <c r="CA9" s="21">
        <f t="shared" si="4"/>
        <v>0</v>
      </c>
      <c r="CB9" s="21">
        <f t="shared" si="4"/>
        <v>621.5</v>
      </c>
      <c r="CC9" s="21">
        <f t="shared" si="4"/>
        <v>247</v>
      </c>
      <c r="CD9" s="21">
        <f t="shared" si="4"/>
        <v>868.5</v>
      </c>
      <c r="CE9" s="21">
        <f t="shared" si="4"/>
        <v>4</v>
      </c>
      <c r="CF9" s="21">
        <f t="shared" si="4"/>
        <v>692.8</v>
      </c>
      <c r="CG9" s="91" t="s">
        <v>136</v>
      </c>
    </row>
    <row r="10" s="1" customFormat="1" ht="32.25" customHeight="1" spans="1:85">
      <c r="A10" s="5"/>
      <c r="B10" s="2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4" customFormat="1" ht="25.5" spans="1:85">
      <c r="A11" s="30"/>
      <c r="B11" s="31"/>
      <c r="C11" s="3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42"/>
      <c r="BV11" s="42"/>
      <c r="BW11" s="42"/>
      <c r="BX11" s="42"/>
      <c r="BY11" s="30"/>
      <c r="BZ11" s="42"/>
      <c r="CA11" s="42"/>
      <c r="CB11" s="42"/>
      <c r="CC11" s="42"/>
      <c r="CD11" s="42"/>
      <c r="CE11" s="30"/>
      <c r="CF11" s="30"/>
      <c r="CG11" s="30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9"/>
  <sheetViews>
    <sheetView zoomScale="40" zoomScaleNormal="40" workbookViewId="0">
      <selection activeCell="CX43" sqref="CX43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0.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6" width="22.5" style="9" customWidth="1"/>
    <col min="47" max="47" width="27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9.125" style="6" customWidth="1"/>
    <col min="81" max="81" width="21.625" style="6" customWidth="1"/>
    <col min="82" max="82" width="24.125" style="6" customWidth="1"/>
    <col min="83" max="83" width="14.25" style="6" customWidth="1"/>
    <col min="84" max="84" width="18.75" style="6" customWidth="1"/>
    <col min="85" max="85" width="88.125" style="6" customWidth="1"/>
    <col min="86" max="254" width="12.5" style="6" customWidth="1"/>
    <col min="255" max="255" width="10.25" style="6" customWidth="1"/>
    <col min="256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127</v>
      </c>
      <c r="C6" s="26">
        <v>1560.2822</v>
      </c>
      <c r="D6" s="26">
        <v>72379.9546</v>
      </c>
      <c r="E6" s="26">
        <v>9560.19</v>
      </c>
      <c r="F6" s="26">
        <v>9213.8408</v>
      </c>
      <c r="G6" s="26">
        <f>E6+F6</f>
        <v>18774.0308</v>
      </c>
      <c r="H6" s="26">
        <v>23.72</v>
      </c>
      <c r="I6" s="26"/>
      <c r="J6" s="26"/>
      <c r="K6" s="26"/>
      <c r="L6" s="26"/>
      <c r="M6" s="26"/>
      <c r="N6" s="26">
        <v>35.2899</v>
      </c>
      <c r="O6" s="26"/>
      <c r="P6" s="26"/>
      <c r="Q6" s="26"/>
      <c r="R6" s="26"/>
      <c r="S6" s="26"/>
      <c r="T6" s="26">
        <v>65.7568</v>
      </c>
      <c r="U6" s="26"/>
      <c r="V6" s="26"/>
      <c r="W6" s="26">
        <v>1430.129</v>
      </c>
      <c r="X6" s="26"/>
      <c r="Y6" s="26"/>
      <c r="Z6" s="26"/>
      <c r="AA6" s="26"/>
      <c r="AB6" s="26"/>
      <c r="AC6" s="26"/>
      <c r="AD6" s="26"/>
      <c r="AE6" s="26">
        <f>SUM(H6:AD6)</f>
        <v>1554.8957</v>
      </c>
      <c r="AF6" s="26">
        <v>8.7806</v>
      </c>
      <c r="AG6" s="26"/>
      <c r="AH6" s="26"/>
      <c r="AI6" s="26"/>
      <c r="AJ6" s="26"/>
      <c r="AK6" s="26"/>
      <c r="AL6" s="26">
        <v>67.3</v>
      </c>
      <c r="AM6" s="26"/>
      <c r="AN6" s="26">
        <v>7.885</v>
      </c>
      <c r="AO6" s="26"/>
      <c r="AP6" s="26"/>
      <c r="AQ6" s="26"/>
      <c r="AR6" s="26">
        <v>81.564</v>
      </c>
      <c r="AS6" s="26"/>
      <c r="AT6" s="26"/>
      <c r="AU6" s="26">
        <v>1409.652</v>
      </c>
      <c r="AV6" s="26"/>
      <c r="AW6" s="26"/>
      <c r="AX6" s="26"/>
      <c r="AY6" s="26"/>
      <c r="AZ6" s="26"/>
      <c r="BA6" s="26"/>
      <c r="BB6" s="26"/>
      <c r="BC6" s="26">
        <f>SUM(AF6:BB6)</f>
        <v>1575.1816</v>
      </c>
      <c r="BD6" s="26">
        <f>BC6+AE6</f>
        <v>3130.0773</v>
      </c>
      <c r="BE6" s="26"/>
      <c r="BF6" s="26"/>
      <c r="BG6" s="26">
        <v>27.3575</v>
      </c>
      <c r="BH6" s="26">
        <v>79.73</v>
      </c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>
        <f>BO6+BQ6+BT6+BV6</f>
        <v>0</v>
      </c>
      <c r="BZ6" s="26">
        <f>BP6+BR6+BU6+BW6</f>
        <v>0</v>
      </c>
      <c r="CA6" s="26"/>
      <c r="CB6" s="26">
        <v>3525.3</v>
      </c>
      <c r="CC6" s="26">
        <v>3309.5</v>
      </c>
      <c r="CD6" s="26">
        <f>CB6+CC6</f>
        <v>6834.8</v>
      </c>
      <c r="CE6" s="26"/>
      <c r="CF6" s="26"/>
      <c r="CG6" s="50" t="s">
        <v>112</v>
      </c>
    </row>
    <row r="7" s="3" customFormat="1" ht="71.25" customHeight="1" spans="1:85">
      <c r="A7" s="25">
        <v>2</v>
      </c>
      <c r="B7" s="26" t="s">
        <v>104</v>
      </c>
      <c r="C7" s="26">
        <v>10355.619</v>
      </c>
      <c r="D7" s="26">
        <v>364934.8928</v>
      </c>
      <c r="E7" s="26">
        <v>45501.3219</v>
      </c>
      <c r="F7" s="26">
        <v>60971.8633</v>
      </c>
      <c r="G7" s="26">
        <f>E7+F7</f>
        <v>106473.1852</v>
      </c>
      <c r="H7" s="26">
        <v>55.3879</v>
      </c>
      <c r="I7" s="26"/>
      <c r="J7" s="26"/>
      <c r="K7" s="26"/>
      <c r="L7" s="26"/>
      <c r="M7" s="26"/>
      <c r="N7" s="26">
        <v>644.7071</v>
      </c>
      <c r="O7" s="26"/>
      <c r="P7" s="26">
        <v>44.888</v>
      </c>
      <c r="Q7" s="26"/>
      <c r="R7" s="26"/>
      <c r="S7" s="26"/>
      <c r="T7" s="26"/>
      <c r="U7" s="26">
        <v>370.487</v>
      </c>
      <c r="V7" s="26"/>
      <c r="W7" s="26">
        <v>9067.279</v>
      </c>
      <c r="X7" s="26"/>
      <c r="Y7" s="26"/>
      <c r="Z7" s="26">
        <v>56.41</v>
      </c>
      <c r="AA7" s="26"/>
      <c r="AB7" s="26"/>
      <c r="AC7" s="26"/>
      <c r="AD7" s="26"/>
      <c r="AE7" s="26">
        <f t="shared" ref="AE7:AE9" si="0">SUM(H7:AD7)</f>
        <v>10239.159</v>
      </c>
      <c r="AF7" s="26">
        <v>68.4</v>
      </c>
      <c r="AG7" s="26"/>
      <c r="AH7" s="26"/>
      <c r="AI7" s="26"/>
      <c r="AJ7" s="26"/>
      <c r="AK7" s="26"/>
      <c r="AL7" s="26">
        <v>589.9</v>
      </c>
      <c r="AM7" s="26"/>
      <c r="AN7" s="26">
        <v>87.6</v>
      </c>
      <c r="AO7" s="26"/>
      <c r="AP7" s="26"/>
      <c r="AQ7" s="26"/>
      <c r="AR7" s="26"/>
      <c r="AS7" s="26">
        <v>16.7</v>
      </c>
      <c r="AT7" s="26"/>
      <c r="AU7" s="26">
        <v>9565.8</v>
      </c>
      <c r="AV7" s="26"/>
      <c r="AW7" s="26"/>
      <c r="AX7" s="26"/>
      <c r="AY7" s="26"/>
      <c r="AZ7" s="26"/>
      <c r="BA7" s="26"/>
      <c r="BB7" s="26"/>
      <c r="BC7" s="26">
        <f t="shared" ref="BC7:BC9" si="1">SUM(AF7:BB7)</f>
        <v>10328.4</v>
      </c>
      <c r="BD7" s="26">
        <f>BC7+AE7</f>
        <v>20567.559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>
        <f>BO7+BQ7+BT7+BV7</f>
        <v>0</v>
      </c>
      <c r="BZ7" s="26">
        <f>BP7+BR7+BU7+BW7</f>
        <v>0</v>
      </c>
      <c r="CA7" s="26"/>
      <c r="CB7" s="26">
        <v>3777.3</v>
      </c>
      <c r="CC7" s="26">
        <v>6471.1</v>
      </c>
      <c r="CD7" s="26">
        <f>CB7+CC7</f>
        <v>10248.4</v>
      </c>
      <c r="CE7" s="26"/>
      <c r="CF7" s="26"/>
      <c r="CG7" s="50" t="s">
        <v>112</v>
      </c>
    </row>
    <row r="8" s="3" customFormat="1" ht="71.25" customHeight="1" spans="1:85">
      <c r="A8" s="25">
        <v>3</v>
      </c>
      <c r="B8" s="26" t="s">
        <v>128</v>
      </c>
      <c r="C8" s="26">
        <v>2663.2</v>
      </c>
      <c r="D8" s="26">
        <v>182374.3</v>
      </c>
      <c r="E8" s="82">
        <v>14740.0307</v>
      </c>
      <c r="F8" s="82">
        <v>18650.7</v>
      </c>
      <c r="G8" s="26">
        <f>E8+F8</f>
        <v>33390.7307</v>
      </c>
      <c r="H8" s="26">
        <v>13.9931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>
        <v>2704.695</v>
      </c>
      <c r="X8" s="26"/>
      <c r="Y8" s="26"/>
      <c r="Z8" s="26"/>
      <c r="AA8" s="26"/>
      <c r="AB8" s="26"/>
      <c r="AC8" s="26"/>
      <c r="AD8" s="26"/>
      <c r="AE8" s="26">
        <f t="shared" si="0"/>
        <v>2718.6881</v>
      </c>
      <c r="AF8" s="26">
        <v>29.1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>
        <v>2877.3</v>
      </c>
      <c r="AV8" s="26"/>
      <c r="AW8" s="26"/>
      <c r="AX8" s="26"/>
      <c r="AY8" s="26"/>
      <c r="AZ8" s="26"/>
      <c r="BA8" s="26"/>
      <c r="BB8" s="26"/>
      <c r="BC8" s="26">
        <f t="shared" si="1"/>
        <v>2906.4</v>
      </c>
      <c r="BD8" s="26">
        <f>BC8+AE8</f>
        <v>5625.0881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>
        <f>BO8+BQ8+BT8+BV8</f>
        <v>0</v>
      </c>
      <c r="BZ8" s="26">
        <f>BP8+BR8+BU8+BW8</f>
        <v>0</v>
      </c>
      <c r="CA8" s="26"/>
      <c r="CB8" s="26"/>
      <c r="CC8" s="26"/>
      <c r="CD8" s="26">
        <f>CB8+CC8</f>
        <v>0</v>
      </c>
      <c r="CE8" s="26">
        <v>2</v>
      </c>
      <c r="CF8" s="26">
        <v>953.2</v>
      </c>
      <c r="CG8" s="50" t="s">
        <v>114</v>
      </c>
    </row>
    <row r="9" s="3" customFormat="1" ht="71.25" customHeight="1" spans="1:85">
      <c r="A9" s="25">
        <v>4</v>
      </c>
      <c r="B9" s="83" t="s">
        <v>129</v>
      </c>
      <c r="C9" s="26">
        <v>1815.4</v>
      </c>
      <c r="D9" s="26">
        <v>146518.7</v>
      </c>
      <c r="E9" s="26">
        <v>10930.8</v>
      </c>
      <c r="F9" s="26">
        <v>10835.3</v>
      </c>
      <c r="G9" s="26">
        <f>E9+F9</f>
        <v>21766.1</v>
      </c>
      <c r="H9" s="26">
        <v>1817.6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>
        <f t="shared" si="0"/>
        <v>1817.6</v>
      </c>
      <c r="AF9" s="26">
        <v>1796.7</v>
      </c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>
        <f t="shared" si="1"/>
        <v>1796.7</v>
      </c>
      <c r="BD9" s="26">
        <f>BC9+AE9</f>
        <v>3614.3</v>
      </c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>
        <f>BO9+BQ9+BT9+BV9</f>
        <v>0</v>
      </c>
      <c r="BZ9" s="26">
        <f>BP9+BR9+BU9+BW9</f>
        <v>0</v>
      </c>
      <c r="CA9" s="26"/>
      <c r="CB9" s="26"/>
      <c r="CC9" s="26"/>
      <c r="CD9" s="26">
        <f>CB9+CC9</f>
        <v>0</v>
      </c>
      <c r="CE9" s="26"/>
      <c r="CF9" s="26"/>
      <c r="CG9" s="50" t="s">
        <v>114</v>
      </c>
    </row>
    <row r="10" s="2" customFormat="1" ht="71.25" customHeight="1" spans="1:85">
      <c r="A10" s="27" t="s">
        <v>16</v>
      </c>
      <c r="B10" s="28" t="s">
        <v>137</v>
      </c>
      <c r="C10" s="21">
        <f t="shared" ref="C10:AK10" si="2">C6+C7+C8+C9</f>
        <v>16394.5012</v>
      </c>
      <c r="D10" s="21">
        <f t="shared" si="2"/>
        <v>766207.8474</v>
      </c>
      <c r="E10" s="21">
        <f t="shared" si="2"/>
        <v>80732.3426</v>
      </c>
      <c r="F10" s="21">
        <f t="shared" si="2"/>
        <v>99671.7041</v>
      </c>
      <c r="G10" s="21">
        <f t="shared" si="2"/>
        <v>180404.0467</v>
      </c>
      <c r="H10" s="21">
        <f t="shared" si="2"/>
        <v>1910.701</v>
      </c>
      <c r="I10" s="21">
        <f t="shared" si="2"/>
        <v>0</v>
      </c>
      <c r="J10" s="21">
        <f t="shared" si="2"/>
        <v>0</v>
      </c>
      <c r="K10" s="21">
        <f t="shared" si="2"/>
        <v>0</v>
      </c>
      <c r="L10" s="21">
        <f t="shared" si="2"/>
        <v>0</v>
      </c>
      <c r="M10" s="21">
        <f t="shared" si="2"/>
        <v>0</v>
      </c>
      <c r="N10" s="21">
        <f t="shared" si="2"/>
        <v>679.997</v>
      </c>
      <c r="O10" s="21">
        <f t="shared" si="2"/>
        <v>0</v>
      </c>
      <c r="P10" s="21">
        <f t="shared" si="2"/>
        <v>44.888</v>
      </c>
      <c r="Q10" s="21">
        <f t="shared" si="2"/>
        <v>0</v>
      </c>
      <c r="R10" s="21">
        <f t="shared" si="2"/>
        <v>0</v>
      </c>
      <c r="S10" s="21">
        <f t="shared" si="2"/>
        <v>0</v>
      </c>
      <c r="T10" s="21">
        <f t="shared" si="2"/>
        <v>65.7568</v>
      </c>
      <c r="U10" s="21">
        <f t="shared" si="2"/>
        <v>370.487</v>
      </c>
      <c r="V10" s="21">
        <f t="shared" si="2"/>
        <v>0</v>
      </c>
      <c r="W10" s="21">
        <f t="shared" ref="W10" si="3">W6+W7+W8+W9</f>
        <v>13202.103</v>
      </c>
      <c r="X10" s="21">
        <f t="shared" si="2"/>
        <v>0</v>
      </c>
      <c r="Y10" s="21">
        <f t="shared" si="2"/>
        <v>0</v>
      </c>
      <c r="Z10" s="21">
        <f t="shared" si="2"/>
        <v>56.41</v>
      </c>
      <c r="AA10" s="21">
        <f t="shared" si="2"/>
        <v>0</v>
      </c>
      <c r="AB10" s="21">
        <f t="shared" si="2"/>
        <v>0</v>
      </c>
      <c r="AC10" s="21">
        <f t="shared" si="2"/>
        <v>0</v>
      </c>
      <c r="AD10" s="21">
        <f t="shared" si="2"/>
        <v>0</v>
      </c>
      <c r="AE10" s="21">
        <f t="shared" si="2"/>
        <v>16330.3428</v>
      </c>
      <c r="AF10" s="21">
        <f t="shared" si="2"/>
        <v>1902.9806</v>
      </c>
      <c r="AG10" s="21">
        <f t="shared" si="2"/>
        <v>0</v>
      </c>
      <c r="AH10" s="21">
        <f t="shared" si="2"/>
        <v>0</v>
      </c>
      <c r="AI10" s="21">
        <f t="shared" si="2"/>
        <v>0</v>
      </c>
      <c r="AJ10" s="21">
        <f t="shared" si="2"/>
        <v>0</v>
      </c>
      <c r="AK10" s="21">
        <f t="shared" si="2"/>
        <v>0</v>
      </c>
      <c r="AL10" s="21">
        <f t="shared" ref="AL10:BT10" si="4">AL6+AL7+AL8+AL9</f>
        <v>657.2</v>
      </c>
      <c r="AM10" s="21">
        <f t="shared" si="4"/>
        <v>0</v>
      </c>
      <c r="AN10" s="21">
        <f t="shared" si="4"/>
        <v>95.485</v>
      </c>
      <c r="AO10" s="21">
        <f t="shared" si="4"/>
        <v>0</v>
      </c>
      <c r="AP10" s="21">
        <f t="shared" si="4"/>
        <v>0</v>
      </c>
      <c r="AQ10" s="21">
        <f t="shared" si="4"/>
        <v>0</v>
      </c>
      <c r="AR10" s="21">
        <f t="shared" si="4"/>
        <v>81.564</v>
      </c>
      <c r="AS10" s="21">
        <f t="shared" si="4"/>
        <v>16.7</v>
      </c>
      <c r="AT10" s="21">
        <f t="shared" si="4"/>
        <v>0</v>
      </c>
      <c r="AU10" s="21">
        <f t="shared" ref="AU10" si="5">AU6+AU7+AU8+AU9</f>
        <v>13852.752</v>
      </c>
      <c r="AV10" s="21">
        <f t="shared" si="4"/>
        <v>0</v>
      </c>
      <c r="AW10" s="21">
        <f t="shared" si="4"/>
        <v>0</v>
      </c>
      <c r="AX10" s="21">
        <f t="shared" si="4"/>
        <v>0</v>
      </c>
      <c r="AY10" s="21">
        <f t="shared" si="4"/>
        <v>0</v>
      </c>
      <c r="AZ10" s="21">
        <f t="shared" si="4"/>
        <v>0</v>
      </c>
      <c r="BA10" s="21">
        <f t="shared" si="4"/>
        <v>0</v>
      </c>
      <c r="BB10" s="21">
        <f t="shared" si="4"/>
        <v>0</v>
      </c>
      <c r="BC10" s="21">
        <f t="shared" si="4"/>
        <v>16606.6816</v>
      </c>
      <c r="BD10" s="21">
        <f t="shared" si="4"/>
        <v>32937.0244</v>
      </c>
      <c r="BE10" s="21">
        <f t="shared" si="4"/>
        <v>0</v>
      </c>
      <c r="BF10" s="21">
        <f t="shared" si="4"/>
        <v>0</v>
      </c>
      <c r="BG10" s="21">
        <f t="shared" si="4"/>
        <v>27.3575</v>
      </c>
      <c r="BH10" s="21">
        <f t="shared" si="4"/>
        <v>79.73</v>
      </c>
      <c r="BI10" s="21">
        <f t="shared" si="4"/>
        <v>0</v>
      </c>
      <c r="BJ10" s="21">
        <f t="shared" si="4"/>
        <v>0</v>
      </c>
      <c r="BK10" s="21">
        <f t="shared" si="4"/>
        <v>0</v>
      </c>
      <c r="BL10" s="21">
        <f t="shared" si="4"/>
        <v>0</v>
      </c>
      <c r="BM10" s="21">
        <f t="shared" si="4"/>
        <v>0</v>
      </c>
      <c r="BN10" s="21">
        <f t="shared" si="4"/>
        <v>0</v>
      </c>
      <c r="BO10" s="21">
        <f t="shared" si="4"/>
        <v>0</v>
      </c>
      <c r="BP10" s="21">
        <f t="shared" si="4"/>
        <v>0</v>
      </c>
      <c r="BQ10" s="21">
        <f t="shared" si="4"/>
        <v>0</v>
      </c>
      <c r="BR10" s="21">
        <f t="shared" si="4"/>
        <v>0</v>
      </c>
      <c r="BS10" s="21">
        <f t="shared" si="4"/>
        <v>0</v>
      </c>
      <c r="BT10" s="21">
        <f t="shared" si="4"/>
        <v>0</v>
      </c>
      <c r="BU10" s="21">
        <f t="shared" ref="BU10:CF10" si="6">BU6+BU7+BU8+BU9</f>
        <v>0</v>
      </c>
      <c r="BV10" s="21">
        <f t="shared" si="6"/>
        <v>0</v>
      </c>
      <c r="BW10" s="21">
        <f t="shared" si="6"/>
        <v>0</v>
      </c>
      <c r="BX10" s="21">
        <f t="shared" si="6"/>
        <v>0</v>
      </c>
      <c r="BY10" s="21">
        <f t="shared" si="6"/>
        <v>0</v>
      </c>
      <c r="BZ10" s="21">
        <f t="shared" si="6"/>
        <v>0</v>
      </c>
      <c r="CA10" s="21">
        <f t="shared" si="6"/>
        <v>0</v>
      </c>
      <c r="CB10" s="21">
        <f t="shared" si="6"/>
        <v>7302.6</v>
      </c>
      <c r="CC10" s="21">
        <f t="shared" si="6"/>
        <v>9780.6</v>
      </c>
      <c r="CD10" s="21">
        <f t="shared" si="6"/>
        <v>17083.2</v>
      </c>
      <c r="CE10" s="21">
        <f t="shared" si="6"/>
        <v>2</v>
      </c>
      <c r="CF10" s="21">
        <f t="shared" si="6"/>
        <v>953.2</v>
      </c>
      <c r="CG10" s="50" t="s">
        <v>138</v>
      </c>
    </row>
    <row r="11" s="1" customFormat="1" ht="32.25" customHeight="1" spans="1:85">
      <c r="A11" s="5"/>
      <c r="B11" s="2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4" customFormat="1" ht="25.5" spans="1:85">
      <c r="A12" s="30"/>
      <c r="B12" s="31"/>
      <c r="C12" s="3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42"/>
      <c r="BV12" s="42"/>
      <c r="BW12" s="42"/>
      <c r="BX12" s="42"/>
      <c r="BY12" s="30"/>
      <c r="BZ12" s="42"/>
      <c r="CA12" s="42"/>
      <c r="CB12" s="42"/>
      <c r="CC12" s="42"/>
      <c r="CD12" s="42"/>
      <c r="CE12" s="30"/>
      <c r="CF12" s="30"/>
      <c r="CG12" s="30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  <row r="39" s="5" customFormat="1" spans="2:2">
      <c r="B39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8"/>
  <sheetViews>
    <sheetView zoomScale="40" zoomScaleNormal="40" workbookViewId="0">
      <pane xSplit="3" ySplit="5" topLeftCell="D6" activePane="bottomRight" state="frozen"/>
      <selection/>
      <selection pane="topRight"/>
      <selection pane="bottomLeft"/>
      <selection pane="bottomRight" activeCell="CS20" sqref="CS20"/>
    </sheetView>
  </sheetViews>
  <sheetFormatPr defaultColWidth="10.25" defaultRowHeight="20.25"/>
  <cols>
    <col min="1" max="1" width="12.5" style="6" customWidth="1"/>
    <col min="2" max="2" width="51.375" style="7" customWidth="1"/>
    <col min="3" max="3" width="24.625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7" width="22.5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4.75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3.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21.125" style="6" customWidth="1"/>
    <col min="81" max="81" width="21" style="6" customWidth="1"/>
    <col min="82" max="82" width="25" style="6" customWidth="1"/>
    <col min="83" max="83" width="14.25" style="6" customWidth="1"/>
    <col min="84" max="84" width="18.75" style="6" customWidth="1"/>
    <col min="85" max="85" width="88.125" style="6" customWidth="1"/>
    <col min="86" max="253" width="12.5" style="6" customWidth="1"/>
    <col min="254" max="254" width="10.25" style="6" customWidth="1"/>
    <col min="255" max="16384" width="10.25" style="6"/>
  </cols>
  <sheetData>
    <row r="1" s="1" customFormat="1" ht="77.25" customHeight="1" spans="1:85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77" t="s">
        <v>139</v>
      </c>
      <c r="C6" s="77">
        <v>778.1</v>
      </c>
      <c r="D6" s="77">
        <v>30014.7</v>
      </c>
      <c r="E6" s="26">
        <v>4271.99</v>
      </c>
      <c r="F6" s="77">
        <v>4642.47</v>
      </c>
      <c r="G6" s="26">
        <f>E6+F6</f>
        <v>8914.46</v>
      </c>
      <c r="H6" s="77">
        <v>90.29</v>
      </c>
      <c r="I6" s="26"/>
      <c r="J6" s="26"/>
      <c r="K6" s="26"/>
      <c r="L6" s="26"/>
      <c r="M6" s="26"/>
      <c r="N6" s="77">
        <v>754.93</v>
      </c>
      <c r="O6" s="26"/>
      <c r="P6" s="26"/>
      <c r="Q6" s="26"/>
      <c r="R6" s="26"/>
      <c r="S6" s="26"/>
      <c r="T6" s="26"/>
      <c r="U6" s="26"/>
      <c r="V6" s="26"/>
      <c r="W6" s="77"/>
      <c r="X6" s="26"/>
      <c r="Y6" s="26"/>
      <c r="Z6" s="26"/>
      <c r="AA6" s="26"/>
      <c r="AB6" s="26"/>
      <c r="AC6" s="26"/>
      <c r="AD6" s="26"/>
      <c r="AE6" s="26">
        <f>SUM(H6:AD6)</f>
        <v>845.22</v>
      </c>
      <c r="AF6" s="79">
        <v>141.39</v>
      </c>
      <c r="AG6" s="26"/>
      <c r="AH6" s="26"/>
      <c r="AI6" s="26"/>
      <c r="AJ6" s="26"/>
      <c r="AK6" s="26"/>
      <c r="AL6" s="26">
        <v>817.58</v>
      </c>
      <c r="AM6" s="26"/>
      <c r="AN6" s="26"/>
      <c r="AO6" s="26"/>
      <c r="AP6" s="26"/>
      <c r="AQ6" s="26"/>
      <c r="AR6" s="26"/>
      <c r="AS6" s="26"/>
      <c r="AT6" s="26"/>
      <c r="AU6" s="79"/>
      <c r="AV6" s="26"/>
      <c r="AW6" s="26"/>
      <c r="AX6" s="79"/>
      <c r="AY6" s="26"/>
      <c r="AZ6" s="26"/>
      <c r="BA6" s="26"/>
      <c r="BB6" s="26"/>
      <c r="BC6" s="26">
        <f>SUM(AF6:BB6)</f>
        <v>958.97</v>
      </c>
      <c r="BD6" s="26">
        <f>BC6+AE6</f>
        <v>1804.19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>
        <v>2907.18</v>
      </c>
      <c r="BR6" s="26"/>
      <c r="BS6" s="26"/>
      <c r="BT6" s="26"/>
      <c r="BU6" s="26"/>
      <c r="BV6" s="26">
        <v>3163.9</v>
      </c>
      <c r="BW6" s="26"/>
      <c r="BX6" s="26"/>
      <c r="BY6" s="26">
        <f>BO6+BQ6+BT6+BV6</f>
        <v>6071.08</v>
      </c>
      <c r="BZ6" s="26">
        <f>BP6+BR6+BU6+BW6</f>
        <v>0</v>
      </c>
      <c r="CA6" s="26"/>
      <c r="CB6" s="26"/>
      <c r="CC6" s="26"/>
      <c r="CD6" s="26"/>
      <c r="CE6" s="77">
        <v>2</v>
      </c>
      <c r="CF6" s="80">
        <v>440.8</v>
      </c>
      <c r="CG6" s="50" t="s">
        <v>114</v>
      </c>
    </row>
    <row r="7" s="3" customFormat="1" ht="71.25" customHeight="1" spans="1:85">
      <c r="A7" s="25">
        <v>2</v>
      </c>
      <c r="B7" s="77" t="s">
        <v>140</v>
      </c>
      <c r="C7" s="77">
        <v>9013.97</v>
      </c>
      <c r="D7" s="77">
        <v>308585.7</v>
      </c>
      <c r="E7" s="26">
        <v>44759.9</v>
      </c>
      <c r="F7" s="77">
        <v>44993.3</v>
      </c>
      <c r="G7" s="26">
        <f>E7+F7</f>
        <v>89753.2</v>
      </c>
      <c r="H7" s="77">
        <v>931.54</v>
      </c>
      <c r="I7" s="26"/>
      <c r="J7" s="26"/>
      <c r="K7" s="26"/>
      <c r="L7" s="26"/>
      <c r="M7" s="26"/>
      <c r="N7" s="77">
        <v>26.6</v>
      </c>
      <c r="O7" s="26"/>
      <c r="P7" s="26"/>
      <c r="Q7" s="26"/>
      <c r="R7" s="26"/>
      <c r="S7" s="26"/>
      <c r="T7" s="26"/>
      <c r="U7" s="26"/>
      <c r="V7" s="26"/>
      <c r="W7" s="77">
        <v>8238.5</v>
      </c>
      <c r="X7" s="26"/>
      <c r="Y7" s="26"/>
      <c r="Z7" s="26"/>
      <c r="AA7" s="26"/>
      <c r="AB7" s="26"/>
      <c r="AC7" s="26"/>
      <c r="AD7" s="26"/>
      <c r="AE7" s="26">
        <f>SUM(H7:AD7)</f>
        <v>9196.64</v>
      </c>
      <c r="AF7" s="79">
        <v>1537.6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79">
        <v>6954.8</v>
      </c>
      <c r="AV7" s="26"/>
      <c r="AW7" s="26"/>
      <c r="AX7" s="79">
        <v>205.9</v>
      </c>
      <c r="AY7" s="26"/>
      <c r="AZ7" s="26"/>
      <c r="BA7" s="26"/>
      <c r="BB7" s="26"/>
      <c r="BC7" s="26">
        <f>SUM(AF7:BB7)</f>
        <v>8698.3</v>
      </c>
      <c r="BD7" s="26">
        <f>BC7+AE7</f>
        <v>17894.94</v>
      </c>
      <c r="BE7" s="26"/>
      <c r="BF7" s="26"/>
      <c r="BG7" s="26"/>
      <c r="BH7" s="26"/>
      <c r="BI7" s="26">
        <v>39.3</v>
      </c>
      <c r="BJ7" s="26"/>
      <c r="BK7" s="26"/>
      <c r="BL7" s="26"/>
      <c r="BM7" s="26"/>
      <c r="BN7" s="26"/>
      <c r="BO7" s="26"/>
      <c r="BP7" s="26"/>
      <c r="BQ7" s="26">
        <v>10188.1</v>
      </c>
      <c r="BR7" s="26"/>
      <c r="BS7" s="26"/>
      <c r="BT7" s="26"/>
      <c r="BU7" s="26"/>
      <c r="BV7" s="26">
        <v>15475.4</v>
      </c>
      <c r="BW7" s="26"/>
      <c r="BX7" s="26"/>
      <c r="BY7" s="26">
        <f>BO7+BQ7+BT7+BV7</f>
        <v>25663.5</v>
      </c>
      <c r="BZ7" s="26">
        <f>BP7+BR7+BU7+BW7</f>
        <v>0</v>
      </c>
      <c r="CA7" s="26"/>
      <c r="CB7" s="26">
        <v>1081</v>
      </c>
      <c r="CC7" s="26">
        <v>603</v>
      </c>
      <c r="CD7" s="26">
        <f>CB7+CC7</f>
        <v>1684</v>
      </c>
      <c r="CE7" s="77">
        <v>1</v>
      </c>
      <c r="CF7" s="80">
        <v>137.2</v>
      </c>
      <c r="CG7" s="50" t="s">
        <v>141</v>
      </c>
    </row>
    <row r="8" s="3" customFormat="1" ht="71.25" customHeight="1" spans="1:85">
      <c r="A8" s="25">
        <v>3</v>
      </c>
      <c r="B8" s="77" t="s">
        <v>142</v>
      </c>
      <c r="C8" s="77">
        <v>966.58</v>
      </c>
      <c r="D8" s="77">
        <v>54430.9</v>
      </c>
      <c r="E8" s="77">
        <v>5643.2</v>
      </c>
      <c r="F8" s="77">
        <v>5554.6</v>
      </c>
      <c r="G8" s="26">
        <f>E8+F8</f>
        <v>11197.8</v>
      </c>
      <c r="H8" s="26"/>
      <c r="I8" s="26"/>
      <c r="J8" s="26"/>
      <c r="K8" s="26"/>
      <c r="L8" s="26"/>
      <c r="M8" s="26">
        <v>163.2</v>
      </c>
      <c r="N8" s="77">
        <v>79.5</v>
      </c>
      <c r="O8" s="26"/>
      <c r="P8" s="77">
        <v>37.9</v>
      </c>
      <c r="Q8" s="26"/>
      <c r="R8" s="26"/>
      <c r="S8" s="26"/>
      <c r="T8" s="26"/>
      <c r="U8" s="26"/>
      <c r="V8" s="26"/>
      <c r="W8" s="77">
        <v>718.9</v>
      </c>
      <c r="X8" s="26"/>
      <c r="Y8" s="26"/>
      <c r="Z8" s="26"/>
      <c r="AA8" s="26"/>
      <c r="AB8" s="26"/>
      <c r="AC8" s="26"/>
      <c r="AD8" s="26"/>
      <c r="AE8" s="26">
        <f>SUM(H8:AD8)</f>
        <v>999.5</v>
      </c>
      <c r="AF8" s="26"/>
      <c r="AG8" s="26"/>
      <c r="AH8" s="26"/>
      <c r="AI8" s="26"/>
      <c r="AJ8" s="26"/>
      <c r="AK8" s="79">
        <v>132.6</v>
      </c>
      <c r="AL8" s="79">
        <v>92.5</v>
      </c>
      <c r="AM8" s="26"/>
      <c r="AN8" s="26">
        <v>40.4</v>
      </c>
      <c r="AO8" s="26"/>
      <c r="AP8" s="26"/>
      <c r="AQ8" s="26"/>
      <c r="AR8" s="26"/>
      <c r="AS8" s="26"/>
      <c r="AT8" s="26"/>
      <c r="AU8" s="79">
        <v>735.9</v>
      </c>
      <c r="AV8" s="26"/>
      <c r="AW8" s="26"/>
      <c r="AX8" s="26"/>
      <c r="AY8" s="26"/>
      <c r="AZ8" s="26"/>
      <c r="BA8" s="26"/>
      <c r="BB8" s="26"/>
      <c r="BC8" s="26">
        <f>SUM(AF8:BB8)</f>
        <v>1001.4</v>
      </c>
      <c r="BD8" s="26">
        <f>BC8+AE8</f>
        <v>2000.9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>
        <v>142.6</v>
      </c>
      <c r="BR8" s="26"/>
      <c r="BS8" s="26"/>
      <c r="BT8" s="26"/>
      <c r="BU8" s="26"/>
      <c r="BV8" s="26">
        <v>374.2</v>
      </c>
      <c r="BW8" s="26"/>
      <c r="BX8" s="26"/>
      <c r="BY8" s="26">
        <f>BO8+BQ8+BT8+BV8</f>
        <v>516.8</v>
      </c>
      <c r="BZ8" s="26">
        <f>BP8+BR8+BU8+BW8</f>
        <v>0</v>
      </c>
      <c r="CA8" s="26"/>
      <c r="CB8" s="26">
        <v>291</v>
      </c>
      <c r="CC8" s="26">
        <v>387</v>
      </c>
      <c r="CD8" s="26">
        <f>CB8+CC8</f>
        <v>678</v>
      </c>
      <c r="CE8" s="26"/>
      <c r="CF8" s="26"/>
      <c r="CG8" s="50" t="s">
        <v>112</v>
      </c>
    </row>
    <row r="9" s="2" customFormat="1" ht="71.25" customHeight="1" spans="1:85">
      <c r="A9" s="27" t="s">
        <v>16</v>
      </c>
      <c r="B9" s="78" t="s">
        <v>143</v>
      </c>
      <c r="C9" s="21">
        <f t="shared" ref="C9:AH9" si="0">SUM(C6:C8)</f>
        <v>10758.65</v>
      </c>
      <c r="D9" s="21">
        <f t="shared" si="0"/>
        <v>393031.3</v>
      </c>
      <c r="E9" s="21">
        <f t="shared" si="0"/>
        <v>54675.09</v>
      </c>
      <c r="F9" s="21">
        <f t="shared" si="0"/>
        <v>55190.37</v>
      </c>
      <c r="G9" s="21">
        <f t="shared" si="0"/>
        <v>109865.46</v>
      </c>
      <c r="H9" s="21">
        <f t="shared" si="0"/>
        <v>1021.83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163.2</v>
      </c>
      <c r="N9" s="21">
        <f t="shared" si="0"/>
        <v>861.03</v>
      </c>
      <c r="O9" s="21">
        <f t="shared" si="0"/>
        <v>0</v>
      </c>
      <c r="P9" s="21">
        <f t="shared" si="0"/>
        <v>37.9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8957.4</v>
      </c>
      <c r="X9" s="21">
        <f t="shared" si="0"/>
        <v>0</v>
      </c>
      <c r="Y9" s="21">
        <f t="shared" si="0"/>
        <v>0</v>
      </c>
      <c r="Z9" s="21">
        <f t="shared" si="0"/>
        <v>0</v>
      </c>
      <c r="AA9" s="21">
        <f t="shared" si="0"/>
        <v>0</v>
      </c>
      <c r="AB9" s="21">
        <f t="shared" si="0"/>
        <v>0</v>
      </c>
      <c r="AC9" s="21">
        <f t="shared" si="0"/>
        <v>0</v>
      </c>
      <c r="AD9" s="21">
        <f t="shared" si="0"/>
        <v>0</v>
      </c>
      <c r="AE9" s="21">
        <f t="shared" si="0"/>
        <v>11041.36</v>
      </c>
      <c r="AF9" s="21">
        <f t="shared" si="0"/>
        <v>1678.99</v>
      </c>
      <c r="AG9" s="21">
        <f t="shared" si="0"/>
        <v>0</v>
      </c>
      <c r="AH9" s="21">
        <f t="shared" si="0"/>
        <v>0</v>
      </c>
      <c r="AI9" s="21">
        <f t="shared" ref="AI9:BN9" si="1">SUM(AI6:AI8)</f>
        <v>0</v>
      </c>
      <c r="AJ9" s="21">
        <f t="shared" si="1"/>
        <v>0</v>
      </c>
      <c r="AK9" s="21">
        <f t="shared" si="1"/>
        <v>132.6</v>
      </c>
      <c r="AL9" s="21">
        <f t="shared" si="1"/>
        <v>910.08</v>
      </c>
      <c r="AM9" s="21">
        <f t="shared" si="1"/>
        <v>0</v>
      </c>
      <c r="AN9" s="21">
        <f t="shared" si="1"/>
        <v>40.4</v>
      </c>
      <c r="AO9" s="21">
        <f t="shared" si="1"/>
        <v>0</v>
      </c>
      <c r="AP9" s="21">
        <f t="shared" si="1"/>
        <v>0</v>
      </c>
      <c r="AQ9" s="21">
        <f t="shared" si="1"/>
        <v>0</v>
      </c>
      <c r="AR9" s="21">
        <f t="shared" si="1"/>
        <v>0</v>
      </c>
      <c r="AS9" s="21">
        <f t="shared" si="1"/>
        <v>0</v>
      </c>
      <c r="AT9" s="21">
        <f t="shared" si="1"/>
        <v>0</v>
      </c>
      <c r="AU9" s="21">
        <f t="shared" si="1"/>
        <v>7690.7</v>
      </c>
      <c r="AV9" s="21">
        <f t="shared" si="1"/>
        <v>0</v>
      </c>
      <c r="AW9" s="21">
        <f t="shared" si="1"/>
        <v>0</v>
      </c>
      <c r="AX9" s="21">
        <f t="shared" si="1"/>
        <v>205.9</v>
      </c>
      <c r="AY9" s="21">
        <f t="shared" si="1"/>
        <v>0</v>
      </c>
      <c r="AZ9" s="21">
        <f t="shared" si="1"/>
        <v>0</v>
      </c>
      <c r="BA9" s="21">
        <f t="shared" si="1"/>
        <v>0</v>
      </c>
      <c r="BB9" s="21">
        <f t="shared" si="1"/>
        <v>0</v>
      </c>
      <c r="BC9" s="21">
        <f t="shared" si="1"/>
        <v>10658.67</v>
      </c>
      <c r="BD9" s="21">
        <f t="shared" si="1"/>
        <v>21700.03</v>
      </c>
      <c r="BE9" s="21">
        <f t="shared" si="1"/>
        <v>0</v>
      </c>
      <c r="BF9" s="21">
        <f t="shared" si="1"/>
        <v>0</v>
      </c>
      <c r="BG9" s="21">
        <f t="shared" si="1"/>
        <v>0</v>
      </c>
      <c r="BH9" s="21">
        <f t="shared" si="1"/>
        <v>0</v>
      </c>
      <c r="BI9" s="21">
        <f t="shared" si="1"/>
        <v>39.3</v>
      </c>
      <c r="BJ9" s="21">
        <f t="shared" si="1"/>
        <v>0</v>
      </c>
      <c r="BK9" s="21">
        <f t="shared" si="1"/>
        <v>0</v>
      </c>
      <c r="BL9" s="21">
        <f t="shared" si="1"/>
        <v>0</v>
      </c>
      <c r="BM9" s="21">
        <f t="shared" si="1"/>
        <v>0</v>
      </c>
      <c r="BN9" s="21">
        <f t="shared" si="1"/>
        <v>0</v>
      </c>
      <c r="BO9" s="21">
        <f t="shared" ref="BO9:CF9" si="2">SUM(BO6:BO8)</f>
        <v>0</v>
      </c>
      <c r="BP9" s="21">
        <f t="shared" si="2"/>
        <v>0</v>
      </c>
      <c r="BQ9" s="21">
        <f t="shared" si="2"/>
        <v>13237.88</v>
      </c>
      <c r="BR9" s="21">
        <f t="shared" si="2"/>
        <v>0</v>
      </c>
      <c r="BS9" s="21">
        <f t="shared" si="2"/>
        <v>0</v>
      </c>
      <c r="BT9" s="21">
        <f t="shared" si="2"/>
        <v>0</v>
      </c>
      <c r="BU9" s="21">
        <f t="shared" si="2"/>
        <v>0</v>
      </c>
      <c r="BV9" s="21">
        <f t="shared" si="2"/>
        <v>19013.5</v>
      </c>
      <c r="BW9" s="21">
        <f t="shared" si="2"/>
        <v>0</v>
      </c>
      <c r="BX9" s="21">
        <f t="shared" si="2"/>
        <v>0</v>
      </c>
      <c r="BY9" s="21">
        <f t="shared" si="2"/>
        <v>32251.38</v>
      </c>
      <c r="BZ9" s="21">
        <f t="shared" si="2"/>
        <v>0</v>
      </c>
      <c r="CA9" s="21">
        <f t="shared" si="2"/>
        <v>0</v>
      </c>
      <c r="CB9" s="21">
        <f t="shared" si="2"/>
        <v>1372</v>
      </c>
      <c r="CC9" s="21">
        <f t="shared" si="2"/>
        <v>990</v>
      </c>
      <c r="CD9" s="21">
        <f t="shared" si="2"/>
        <v>2362</v>
      </c>
      <c r="CE9" s="21">
        <f t="shared" si="2"/>
        <v>3</v>
      </c>
      <c r="CF9" s="21">
        <f t="shared" si="2"/>
        <v>578</v>
      </c>
      <c r="CG9" s="81" t="s">
        <v>144</v>
      </c>
    </row>
    <row r="10" s="1" customFormat="1" ht="32.25" customHeight="1" spans="1:85">
      <c r="A10" s="5"/>
      <c r="B10" s="2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4" customFormat="1" ht="25.5" spans="1:85">
      <c r="A11" s="30"/>
      <c r="B11" s="31"/>
      <c r="C11" s="3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42"/>
      <c r="BV11" s="42"/>
      <c r="BW11" s="42"/>
      <c r="BX11" s="42"/>
      <c r="BY11" s="30"/>
      <c r="BZ11" s="42"/>
      <c r="CA11" s="42"/>
      <c r="CB11" s="42"/>
      <c r="CC11" s="42"/>
      <c r="CD11" s="42"/>
      <c r="CE11" s="30"/>
      <c r="CF11" s="30"/>
      <c r="CG11" s="30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1" customFormat="1" spans="1:85">
      <c r="A17" s="5"/>
      <c r="B17" s="3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  <row r="37" s="5" customFormat="1" spans="2:2">
      <c r="B37" s="33"/>
    </row>
    <row r="38" s="5" customFormat="1" spans="2:2">
      <c r="B38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  <ignoredErrors>
    <ignoredError sqref="BC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6"/>
  <sheetViews>
    <sheetView zoomScale="40" zoomScaleNormal="40" topLeftCell="BU1" workbookViewId="0">
      <selection activeCell="BZ13" sqref="BZ12:BZ13"/>
    </sheetView>
  </sheetViews>
  <sheetFormatPr defaultColWidth="10.25" defaultRowHeight="20.25"/>
  <cols>
    <col min="1" max="1" width="12.5" style="8" customWidth="1"/>
    <col min="2" max="2" width="43.125" style="56" customWidth="1"/>
    <col min="3" max="3" width="20.25" style="8" customWidth="1"/>
    <col min="4" max="4" width="25.625" style="8" customWidth="1"/>
    <col min="5" max="5" width="23.875" style="8" customWidth="1"/>
    <col min="6" max="6" width="25" style="8" customWidth="1"/>
    <col min="7" max="7" width="25.125" style="8" customWidth="1"/>
    <col min="8" max="8" width="32.75" style="8" customWidth="1"/>
    <col min="9" max="9" width="42.125" style="8" customWidth="1"/>
    <col min="10" max="10" width="30.5" style="8" customWidth="1"/>
    <col min="11" max="11" width="29.125" style="8" customWidth="1"/>
    <col min="12" max="12" width="37.125" style="8" customWidth="1"/>
    <col min="13" max="13" width="30" style="8" customWidth="1"/>
    <col min="14" max="14" width="29" style="8" customWidth="1"/>
    <col min="15" max="15" width="35.5" style="8" customWidth="1"/>
    <col min="16" max="16" width="28.75" style="8" customWidth="1"/>
    <col min="17" max="17" width="28.375" style="8" customWidth="1"/>
    <col min="18" max="18" width="36.875" style="8" customWidth="1"/>
    <col min="19" max="19" width="27.75" style="8" customWidth="1"/>
    <col min="20" max="20" width="24" style="8" customWidth="1"/>
    <col min="21" max="23" width="24.625" style="8" customWidth="1"/>
    <col min="24" max="24" width="23.875" style="8" customWidth="1"/>
    <col min="25" max="25" width="23.5" style="8" customWidth="1"/>
    <col min="26" max="30" width="18.375" style="8" customWidth="1"/>
    <col min="31" max="31" width="19.875" style="55" customWidth="1"/>
    <col min="32" max="32" width="31.5" style="8" customWidth="1"/>
    <col min="33" max="33" width="40.875" style="8" customWidth="1"/>
    <col min="34" max="34" width="32.125" style="8" customWidth="1"/>
    <col min="35" max="35" width="29.375" style="8" customWidth="1"/>
    <col min="36" max="36" width="35.625" style="8" customWidth="1"/>
    <col min="37" max="38" width="28.75" style="8" customWidth="1"/>
    <col min="39" max="39" width="35" style="8" customWidth="1"/>
    <col min="40" max="40" width="28" style="8" customWidth="1"/>
    <col min="41" max="41" width="29.125" style="8" customWidth="1"/>
    <col min="42" max="42" width="35.375" style="8" customWidth="1"/>
    <col min="43" max="43" width="28.375" style="8" customWidth="1"/>
    <col min="44" max="47" width="22.5" style="8" customWidth="1"/>
    <col min="48" max="48" width="22.125" style="8" customWidth="1"/>
    <col min="49" max="49" width="22.75" style="8" customWidth="1"/>
    <col min="50" max="50" width="17" style="8" customWidth="1"/>
    <col min="51" max="54" width="17.25" style="8" customWidth="1"/>
    <col min="55" max="55" width="21.25" style="55" customWidth="1"/>
    <col min="56" max="66" width="21.75" style="8" customWidth="1"/>
    <col min="67" max="67" width="22.875" style="8" customWidth="1"/>
    <col min="68" max="68" width="21.5" style="8" customWidth="1"/>
    <col min="69" max="69" width="21.875" style="8" customWidth="1"/>
    <col min="70" max="70" width="23.125" style="8" customWidth="1"/>
    <col min="71" max="71" width="12.5" style="8" customWidth="1"/>
    <col min="72" max="72" width="25.625" style="8" customWidth="1"/>
    <col min="73" max="73" width="21.875" style="8" customWidth="1"/>
    <col min="74" max="74" width="22.125" style="8" customWidth="1"/>
    <col min="75" max="75" width="22.75" style="8" customWidth="1"/>
    <col min="76" max="76" width="12.5" style="8" customWidth="1"/>
    <col min="77" max="77" width="23.25" style="8" customWidth="1"/>
    <col min="78" max="78" width="21.25" style="8" customWidth="1"/>
    <col min="79" max="79" width="12.5" style="8" customWidth="1"/>
    <col min="80" max="80" width="22" style="8" customWidth="1"/>
    <col min="81" max="81" width="22.25" style="8" customWidth="1"/>
    <col min="82" max="82" width="20.875" style="8" customWidth="1"/>
    <col min="83" max="83" width="14.25" style="8" customWidth="1"/>
    <col min="84" max="84" width="18.75" style="8" customWidth="1"/>
    <col min="85" max="85" width="88.125" style="8" customWidth="1"/>
    <col min="86" max="253" width="12.5" style="8" customWidth="1"/>
    <col min="254" max="254" width="10.25" style="8" customWidth="1"/>
    <col min="255" max="16384" width="10.25" style="8"/>
  </cols>
  <sheetData>
    <row r="1" s="52" customFormat="1" ht="77.25" customHeight="1" spans="1:85">
      <c r="A1" s="10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</row>
    <row r="2" s="53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58"/>
      <c r="G2" s="58"/>
      <c r="H2" s="16" t="s">
        <v>6</v>
      </c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8"/>
      <c r="BE2" s="37" t="s">
        <v>7</v>
      </c>
      <c r="BF2" s="65"/>
      <c r="BG2" s="65"/>
      <c r="BH2" s="65"/>
      <c r="BI2" s="65"/>
      <c r="BJ2" s="65"/>
      <c r="BK2" s="65"/>
      <c r="BL2" s="65"/>
      <c r="BM2" s="65"/>
      <c r="BN2" s="65"/>
      <c r="BO2" s="38" t="s">
        <v>8</v>
      </c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70"/>
      <c r="CB2" s="41" t="s">
        <v>9</v>
      </c>
      <c r="CC2" s="69"/>
      <c r="CD2" s="69"/>
      <c r="CE2" s="38" t="s">
        <v>10</v>
      </c>
      <c r="CF2" s="70"/>
      <c r="CG2" s="43" t="s">
        <v>11</v>
      </c>
    </row>
    <row r="3" s="53" customFormat="1" ht="39" customHeight="1" spans="1:85">
      <c r="A3" s="59"/>
      <c r="B3" s="19"/>
      <c r="C3" s="19"/>
      <c r="D3" s="19"/>
      <c r="E3" s="20" t="s">
        <v>12</v>
      </c>
      <c r="F3" s="20" t="s">
        <v>13</v>
      </c>
      <c r="G3" s="20" t="s">
        <v>14</v>
      </c>
      <c r="H3" s="21" t="s">
        <v>12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21" t="s">
        <v>13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20" t="s">
        <v>15</v>
      </c>
      <c r="BE3" s="21" t="s">
        <v>12</v>
      </c>
      <c r="BF3" s="66"/>
      <c r="BG3" s="66"/>
      <c r="BH3" s="66"/>
      <c r="BI3" s="66"/>
      <c r="BJ3" s="21" t="s">
        <v>13</v>
      </c>
      <c r="BK3" s="66"/>
      <c r="BL3" s="66"/>
      <c r="BM3" s="66"/>
      <c r="BN3" s="66"/>
      <c r="BO3" s="21" t="s">
        <v>12</v>
      </c>
      <c r="BP3" s="66"/>
      <c r="BQ3" s="66"/>
      <c r="BR3" s="66"/>
      <c r="BS3" s="66"/>
      <c r="BT3" s="21" t="s">
        <v>13</v>
      </c>
      <c r="BU3" s="66"/>
      <c r="BV3" s="66"/>
      <c r="BW3" s="66"/>
      <c r="BX3" s="66"/>
      <c r="BY3" s="21" t="s">
        <v>16</v>
      </c>
      <c r="BZ3" s="66"/>
      <c r="CA3" s="66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72"/>
    </row>
    <row r="4" s="53" customFormat="1" ht="110.25" customHeight="1" spans="1:85">
      <c r="A4" s="59"/>
      <c r="B4" s="19"/>
      <c r="C4" s="19"/>
      <c r="D4" s="19"/>
      <c r="E4" s="19"/>
      <c r="F4" s="19"/>
      <c r="G4" s="19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9"/>
      <c r="BE4" s="21" t="s">
        <v>42</v>
      </c>
      <c r="BF4" s="66"/>
      <c r="BG4" s="21" t="s">
        <v>43</v>
      </c>
      <c r="BH4" s="66"/>
      <c r="BI4" s="20" t="s">
        <v>44</v>
      </c>
      <c r="BJ4" s="21" t="s">
        <v>42</v>
      </c>
      <c r="BK4" s="66"/>
      <c r="BL4" s="21" t="s">
        <v>43</v>
      </c>
      <c r="BM4" s="66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66"/>
      <c r="CC4" s="66"/>
      <c r="CD4" s="66"/>
      <c r="CE4" s="19"/>
      <c r="CF4" s="19"/>
      <c r="CG4" s="72"/>
    </row>
    <row r="5" s="54" customFormat="1" ht="71.25" customHeight="1" spans="1:85">
      <c r="A5" s="6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1" t="s">
        <v>52</v>
      </c>
      <c r="BF5" s="21" t="s">
        <v>53</v>
      </c>
      <c r="BG5" s="21" t="s">
        <v>52</v>
      </c>
      <c r="BH5" s="21" t="s">
        <v>53</v>
      </c>
      <c r="BI5" s="24"/>
      <c r="BJ5" s="21" t="s">
        <v>52</v>
      </c>
      <c r="BK5" s="21" t="s">
        <v>53</v>
      </c>
      <c r="BL5" s="21" t="s">
        <v>52</v>
      </c>
      <c r="BM5" s="21" t="s">
        <v>53</v>
      </c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1" t="s">
        <v>54</v>
      </c>
      <c r="CC5" s="21" t="s">
        <v>54</v>
      </c>
      <c r="CD5" s="21" t="s">
        <v>54</v>
      </c>
      <c r="CE5" s="24"/>
      <c r="CF5" s="24"/>
      <c r="CG5" s="73"/>
    </row>
    <row r="6" s="54" customFormat="1" ht="71.25" customHeight="1" spans="1:85">
      <c r="A6" s="25">
        <v>1</v>
      </c>
      <c r="B6" s="26" t="s">
        <v>145</v>
      </c>
      <c r="C6" s="26">
        <v>7429</v>
      </c>
      <c r="D6" s="26">
        <v>330381</v>
      </c>
      <c r="E6" s="26">
        <v>36619</v>
      </c>
      <c r="F6" s="26">
        <v>41009.9</v>
      </c>
      <c r="G6" s="26">
        <f>E6+F6</f>
        <v>77628.9</v>
      </c>
      <c r="H6" s="26">
        <v>1033.6</v>
      </c>
      <c r="I6" s="67"/>
      <c r="J6" s="67"/>
      <c r="K6" s="67"/>
      <c r="L6" s="67"/>
      <c r="M6" s="26">
        <v>109.7</v>
      </c>
      <c r="N6" s="26">
        <v>6.5</v>
      </c>
      <c r="O6" s="67"/>
      <c r="P6" s="26">
        <v>66.6</v>
      </c>
      <c r="Q6" s="67"/>
      <c r="R6" s="67"/>
      <c r="S6" s="67"/>
      <c r="T6" s="26">
        <v>1011.1</v>
      </c>
      <c r="U6" s="67"/>
      <c r="V6" s="67"/>
      <c r="W6" s="26">
        <v>1786.5</v>
      </c>
      <c r="X6" s="26">
        <v>3433.3</v>
      </c>
      <c r="Y6" s="67"/>
      <c r="Z6" s="67"/>
      <c r="AA6" s="67"/>
      <c r="AB6" s="67"/>
      <c r="AC6" s="67"/>
      <c r="AD6" s="67"/>
      <c r="AE6" s="26">
        <f>SUM(H6:AD6)</f>
        <v>7447.3</v>
      </c>
      <c r="AF6" s="26">
        <v>2196.9</v>
      </c>
      <c r="AG6" s="67"/>
      <c r="AH6" s="67"/>
      <c r="AI6" s="67"/>
      <c r="AJ6" s="67"/>
      <c r="AK6" s="67"/>
      <c r="AL6" s="67"/>
      <c r="AM6" s="67"/>
      <c r="AN6" s="26">
        <v>30</v>
      </c>
      <c r="AO6" s="67"/>
      <c r="AP6" s="67"/>
      <c r="AQ6" s="67"/>
      <c r="AR6" s="67"/>
      <c r="AS6" s="67"/>
      <c r="AT6" s="67"/>
      <c r="AU6" s="26">
        <v>1949.3</v>
      </c>
      <c r="AV6" s="26">
        <v>3204</v>
      </c>
      <c r="AW6" s="67"/>
      <c r="AX6" s="67"/>
      <c r="AY6" s="67"/>
      <c r="AZ6" s="67"/>
      <c r="BA6" s="67"/>
      <c r="BB6" s="67"/>
      <c r="BC6" s="26">
        <f>SUM(AF6:BB6)</f>
        <v>7380.2</v>
      </c>
      <c r="BD6" s="26">
        <f>BC6+AE6</f>
        <v>14827.5</v>
      </c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26">
        <v>14398.9</v>
      </c>
      <c r="BP6" s="67"/>
      <c r="BQ6" s="26">
        <v>15476.7</v>
      </c>
      <c r="BR6" s="67"/>
      <c r="BS6" s="67"/>
      <c r="BT6" s="26">
        <v>13499.62</v>
      </c>
      <c r="BU6" s="67"/>
      <c r="BV6" s="26">
        <v>13729.1</v>
      </c>
      <c r="BW6" s="67"/>
      <c r="BX6" s="67"/>
      <c r="BY6" s="26">
        <f>BO6+BQ6+BT6+BV6</f>
        <v>57104.32</v>
      </c>
      <c r="BZ6" s="26">
        <f>BP6+BR6+BU6+BW6</f>
        <v>0</v>
      </c>
      <c r="CA6" s="67"/>
      <c r="CB6" s="26">
        <v>1253.9</v>
      </c>
      <c r="CC6" s="26">
        <v>1623.4</v>
      </c>
      <c r="CD6" s="26">
        <f>CB6+CC6</f>
        <v>2877.3</v>
      </c>
      <c r="CE6" s="26">
        <v>2</v>
      </c>
      <c r="CF6" s="26">
        <v>214.6</v>
      </c>
      <c r="CG6" s="74"/>
    </row>
    <row r="7" s="53" customFormat="1" ht="71.25" customHeight="1" spans="1:85">
      <c r="A7" s="27" t="s">
        <v>16</v>
      </c>
      <c r="B7" s="21" t="s">
        <v>145</v>
      </c>
      <c r="C7" s="21">
        <f t="shared" ref="C7:AK7" si="0">C6</f>
        <v>7429</v>
      </c>
      <c r="D7" s="21">
        <f t="shared" si="0"/>
        <v>330381</v>
      </c>
      <c r="E7" s="21">
        <f t="shared" si="0"/>
        <v>36619</v>
      </c>
      <c r="F7" s="21">
        <f t="shared" si="0"/>
        <v>41009.9</v>
      </c>
      <c r="G7" s="21">
        <f t="shared" si="0"/>
        <v>77628.9</v>
      </c>
      <c r="H7" s="21">
        <f t="shared" si="0"/>
        <v>1033.6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109.7</v>
      </c>
      <c r="N7" s="21">
        <f t="shared" si="0"/>
        <v>6.5</v>
      </c>
      <c r="O7" s="21">
        <f t="shared" si="0"/>
        <v>0</v>
      </c>
      <c r="P7" s="21">
        <f t="shared" si="0"/>
        <v>66.6</v>
      </c>
      <c r="Q7" s="21">
        <f t="shared" si="0"/>
        <v>0</v>
      </c>
      <c r="R7" s="21">
        <f t="shared" si="0"/>
        <v>0</v>
      </c>
      <c r="S7" s="21">
        <f t="shared" si="0"/>
        <v>0</v>
      </c>
      <c r="T7" s="21">
        <f t="shared" si="0"/>
        <v>1011.1</v>
      </c>
      <c r="U7" s="21">
        <f t="shared" si="0"/>
        <v>0</v>
      </c>
      <c r="V7" s="21">
        <f t="shared" si="0"/>
        <v>0</v>
      </c>
      <c r="W7" s="21">
        <f t="shared" ref="W7" si="1">W6</f>
        <v>1786.5</v>
      </c>
      <c r="X7" s="21">
        <f t="shared" si="0"/>
        <v>3433.3</v>
      </c>
      <c r="Y7" s="21">
        <f t="shared" si="0"/>
        <v>0</v>
      </c>
      <c r="Z7" s="21">
        <f t="shared" si="0"/>
        <v>0</v>
      </c>
      <c r="AA7" s="21">
        <f t="shared" si="0"/>
        <v>0</v>
      </c>
      <c r="AB7" s="21">
        <f t="shared" si="0"/>
        <v>0</v>
      </c>
      <c r="AC7" s="21">
        <f t="shared" si="0"/>
        <v>0</v>
      </c>
      <c r="AD7" s="21">
        <f t="shared" si="0"/>
        <v>0</v>
      </c>
      <c r="AE7" s="21">
        <f t="shared" si="0"/>
        <v>7447.3</v>
      </c>
      <c r="AF7" s="21">
        <f t="shared" si="0"/>
        <v>2196.9</v>
      </c>
      <c r="AG7" s="21">
        <f t="shared" si="0"/>
        <v>0</v>
      </c>
      <c r="AH7" s="21">
        <f t="shared" si="0"/>
        <v>0</v>
      </c>
      <c r="AI7" s="21">
        <f t="shared" si="0"/>
        <v>0</v>
      </c>
      <c r="AJ7" s="21">
        <f t="shared" si="0"/>
        <v>0</v>
      </c>
      <c r="AK7" s="21">
        <f t="shared" si="0"/>
        <v>0</v>
      </c>
      <c r="AL7" s="21">
        <f t="shared" ref="AL7:BT7" si="2">AL6</f>
        <v>0</v>
      </c>
      <c r="AM7" s="21">
        <f t="shared" si="2"/>
        <v>0</v>
      </c>
      <c r="AN7" s="21">
        <f t="shared" si="2"/>
        <v>30</v>
      </c>
      <c r="AO7" s="21">
        <f t="shared" si="2"/>
        <v>0</v>
      </c>
      <c r="AP7" s="21">
        <f t="shared" si="2"/>
        <v>0</v>
      </c>
      <c r="AQ7" s="21">
        <f t="shared" si="2"/>
        <v>0</v>
      </c>
      <c r="AR7" s="21">
        <f t="shared" si="2"/>
        <v>0</v>
      </c>
      <c r="AS7" s="21">
        <f t="shared" si="2"/>
        <v>0</v>
      </c>
      <c r="AT7" s="21">
        <f t="shared" si="2"/>
        <v>0</v>
      </c>
      <c r="AU7" s="21">
        <f t="shared" ref="AU7" si="3">AU6</f>
        <v>1949.3</v>
      </c>
      <c r="AV7" s="21">
        <f t="shared" si="2"/>
        <v>3204</v>
      </c>
      <c r="AW7" s="21">
        <f t="shared" si="2"/>
        <v>0</v>
      </c>
      <c r="AX7" s="21">
        <f t="shared" si="2"/>
        <v>0</v>
      </c>
      <c r="AY7" s="21">
        <f t="shared" si="2"/>
        <v>0</v>
      </c>
      <c r="AZ7" s="21">
        <f t="shared" si="2"/>
        <v>0</v>
      </c>
      <c r="BA7" s="21">
        <f t="shared" si="2"/>
        <v>0</v>
      </c>
      <c r="BB7" s="21">
        <f t="shared" si="2"/>
        <v>0</v>
      </c>
      <c r="BC7" s="21">
        <f t="shared" si="2"/>
        <v>7380.2</v>
      </c>
      <c r="BD7" s="21">
        <f t="shared" si="2"/>
        <v>14827.5</v>
      </c>
      <c r="BE7" s="21">
        <f t="shared" si="2"/>
        <v>0</v>
      </c>
      <c r="BF7" s="21">
        <f t="shared" si="2"/>
        <v>0</v>
      </c>
      <c r="BG7" s="21">
        <f t="shared" si="2"/>
        <v>0</v>
      </c>
      <c r="BH7" s="21">
        <f t="shared" si="2"/>
        <v>0</v>
      </c>
      <c r="BI7" s="21">
        <f t="shared" si="2"/>
        <v>0</v>
      </c>
      <c r="BJ7" s="21">
        <f t="shared" si="2"/>
        <v>0</v>
      </c>
      <c r="BK7" s="21">
        <f t="shared" si="2"/>
        <v>0</v>
      </c>
      <c r="BL7" s="21">
        <f t="shared" si="2"/>
        <v>0</v>
      </c>
      <c r="BM7" s="21">
        <f t="shared" si="2"/>
        <v>0</v>
      </c>
      <c r="BN7" s="21">
        <f t="shared" si="2"/>
        <v>0</v>
      </c>
      <c r="BO7" s="21">
        <f t="shared" si="2"/>
        <v>14398.9</v>
      </c>
      <c r="BP7" s="21">
        <f t="shared" si="2"/>
        <v>0</v>
      </c>
      <c r="BQ7" s="21">
        <f t="shared" si="2"/>
        <v>15476.7</v>
      </c>
      <c r="BR7" s="21">
        <f t="shared" si="2"/>
        <v>0</v>
      </c>
      <c r="BS7" s="21">
        <f t="shared" si="2"/>
        <v>0</v>
      </c>
      <c r="BT7" s="21">
        <f t="shared" si="2"/>
        <v>13499.62</v>
      </c>
      <c r="BU7" s="21">
        <f t="shared" ref="BU7:CF7" si="4">BU6</f>
        <v>0</v>
      </c>
      <c r="BV7" s="21">
        <f t="shared" si="4"/>
        <v>13729.1</v>
      </c>
      <c r="BW7" s="21">
        <f t="shared" si="4"/>
        <v>0</v>
      </c>
      <c r="BX7" s="21">
        <f t="shared" si="4"/>
        <v>0</v>
      </c>
      <c r="BY7" s="21">
        <f t="shared" si="4"/>
        <v>57104.32</v>
      </c>
      <c r="BZ7" s="21">
        <f t="shared" si="4"/>
        <v>0</v>
      </c>
      <c r="CA7" s="21">
        <f t="shared" si="4"/>
        <v>0</v>
      </c>
      <c r="CB7" s="21">
        <f t="shared" si="4"/>
        <v>1253.9</v>
      </c>
      <c r="CC7" s="21">
        <f t="shared" si="4"/>
        <v>1623.4</v>
      </c>
      <c r="CD7" s="21">
        <f t="shared" si="4"/>
        <v>2877.3</v>
      </c>
      <c r="CE7" s="21">
        <f t="shared" si="4"/>
        <v>2</v>
      </c>
      <c r="CF7" s="21">
        <f t="shared" si="4"/>
        <v>214.6</v>
      </c>
      <c r="CG7" s="75" t="s">
        <v>146</v>
      </c>
    </row>
    <row r="8" s="52" customFormat="1" ht="32.25" customHeight="1" spans="2:2">
      <c r="B8" s="61"/>
    </row>
    <row r="9" s="55" customFormat="1" ht="25.5" spans="2:82">
      <c r="B9" s="62"/>
      <c r="C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BU9" s="71"/>
      <c r="BV9" s="71"/>
      <c r="BW9" s="71"/>
      <c r="BX9" s="71"/>
      <c r="BZ9" s="71"/>
      <c r="CA9" s="71"/>
      <c r="CB9" s="71"/>
      <c r="CC9" s="71"/>
      <c r="CD9" s="71"/>
    </row>
    <row r="10" s="52" customFormat="1" spans="2:2">
      <c r="B10" s="64"/>
    </row>
    <row r="11" s="52" customFormat="1" spans="2:2">
      <c r="B11" s="64"/>
    </row>
    <row r="12" s="52" customFormat="1" spans="2:2">
      <c r="B12" s="64"/>
    </row>
    <row r="13" s="52" customFormat="1" spans="2:2">
      <c r="B13" s="64"/>
    </row>
    <row r="14" s="52" customFormat="1" spans="2:2">
      <c r="B14" s="64"/>
    </row>
    <row r="15" s="52" customFormat="1" spans="2:2">
      <c r="B15" s="64"/>
    </row>
    <row r="16" s="52" customFormat="1" spans="2:2">
      <c r="B16" s="64"/>
    </row>
    <row r="17" s="52" customFormat="1" spans="2:2">
      <c r="B17" s="64"/>
    </row>
    <row r="18" s="52" customFormat="1" spans="2:2">
      <c r="B18" s="64"/>
    </row>
    <row r="19" s="52" customFormat="1" spans="2:2">
      <c r="B19" s="64"/>
    </row>
    <row r="20" s="52" customFormat="1" spans="2:2">
      <c r="B20" s="64"/>
    </row>
    <row r="21" s="52" customFormat="1" spans="2:2">
      <c r="B21" s="64"/>
    </row>
    <row r="22" s="52" customFormat="1" spans="2:2">
      <c r="B22" s="64"/>
    </row>
    <row r="23" s="52" customFormat="1" spans="2:2">
      <c r="B23" s="64"/>
    </row>
    <row r="24" s="52" customFormat="1" spans="2:2">
      <c r="B24" s="64"/>
    </row>
    <row r="25" s="52" customFormat="1" spans="2:2">
      <c r="B25" s="64"/>
    </row>
    <row r="26" s="52" customFormat="1" spans="2:2">
      <c r="B26" s="64"/>
    </row>
    <row r="27" s="52" customFormat="1" spans="2:2">
      <c r="B27" s="64"/>
    </row>
    <row r="28" s="52" customFormat="1" spans="2:2">
      <c r="B28" s="64"/>
    </row>
    <row r="29" s="52" customFormat="1" spans="2:2">
      <c r="B29" s="64"/>
    </row>
    <row r="30" s="52" customFormat="1" spans="2:2">
      <c r="B30" s="64"/>
    </row>
    <row r="31" s="52" customFormat="1" spans="2:2">
      <c r="B31" s="64"/>
    </row>
    <row r="32" s="52" customFormat="1" spans="2:2">
      <c r="B32" s="64"/>
    </row>
    <row r="33" s="52" customFormat="1" spans="2:2">
      <c r="B33" s="64"/>
    </row>
    <row r="34" s="52" customFormat="1" spans="2:2">
      <c r="B34" s="64"/>
    </row>
    <row r="35" s="52" customFormat="1" spans="2:2">
      <c r="B35" s="64"/>
    </row>
    <row r="36" s="52" customFormat="1" spans="2:2">
      <c r="B36" s="64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36"/>
  <sheetViews>
    <sheetView tabSelected="1" zoomScale="40" zoomScaleNormal="40" workbookViewId="0">
      <pane xSplit="3" ySplit="5" topLeftCell="D6" activePane="bottomRight" state="frozen"/>
      <selection/>
      <selection pane="topRight"/>
      <selection pane="bottomLeft"/>
      <selection pane="bottomRight" activeCell="I19" sqref="I19"/>
    </sheetView>
  </sheetViews>
  <sheetFormatPr defaultColWidth="10.25" defaultRowHeight="20.25"/>
  <cols>
    <col min="1" max="1" width="12.5" style="6" customWidth="1"/>
    <col min="2" max="2" width="43.125" style="7" customWidth="1"/>
    <col min="3" max="3" width="27" style="8" customWidth="1"/>
    <col min="4" max="4" width="25.625" style="6" customWidth="1"/>
    <col min="5" max="5" width="23.875" style="6" customWidth="1"/>
    <col min="6" max="6" width="25" style="6" customWidth="1"/>
    <col min="7" max="7" width="25.125" style="6" customWidth="1"/>
    <col min="8" max="8" width="32.75" style="6" customWidth="1"/>
    <col min="9" max="9" width="42.125" style="6" customWidth="1"/>
    <col min="10" max="10" width="30.5" style="6" customWidth="1"/>
    <col min="11" max="11" width="29.125" style="6" customWidth="1"/>
    <col min="12" max="12" width="37.125" style="6" customWidth="1"/>
    <col min="13" max="13" width="30" style="6" customWidth="1"/>
    <col min="14" max="14" width="29" style="6" customWidth="1"/>
    <col min="15" max="15" width="35.5" style="6" customWidth="1"/>
    <col min="16" max="16" width="28.75" style="6" customWidth="1"/>
    <col min="17" max="17" width="28.375" style="6" customWidth="1"/>
    <col min="18" max="18" width="36.875" style="6" customWidth="1"/>
    <col min="19" max="19" width="27.75" style="6" customWidth="1"/>
    <col min="20" max="20" width="24" style="6" customWidth="1"/>
    <col min="21" max="23" width="24.625" style="6" customWidth="1"/>
    <col min="24" max="24" width="18" style="6" customWidth="1"/>
    <col min="25" max="25" width="23.5" style="6" customWidth="1"/>
    <col min="26" max="30" width="18.375" style="6" customWidth="1"/>
    <col min="31" max="31" width="27" style="4" customWidth="1"/>
    <col min="32" max="32" width="31.5" style="6" customWidth="1"/>
    <col min="33" max="33" width="40.875" style="9" customWidth="1"/>
    <col min="34" max="34" width="32.125" style="9" customWidth="1"/>
    <col min="35" max="35" width="29.375" style="9" customWidth="1"/>
    <col min="36" max="36" width="35.625" style="9" customWidth="1"/>
    <col min="37" max="38" width="28.75" style="9" customWidth="1"/>
    <col min="39" max="39" width="35" style="9" customWidth="1"/>
    <col min="40" max="40" width="28" style="9" customWidth="1"/>
    <col min="41" max="41" width="29.125" style="9" customWidth="1"/>
    <col min="42" max="42" width="35.375" style="9" customWidth="1"/>
    <col min="43" max="43" width="28.375" style="9" customWidth="1"/>
    <col min="44" max="46" width="22.5" style="9" customWidth="1"/>
    <col min="47" max="47" width="27" style="9" customWidth="1"/>
    <col min="48" max="48" width="22.125" style="9" customWidth="1"/>
    <col min="49" max="49" width="22.75" style="6" customWidth="1"/>
    <col min="50" max="50" width="17" style="6" customWidth="1"/>
    <col min="51" max="54" width="17.25" style="6" customWidth="1"/>
    <col min="55" max="55" width="27" style="4" customWidth="1"/>
    <col min="56" max="66" width="21.75" style="6" customWidth="1"/>
    <col min="67" max="67" width="22.875" style="6" customWidth="1"/>
    <col min="68" max="68" width="21.5" style="6" customWidth="1"/>
    <col min="69" max="69" width="21.875" style="6" customWidth="1"/>
    <col min="70" max="70" width="23.125" style="6" customWidth="1"/>
    <col min="71" max="71" width="12.5" style="6" customWidth="1"/>
    <col min="72" max="72" width="25.625" style="6" customWidth="1"/>
    <col min="73" max="73" width="21.875" style="6" customWidth="1"/>
    <col min="74" max="74" width="20.875" style="6" customWidth="1"/>
    <col min="75" max="75" width="22.75" style="6" customWidth="1"/>
    <col min="76" max="76" width="12.5" style="6" customWidth="1"/>
    <col min="77" max="77" width="23.25" style="6" customWidth="1"/>
    <col min="78" max="78" width="21.25" style="6" customWidth="1"/>
    <col min="79" max="79" width="12.5" style="6" customWidth="1"/>
    <col min="80" max="80" width="18.5" style="6" customWidth="1"/>
    <col min="81" max="81" width="17.875" style="6" customWidth="1"/>
    <col min="82" max="82" width="17.25" style="6" customWidth="1"/>
    <col min="83" max="83" width="14.25" style="6" customWidth="1"/>
    <col min="84" max="84" width="21.25" style="6" customWidth="1"/>
    <col min="85" max="85" width="88.125" style="6" customWidth="1"/>
    <col min="86" max="252" width="12.5" style="6" customWidth="1"/>
    <col min="253" max="253" width="10.25" style="6" customWidth="1"/>
    <col min="254" max="16384" width="10.25" style="6"/>
  </cols>
  <sheetData>
    <row r="1" s="1" customFormat="1" ht="77.25" customHeight="1" spans="1:85">
      <c r="A1" s="10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</row>
    <row r="2" s="2" customFormat="1" ht="39" customHeight="1" spans="1:85">
      <c r="A2" s="12" t="s">
        <v>1</v>
      </c>
      <c r="B2" s="13" t="s">
        <v>60</v>
      </c>
      <c r="C2" s="13" t="s">
        <v>3</v>
      </c>
      <c r="D2" s="13" t="s">
        <v>4</v>
      </c>
      <c r="E2" s="14" t="s">
        <v>80</v>
      </c>
      <c r="F2" s="15"/>
      <c r="G2" s="15"/>
      <c r="H2" s="16" t="s">
        <v>6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6"/>
      <c r="BE2" s="37" t="s">
        <v>7</v>
      </c>
      <c r="BF2" s="34"/>
      <c r="BG2" s="34"/>
      <c r="BH2" s="34"/>
      <c r="BI2" s="34"/>
      <c r="BJ2" s="34"/>
      <c r="BK2" s="34"/>
      <c r="BL2" s="34"/>
      <c r="BM2" s="34"/>
      <c r="BN2" s="34"/>
      <c r="BO2" s="38" t="s">
        <v>8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1" t="s">
        <v>9</v>
      </c>
      <c r="CC2" s="39"/>
      <c r="CD2" s="39"/>
      <c r="CE2" s="38" t="s">
        <v>10</v>
      </c>
      <c r="CF2" s="40"/>
      <c r="CG2" s="43" t="s">
        <v>11</v>
      </c>
    </row>
    <row r="3" s="2" customFormat="1" ht="39" customHeight="1" spans="1:85">
      <c r="A3" s="17"/>
      <c r="B3" s="18"/>
      <c r="C3" s="19"/>
      <c r="D3" s="18"/>
      <c r="E3" s="20" t="s">
        <v>12</v>
      </c>
      <c r="F3" s="20" t="s">
        <v>13</v>
      </c>
      <c r="G3" s="20" t="s">
        <v>14</v>
      </c>
      <c r="H3" s="21" t="s">
        <v>12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21" t="s">
        <v>13</v>
      </c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20" t="s">
        <v>15</v>
      </c>
      <c r="BE3" s="21" t="s">
        <v>12</v>
      </c>
      <c r="BF3" s="35"/>
      <c r="BG3" s="35"/>
      <c r="BH3" s="35"/>
      <c r="BI3" s="35"/>
      <c r="BJ3" s="21" t="s">
        <v>13</v>
      </c>
      <c r="BK3" s="35"/>
      <c r="BL3" s="35"/>
      <c r="BM3" s="35"/>
      <c r="BN3" s="35"/>
      <c r="BO3" s="21" t="s">
        <v>12</v>
      </c>
      <c r="BP3" s="35"/>
      <c r="BQ3" s="35"/>
      <c r="BR3" s="35"/>
      <c r="BS3" s="35"/>
      <c r="BT3" s="21" t="s">
        <v>13</v>
      </c>
      <c r="BU3" s="35"/>
      <c r="BV3" s="35"/>
      <c r="BW3" s="35"/>
      <c r="BX3" s="35"/>
      <c r="BY3" s="21" t="s">
        <v>16</v>
      </c>
      <c r="BZ3" s="35"/>
      <c r="CA3" s="35"/>
      <c r="CB3" s="21" t="s">
        <v>12</v>
      </c>
      <c r="CC3" s="21" t="s">
        <v>13</v>
      </c>
      <c r="CD3" s="21" t="s">
        <v>16</v>
      </c>
      <c r="CE3" s="20" t="s">
        <v>17</v>
      </c>
      <c r="CF3" s="20" t="s">
        <v>81</v>
      </c>
      <c r="CG3" s="44"/>
    </row>
    <row r="4" s="2" customFormat="1" ht="110.25" customHeight="1" spans="1:85">
      <c r="A4" s="17"/>
      <c r="B4" s="18"/>
      <c r="C4" s="19"/>
      <c r="D4" s="18"/>
      <c r="E4" s="18"/>
      <c r="F4" s="18"/>
      <c r="G4" s="18"/>
      <c r="H4" s="20" t="s">
        <v>19</v>
      </c>
      <c r="I4" s="20" t="s">
        <v>20</v>
      </c>
      <c r="J4" s="20" t="s">
        <v>21</v>
      </c>
      <c r="K4" s="20" t="s">
        <v>22</v>
      </c>
      <c r="L4" s="20" t="s">
        <v>23</v>
      </c>
      <c r="M4" s="20" t="s">
        <v>24</v>
      </c>
      <c r="N4" s="20" t="s">
        <v>25</v>
      </c>
      <c r="O4" s="20" t="s">
        <v>26</v>
      </c>
      <c r="P4" s="20" t="s">
        <v>27</v>
      </c>
      <c r="Q4" s="20" t="s">
        <v>28</v>
      </c>
      <c r="R4" s="20" t="s">
        <v>29</v>
      </c>
      <c r="S4" s="20" t="s">
        <v>30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20" t="s">
        <v>38</v>
      </c>
      <c r="AB4" s="20" t="s">
        <v>39</v>
      </c>
      <c r="AC4" s="20" t="s">
        <v>40</v>
      </c>
      <c r="AD4" s="20" t="s">
        <v>41</v>
      </c>
      <c r="AE4" s="20" t="s">
        <v>14</v>
      </c>
      <c r="AF4" s="20" t="s">
        <v>19</v>
      </c>
      <c r="AG4" s="20" t="s">
        <v>20</v>
      </c>
      <c r="AH4" s="20" t="s">
        <v>21</v>
      </c>
      <c r="AI4" s="20" t="s">
        <v>22</v>
      </c>
      <c r="AJ4" s="20" t="s">
        <v>23</v>
      </c>
      <c r="AK4" s="20" t="s">
        <v>24</v>
      </c>
      <c r="AL4" s="20" t="s">
        <v>25</v>
      </c>
      <c r="AM4" s="20" t="s">
        <v>26</v>
      </c>
      <c r="AN4" s="20" t="s">
        <v>27</v>
      </c>
      <c r="AO4" s="20" t="s">
        <v>28</v>
      </c>
      <c r="AP4" s="20" t="s">
        <v>29</v>
      </c>
      <c r="AQ4" s="20" t="s">
        <v>30</v>
      </c>
      <c r="AR4" s="20" t="s">
        <v>31</v>
      </c>
      <c r="AS4" s="20" t="s">
        <v>32</v>
      </c>
      <c r="AT4" s="20" t="s">
        <v>33</v>
      </c>
      <c r="AU4" s="20" t="s">
        <v>34</v>
      </c>
      <c r="AV4" s="20" t="s">
        <v>35</v>
      </c>
      <c r="AW4" s="20" t="s">
        <v>36</v>
      </c>
      <c r="AX4" s="20" t="s">
        <v>37</v>
      </c>
      <c r="AY4" s="20" t="s">
        <v>38</v>
      </c>
      <c r="AZ4" s="20" t="s">
        <v>39</v>
      </c>
      <c r="BA4" s="20" t="s">
        <v>40</v>
      </c>
      <c r="BB4" s="20" t="s">
        <v>41</v>
      </c>
      <c r="BC4" s="20" t="s">
        <v>14</v>
      </c>
      <c r="BD4" s="18"/>
      <c r="BE4" s="21" t="s">
        <v>42</v>
      </c>
      <c r="BF4" s="35"/>
      <c r="BG4" s="21" t="s">
        <v>43</v>
      </c>
      <c r="BH4" s="35"/>
      <c r="BI4" s="20" t="s">
        <v>44</v>
      </c>
      <c r="BJ4" s="21" t="s">
        <v>42</v>
      </c>
      <c r="BK4" s="35"/>
      <c r="BL4" s="21" t="s">
        <v>43</v>
      </c>
      <c r="BM4" s="35"/>
      <c r="BN4" s="20" t="s">
        <v>44</v>
      </c>
      <c r="BO4" s="20" t="s">
        <v>82</v>
      </c>
      <c r="BP4" s="20" t="s">
        <v>83</v>
      </c>
      <c r="BQ4" s="20" t="s">
        <v>84</v>
      </c>
      <c r="BR4" s="20" t="s">
        <v>85</v>
      </c>
      <c r="BS4" s="20" t="s">
        <v>49</v>
      </c>
      <c r="BT4" s="20" t="s">
        <v>82</v>
      </c>
      <c r="BU4" s="20" t="s">
        <v>83</v>
      </c>
      <c r="BV4" s="20" t="s">
        <v>84</v>
      </c>
      <c r="BW4" s="20" t="s">
        <v>85</v>
      </c>
      <c r="BX4" s="20" t="s">
        <v>49</v>
      </c>
      <c r="BY4" s="20" t="s">
        <v>86</v>
      </c>
      <c r="BZ4" s="20" t="s">
        <v>87</v>
      </c>
      <c r="CA4" s="20" t="s">
        <v>49</v>
      </c>
      <c r="CB4" s="35"/>
      <c r="CC4" s="35"/>
      <c r="CD4" s="35"/>
      <c r="CE4" s="45"/>
      <c r="CF4" s="46"/>
      <c r="CG4" s="44"/>
    </row>
    <row r="5" s="3" customFormat="1" ht="71.25" customHeight="1" spans="1:85">
      <c r="A5" s="22"/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1" t="s">
        <v>52</v>
      </c>
      <c r="BF5" s="21" t="s">
        <v>53</v>
      </c>
      <c r="BG5" s="21" t="s">
        <v>52</v>
      </c>
      <c r="BH5" s="21" t="s">
        <v>53</v>
      </c>
      <c r="BI5" s="23"/>
      <c r="BJ5" s="21" t="s">
        <v>52</v>
      </c>
      <c r="BK5" s="21" t="s">
        <v>53</v>
      </c>
      <c r="BL5" s="21" t="s">
        <v>52</v>
      </c>
      <c r="BM5" s="21" t="s">
        <v>53</v>
      </c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1" t="s">
        <v>54</v>
      </c>
      <c r="CC5" s="21" t="s">
        <v>54</v>
      </c>
      <c r="CD5" s="21" t="s">
        <v>54</v>
      </c>
      <c r="CE5" s="47"/>
      <c r="CF5" s="48"/>
      <c r="CG5" s="49"/>
    </row>
    <row r="6" s="3" customFormat="1" ht="71.25" customHeight="1" spans="1:85">
      <c r="A6" s="25">
        <v>1</v>
      </c>
      <c r="B6" s="26" t="s">
        <v>104</v>
      </c>
      <c r="C6" s="26">
        <v>11003.9</v>
      </c>
      <c r="D6" s="26">
        <v>518266.1326</v>
      </c>
      <c r="E6" s="26">
        <v>64818.7355</v>
      </c>
      <c r="F6" s="26">
        <v>65831.2655</v>
      </c>
      <c r="G6" s="26">
        <f>E6+F6</f>
        <v>130650.001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>
        <v>11384.763</v>
      </c>
      <c r="X6" s="26"/>
      <c r="Y6" s="26"/>
      <c r="Z6" s="26"/>
      <c r="AA6" s="26"/>
      <c r="AB6" s="26"/>
      <c r="AC6" s="26"/>
      <c r="AD6" s="26"/>
      <c r="AE6" s="26">
        <f>SUM(H6:AD6)</f>
        <v>11384.763</v>
      </c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>
        <v>11886.963</v>
      </c>
      <c r="AV6" s="26"/>
      <c r="AW6" s="26"/>
      <c r="AX6" s="26"/>
      <c r="AY6" s="26"/>
      <c r="AZ6" s="26"/>
      <c r="BA6" s="26"/>
      <c r="BB6" s="26"/>
      <c r="BC6" s="26">
        <f>SUM(AF6:BB6)</f>
        <v>11886.963</v>
      </c>
      <c r="BD6" s="26">
        <f>BC6+AE6</f>
        <v>23271.726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>
        <f>BO6+BQ6+BT6+BV6</f>
        <v>0</v>
      </c>
      <c r="BZ6" s="26">
        <f>BP6+BR6+BU6+BW6</f>
        <v>0</v>
      </c>
      <c r="CA6" s="26"/>
      <c r="CB6" s="26">
        <v>464</v>
      </c>
      <c r="CC6" s="26">
        <v>164.5</v>
      </c>
      <c r="CD6" s="26">
        <f>CB6+CC6</f>
        <v>628.5</v>
      </c>
      <c r="CE6" s="26">
        <v>6</v>
      </c>
      <c r="CF6" s="26">
        <v>1209.3</v>
      </c>
      <c r="CG6" s="50"/>
    </row>
    <row r="7" s="2" customFormat="1" ht="71.25" customHeight="1" spans="1:85">
      <c r="A7" s="27" t="s">
        <v>16</v>
      </c>
      <c r="B7" s="28" t="s">
        <v>147</v>
      </c>
      <c r="C7" s="21">
        <f t="shared" ref="C7:AK7" si="0">C6</f>
        <v>11003.9</v>
      </c>
      <c r="D7" s="21">
        <f t="shared" si="0"/>
        <v>518266.1326</v>
      </c>
      <c r="E7" s="21">
        <f t="shared" si="0"/>
        <v>64818.7355</v>
      </c>
      <c r="F7" s="21">
        <f t="shared" si="0"/>
        <v>65831.2655</v>
      </c>
      <c r="G7" s="21">
        <f t="shared" si="0"/>
        <v>130650.001</v>
      </c>
      <c r="H7" s="21">
        <f t="shared" si="0"/>
        <v>0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Q7" s="21">
        <f t="shared" si="0"/>
        <v>0</v>
      </c>
      <c r="R7" s="21">
        <f t="shared" si="0"/>
        <v>0</v>
      </c>
      <c r="S7" s="21">
        <f t="shared" si="0"/>
        <v>0</v>
      </c>
      <c r="T7" s="21">
        <f t="shared" si="0"/>
        <v>0</v>
      </c>
      <c r="U7" s="21">
        <f t="shared" si="0"/>
        <v>0</v>
      </c>
      <c r="V7" s="21">
        <f t="shared" si="0"/>
        <v>0</v>
      </c>
      <c r="W7" s="21">
        <f t="shared" ref="W7" si="1">W6</f>
        <v>11384.763</v>
      </c>
      <c r="X7" s="21">
        <f t="shared" si="0"/>
        <v>0</v>
      </c>
      <c r="Y7" s="21">
        <f t="shared" si="0"/>
        <v>0</v>
      </c>
      <c r="Z7" s="21">
        <f t="shared" si="0"/>
        <v>0</v>
      </c>
      <c r="AA7" s="21">
        <f t="shared" si="0"/>
        <v>0</v>
      </c>
      <c r="AB7" s="21">
        <f t="shared" si="0"/>
        <v>0</v>
      </c>
      <c r="AC7" s="21">
        <f t="shared" si="0"/>
        <v>0</v>
      </c>
      <c r="AD7" s="21">
        <f t="shared" si="0"/>
        <v>0</v>
      </c>
      <c r="AE7" s="21">
        <f t="shared" si="0"/>
        <v>11384.763</v>
      </c>
      <c r="AF7" s="21">
        <f t="shared" si="0"/>
        <v>0</v>
      </c>
      <c r="AG7" s="21">
        <f t="shared" si="0"/>
        <v>0</v>
      </c>
      <c r="AH7" s="21">
        <f t="shared" si="0"/>
        <v>0</v>
      </c>
      <c r="AI7" s="21">
        <f t="shared" si="0"/>
        <v>0</v>
      </c>
      <c r="AJ7" s="21">
        <f t="shared" si="0"/>
        <v>0</v>
      </c>
      <c r="AK7" s="21">
        <f t="shared" si="0"/>
        <v>0</v>
      </c>
      <c r="AL7" s="21">
        <f t="shared" ref="AL7:BT7" si="2">AL6</f>
        <v>0</v>
      </c>
      <c r="AM7" s="21">
        <f t="shared" si="2"/>
        <v>0</v>
      </c>
      <c r="AN7" s="21">
        <f t="shared" si="2"/>
        <v>0</v>
      </c>
      <c r="AO7" s="21">
        <f t="shared" si="2"/>
        <v>0</v>
      </c>
      <c r="AP7" s="21">
        <f t="shared" si="2"/>
        <v>0</v>
      </c>
      <c r="AQ7" s="21">
        <f t="shared" si="2"/>
        <v>0</v>
      </c>
      <c r="AR7" s="21">
        <f t="shared" si="2"/>
        <v>0</v>
      </c>
      <c r="AS7" s="21">
        <f t="shared" si="2"/>
        <v>0</v>
      </c>
      <c r="AT7" s="21">
        <f t="shared" si="2"/>
        <v>0</v>
      </c>
      <c r="AU7" s="21">
        <f t="shared" ref="AU7" si="3">AU6</f>
        <v>11886.963</v>
      </c>
      <c r="AV7" s="21">
        <f t="shared" si="2"/>
        <v>0</v>
      </c>
      <c r="AW7" s="21">
        <f t="shared" si="2"/>
        <v>0</v>
      </c>
      <c r="AX7" s="21">
        <f t="shared" si="2"/>
        <v>0</v>
      </c>
      <c r="AY7" s="21">
        <f t="shared" si="2"/>
        <v>0</v>
      </c>
      <c r="AZ7" s="21">
        <f t="shared" si="2"/>
        <v>0</v>
      </c>
      <c r="BA7" s="21">
        <f t="shared" si="2"/>
        <v>0</v>
      </c>
      <c r="BB7" s="21">
        <f t="shared" si="2"/>
        <v>0</v>
      </c>
      <c r="BC7" s="21">
        <f t="shared" si="2"/>
        <v>11886.963</v>
      </c>
      <c r="BD7" s="21">
        <f t="shared" si="2"/>
        <v>23271.726</v>
      </c>
      <c r="BE7" s="21">
        <f t="shared" si="2"/>
        <v>0</v>
      </c>
      <c r="BF7" s="21">
        <f t="shared" si="2"/>
        <v>0</v>
      </c>
      <c r="BG7" s="21">
        <f t="shared" si="2"/>
        <v>0</v>
      </c>
      <c r="BH7" s="21">
        <f t="shared" si="2"/>
        <v>0</v>
      </c>
      <c r="BI7" s="21">
        <f t="shared" si="2"/>
        <v>0</v>
      </c>
      <c r="BJ7" s="21">
        <f t="shared" si="2"/>
        <v>0</v>
      </c>
      <c r="BK7" s="21">
        <f t="shared" si="2"/>
        <v>0</v>
      </c>
      <c r="BL7" s="21">
        <f t="shared" si="2"/>
        <v>0</v>
      </c>
      <c r="BM7" s="21">
        <f t="shared" si="2"/>
        <v>0</v>
      </c>
      <c r="BN7" s="21">
        <f t="shared" si="2"/>
        <v>0</v>
      </c>
      <c r="BO7" s="21">
        <f t="shared" si="2"/>
        <v>0</v>
      </c>
      <c r="BP7" s="21">
        <f t="shared" si="2"/>
        <v>0</v>
      </c>
      <c r="BQ7" s="21">
        <f t="shared" si="2"/>
        <v>0</v>
      </c>
      <c r="BR7" s="21">
        <f t="shared" si="2"/>
        <v>0</v>
      </c>
      <c r="BS7" s="21">
        <f t="shared" si="2"/>
        <v>0</v>
      </c>
      <c r="BT7" s="21">
        <f t="shared" si="2"/>
        <v>0</v>
      </c>
      <c r="BU7" s="21">
        <f t="shared" ref="BU7:CF7" si="4">BU6</f>
        <v>0</v>
      </c>
      <c r="BV7" s="21">
        <f t="shared" si="4"/>
        <v>0</v>
      </c>
      <c r="BW7" s="21">
        <f t="shared" si="4"/>
        <v>0</v>
      </c>
      <c r="BX7" s="21">
        <f t="shared" si="4"/>
        <v>0</v>
      </c>
      <c r="BY7" s="21">
        <f t="shared" si="4"/>
        <v>0</v>
      </c>
      <c r="BZ7" s="21">
        <f t="shared" si="4"/>
        <v>0</v>
      </c>
      <c r="CA7" s="21">
        <f t="shared" si="4"/>
        <v>0</v>
      </c>
      <c r="CB7" s="21">
        <f t="shared" si="4"/>
        <v>464</v>
      </c>
      <c r="CC7" s="21">
        <f t="shared" si="4"/>
        <v>164.5</v>
      </c>
      <c r="CD7" s="21">
        <f t="shared" si="4"/>
        <v>628.5</v>
      </c>
      <c r="CE7" s="21">
        <f t="shared" si="4"/>
        <v>6</v>
      </c>
      <c r="CF7" s="21">
        <f t="shared" si="4"/>
        <v>1209.3</v>
      </c>
      <c r="CG7" s="51" t="s">
        <v>148</v>
      </c>
    </row>
    <row r="8" s="1" customFormat="1" ht="32.25" customHeight="1" spans="1:85">
      <c r="A8" s="5"/>
      <c r="B8" s="2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</row>
    <row r="9" s="4" customFormat="1" ht="25.5" spans="1:85">
      <c r="A9" s="30"/>
      <c r="B9" s="31"/>
      <c r="C9" s="32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42"/>
      <c r="BV9" s="42"/>
      <c r="BW9" s="42"/>
      <c r="BX9" s="42"/>
      <c r="BY9" s="30"/>
      <c r="BZ9" s="42"/>
      <c r="CA9" s="42"/>
      <c r="CB9" s="42"/>
      <c r="CC9" s="42"/>
      <c r="CD9" s="42"/>
      <c r="CE9" s="30"/>
      <c r="CF9" s="30"/>
      <c r="CG9" s="30"/>
    </row>
    <row r="10" s="1" customFormat="1" spans="1:85">
      <c r="A10" s="5"/>
      <c r="B10" s="3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="1" customFormat="1" spans="1:85">
      <c r="A11" s="5"/>
      <c r="B11" s="3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</row>
    <row r="12" s="1" customFormat="1" spans="1:85">
      <c r="A12" s="5"/>
      <c r="B12" s="33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="1" customFormat="1" spans="1:85">
      <c r="A13" s="5"/>
      <c r="B13" s="3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</row>
    <row r="14" s="1" customFormat="1" spans="1:85">
      <c r="A14" s="5"/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="1" customFormat="1" spans="1:85">
      <c r="A15" s="5"/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</row>
    <row r="16" s="1" customFormat="1" spans="1:85">
      <c r="A16" s="5"/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</row>
    <row r="17" s="5" customFormat="1" spans="2:2">
      <c r="B17" s="33"/>
    </row>
    <row r="18" s="5" customFormat="1" spans="2:2">
      <c r="B18" s="33"/>
    </row>
    <row r="19" s="5" customFormat="1" spans="2:2">
      <c r="B19" s="33"/>
    </row>
    <row r="20" s="5" customFormat="1" spans="2:2">
      <c r="B20" s="33"/>
    </row>
    <row r="21" s="5" customFormat="1" spans="2:2">
      <c r="B21" s="33"/>
    </row>
    <row r="22" s="5" customFormat="1" spans="2:2">
      <c r="B22" s="33"/>
    </row>
    <row r="23" s="5" customFormat="1" spans="2:2">
      <c r="B23" s="33"/>
    </row>
    <row r="24" s="5" customFormat="1" spans="2:2">
      <c r="B24" s="33"/>
    </row>
    <row r="25" s="5" customFormat="1" spans="2:2">
      <c r="B25" s="33"/>
    </row>
    <row r="26" s="5" customFormat="1" spans="2:2">
      <c r="B26" s="33"/>
    </row>
    <row r="27" s="5" customFormat="1" spans="2:2">
      <c r="B27" s="33"/>
    </row>
    <row r="28" s="5" customFormat="1" spans="2:2">
      <c r="B28" s="33"/>
    </row>
    <row r="29" s="5" customFormat="1" spans="2:2">
      <c r="B29" s="33"/>
    </row>
    <row r="30" s="5" customFormat="1" spans="2:2">
      <c r="B30" s="33"/>
    </row>
    <row r="31" s="5" customFormat="1" spans="2:2">
      <c r="B31" s="33"/>
    </row>
    <row r="32" s="5" customFormat="1" spans="2:2">
      <c r="B32" s="33"/>
    </row>
    <row r="33" s="5" customFormat="1" spans="2:2">
      <c r="B33" s="33"/>
    </row>
    <row r="34" s="5" customFormat="1" spans="2:2">
      <c r="B34" s="33"/>
    </row>
    <row r="35" s="5" customFormat="1" spans="2:2">
      <c r="B35" s="33"/>
    </row>
    <row r="36" s="5" customFormat="1" spans="2:2">
      <c r="B36" s="33"/>
    </row>
  </sheetData>
  <mergeCells count="95">
    <mergeCell ref="A1:CG1"/>
    <mergeCell ref="E2:G2"/>
    <mergeCell ref="H2:BD2"/>
    <mergeCell ref="BE2:BN2"/>
    <mergeCell ref="BO2:CA2"/>
    <mergeCell ref="CB2:CD2"/>
    <mergeCell ref="CE2:CF2"/>
    <mergeCell ref="H3:AE3"/>
    <mergeCell ref="AF3:BC3"/>
    <mergeCell ref="BE3:BI3"/>
    <mergeCell ref="BJ3:BN3"/>
    <mergeCell ref="BO3:BS3"/>
    <mergeCell ref="BT3:BX3"/>
    <mergeCell ref="BY3:CA3"/>
    <mergeCell ref="BE4:BF4"/>
    <mergeCell ref="BG4:BH4"/>
    <mergeCell ref="BJ4:BK4"/>
    <mergeCell ref="BL4:BM4"/>
    <mergeCell ref="A2:A5"/>
    <mergeCell ref="B2:B5"/>
    <mergeCell ref="C2:C5"/>
    <mergeCell ref="D2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3:BD5"/>
    <mergeCell ref="BI4:BI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3:CB4"/>
    <mergeCell ref="CC3:CC4"/>
    <mergeCell ref="CD3:CD4"/>
    <mergeCell ref="CE3:CE5"/>
    <mergeCell ref="CF3:CF5"/>
    <mergeCell ref="CG2:CG5"/>
  </mergeCells>
  <printOptions horizontalCentered="1"/>
  <pageMargins left="0.511811023622047" right="0.511811023622047" top="0.748031496062992" bottom="0.748031496062992" header="0.31496062992126" footer="0.31496062992126"/>
  <pageSetup paperSize="8" scale="1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全部河道汇总</vt:lpstr>
      <vt:lpstr>市管汇总</vt:lpstr>
      <vt:lpstr>区管汇总</vt:lpstr>
      <vt:lpstr>1南横引河</vt:lpstr>
      <vt:lpstr>2北横引河</vt:lpstr>
      <vt:lpstr>3团旺河</vt:lpstr>
      <vt:lpstr>15三条港</vt:lpstr>
      <vt:lpstr>16相见港</vt:lpstr>
      <vt:lpstr>17直河港</vt:lpstr>
      <vt:lpstr>18张涨港</vt:lpstr>
      <vt:lpstr>19堡镇港</vt:lpstr>
      <vt:lpstr>20小漾港</vt:lpstr>
      <vt:lpstr>21四滧港</vt:lpstr>
      <vt:lpstr>22渡港</vt:lpstr>
      <vt:lpstr>23六滧港</vt:lpstr>
      <vt:lpstr>24七滧港</vt:lpstr>
      <vt:lpstr>25八滧港</vt:lpstr>
      <vt:lpstr>26奚家港</vt:lpstr>
      <vt:lpstr>27涨水洪</vt:lpstr>
      <vt:lpstr>28前哨闸河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cmyj</cp:lastModifiedBy>
  <dcterms:created xsi:type="dcterms:W3CDTF">2014-06-13T05:57:00Z</dcterms:created>
  <cp:lastPrinted>2023-09-06T02:58:00Z</cp:lastPrinted>
  <dcterms:modified xsi:type="dcterms:W3CDTF">2023-12-07T09:38:01Z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05C454216D7E48059221D4CBF4B6DF08_13</vt:lpwstr>
  </property>
</Properties>
</file>