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D:\D盘备份--工作\2024年工作概算\张 青浦区白鹤镇2024年农田基础设施管护项目\施工图\"/>
    </mc:Choice>
  </mc:AlternateContent>
  <xr:revisionPtr revIDLastSave="0" documentId="13_ncr:1_{624B632D-206D-455B-8EBB-5381341BFFD8}" xr6:coauthVersionLast="47" xr6:coauthVersionMax="47" xr10:uidLastSave="{00000000-0000-0000-0000-000000000000}"/>
  <bookViews>
    <workbookView xWindow="-108" yWindow="-108" windowWidth="23256" windowHeight="12576" tabRatio="543" xr2:uid="{00000000-000D-0000-FFFF-FFFF00000000}"/>
  </bookViews>
  <sheets>
    <sheet name="总表" sheetId="6" r:id="rId1"/>
    <sheet name="取费" sheetId="8" r:id="rId2"/>
    <sheet name="五里" sheetId="1" r:id="rId3"/>
    <sheet name="响新" sheetId="2" r:id="rId4"/>
    <sheet name="青龙" sheetId="3" r:id="rId5"/>
    <sheet name="沈联" sheetId="4" r:id="rId6"/>
    <sheet name="江南" sheetId="5" r:id="rId7"/>
    <sheet name="塘湾" sheetId="7" r:id="rId8"/>
  </sheets>
  <externalReferences>
    <externalReference r:id="rId9"/>
  </externalReferences>
  <definedNames>
    <definedName name="_xlnm._FilterDatabase" localSheetId="0" hidden="1">总表!$C$1:$C$36</definedName>
    <definedName name="_xlnm.Print_Area" localSheetId="0">总表!$A$1:$F$36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6" l="1"/>
  <c r="F21" i="6"/>
  <c r="C21" i="6"/>
  <c r="C24" i="6" s="1"/>
  <c r="C11" i="6"/>
  <c r="C25" i="6" s="1"/>
  <c r="E6" i="6"/>
  <c r="F27" i="6"/>
  <c r="E20" i="6"/>
  <c r="D3" i="8" l="1"/>
  <c r="E4" i="8" s="1"/>
  <c r="E3" i="8"/>
  <c r="BB4" i="8"/>
  <c r="BC4" i="8"/>
  <c r="BH4" i="8" s="1"/>
  <c r="BS4" i="8"/>
  <c r="BT13" i="8" s="1"/>
  <c r="E5" i="8"/>
  <c r="M5" i="8"/>
  <c r="N5" i="8"/>
  <c r="X5" i="8" s="1"/>
  <c r="O5" i="8"/>
  <c r="P5" i="8"/>
  <c r="Q5" i="8"/>
  <c r="R5" i="8"/>
  <c r="S5" i="8"/>
  <c r="AF5" i="8"/>
  <c r="AF6" i="8" s="1"/>
  <c r="AF7" i="8" s="1"/>
  <c r="AF8" i="8" s="1"/>
  <c r="AG5" i="8"/>
  <c r="AH5" i="8"/>
  <c r="AH6" i="8" s="1"/>
  <c r="AH7" i="8" s="1"/>
  <c r="AH8" i="8" s="1"/>
  <c r="AM5" i="8"/>
  <c r="BC5" i="8"/>
  <c r="BD5" i="8"/>
  <c r="BE5" i="8"/>
  <c r="BF5" i="8"/>
  <c r="BF6" i="8" s="1"/>
  <c r="BF7" i="8" s="1"/>
  <c r="BU5" i="8"/>
  <c r="BU6" i="8" s="1"/>
  <c r="BV5" i="8"/>
  <c r="BW5" i="8"/>
  <c r="E6" i="8"/>
  <c r="AG6" i="8"/>
  <c r="AM6" i="8"/>
  <c r="BC6" i="8"/>
  <c r="BE6" i="8"/>
  <c r="BE7" i="8" s="1"/>
  <c r="BE8" i="8" s="1"/>
  <c r="BE9" i="8" s="1"/>
  <c r="BE10" i="8" s="1"/>
  <c r="BE11" i="8" s="1"/>
  <c r="BE12" i="8" s="1"/>
  <c r="BE13" i="8" s="1"/>
  <c r="BV6" i="8"/>
  <c r="BV7" i="8" s="1"/>
  <c r="BV8" i="8" s="1"/>
  <c r="BV9" i="8" s="1"/>
  <c r="BV10" i="8" s="1"/>
  <c r="BV11" i="8" s="1"/>
  <c r="BV12" i="8" s="1"/>
  <c r="BV13" i="8" s="1"/>
  <c r="BV14" i="8" s="1"/>
  <c r="BV15" i="8" s="1"/>
  <c r="BV16" i="8" s="1"/>
  <c r="BV17" i="8" s="1"/>
  <c r="BV18" i="8" s="1"/>
  <c r="BV19" i="8" s="1"/>
  <c r="BV20" i="8" s="1"/>
  <c r="BV21" i="8" s="1"/>
  <c r="BW6" i="8"/>
  <c r="BW7" i="8" s="1"/>
  <c r="E7" i="8"/>
  <c r="AG7" i="8"/>
  <c r="AG8" i="8" s="1"/>
  <c r="AG9" i="8" s="1"/>
  <c r="AG10" i="8" s="1"/>
  <c r="AG11" i="8" s="1"/>
  <c r="AM7" i="8"/>
  <c r="BC7" i="8"/>
  <c r="BU7" i="8"/>
  <c r="BU8" i="8" s="1"/>
  <c r="BU9" i="8" s="1"/>
  <c r="BU10" i="8" s="1"/>
  <c r="BU11" i="8" s="1"/>
  <c r="BU12" i="8" s="1"/>
  <c r="BU13" i="8" s="1"/>
  <c r="BU14" i="8" s="1"/>
  <c r="BU15" i="8" s="1"/>
  <c r="BU16" i="8" s="1"/>
  <c r="BU17" i="8" s="1"/>
  <c r="BU18" i="8" s="1"/>
  <c r="BU19" i="8" s="1"/>
  <c r="BU20" i="8" s="1"/>
  <c r="BU21" i="8" s="1"/>
  <c r="E8" i="8"/>
  <c r="AM8" i="8"/>
  <c r="AM9" i="8" s="1"/>
  <c r="BC8" i="8"/>
  <c r="BF8" i="8"/>
  <c r="BF9" i="8" s="1"/>
  <c r="BF10" i="8" s="1"/>
  <c r="BF11" i="8" s="1"/>
  <c r="BF12" i="8" s="1"/>
  <c r="BF13" i="8" s="1"/>
  <c r="BF14" i="8" s="1"/>
  <c r="BF15" i="8" s="1"/>
  <c r="BF16" i="8" s="1"/>
  <c r="BW8" i="8"/>
  <c r="BW9" i="8" s="1"/>
  <c r="BW10" i="8" s="1"/>
  <c r="BW11" i="8" s="1"/>
  <c r="BW12" i="8" s="1"/>
  <c r="BW13" i="8" s="1"/>
  <c r="BW14" i="8" s="1"/>
  <c r="BW15" i="8" s="1"/>
  <c r="BW16" i="8" s="1"/>
  <c r="BW17" i="8" s="1"/>
  <c r="BW18" i="8" s="1"/>
  <c r="BW19" i="8" s="1"/>
  <c r="BW20" i="8" s="1"/>
  <c r="BW21" i="8" s="1"/>
  <c r="E9" i="8"/>
  <c r="G3" i="8" s="1"/>
  <c r="AF9" i="8"/>
  <c r="AH9" i="8"/>
  <c r="AH10" i="8" s="1"/>
  <c r="AH11" i="8" s="1"/>
  <c r="AH12" i="8" s="1"/>
  <c r="AH13" i="8" s="1"/>
  <c r="AH14" i="8" s="1"/>
  <c r="AH15" i="8" s="1"/>
  <c r="AH16" i="8" s="1"/>
  <c r="AH17" i="8" s="1"/>
  <c r="AH18" i="8" s="1"/>
  <c r="AH19" i="8" s="1"/>
  <c r="BC9" i="8"/>
  <c r="AF10" i="8"/>
  <c r="AM10" i="8"/>
  <c r="AM11" i="8" s="1"/>
  <c r="AM12" i="8" s="1"/>
  <c r="AM13" i="8" s="1"/>
  <c r="AM14" i="8" s="1"/>
  <c r="AM15" i="8" s="1"/>
  <c r="AM16" i="8" s="1"/>
  <c r="AM17" i="8" s="1"/>
  <c r="AM18" i="8" s="1"/>
  <c r="AM19" i="8" s="1"/>
  <c r="BC10" i="8"/>
  <c r="BC11" i="8"/>
  <c r="AG12" i="8"/>
  <c r="AG13" i="8" s="1"/>
  <c r="AG14" i="8" s="1"/>
  <c r="AG15" i="8" s="1"/>
  <c r="AG16" i="8" s="1"/>
  <c r="AG17" i="8" s="1"/>
  <c r="AG18" i="8" s="1"/>
  <c r="AG19" i="8" s="1"/>
  <c r="BC12" i="8"/>
  <c r="BC13" i="8"/>
  <c r="BC14" i="8"/>
  <c r="BE14" i="8"/>
  <c r="BE15" i="8" s="1"/>
  <c r="BE16" i="8" s="1"/>
  <c r="BE17" i="8" s="1"/>
  <c r="BE18" i="8" s="1"/>
  <c r="BE19" i="8" s="1"/>
  <c r="BE20" i="8" s="1"/>
  <c r="BE21" i="8" s="1"/>
  <c r="BC15" i="8"/>
  <c r="BC16" i="8"/>
  <c r="BC17" i="8"/>
  <c r="BF17" i="8"/>
  <c r="BF18" i="8" s="1"/>
  <c r="BF19" i="8" s="1"/>
  <c r="BF20" i="8" s="1"/>
  <c r="BF21" i="8" s="1"/>
  <c r="BC18" i="8"/>
  <c r="BC19" i="8"/>
  <c r="M20" i="8"/>
  <c r="N20" i="8"/>
  <c r="O20" i="8"/>
  <c r="X20" i="8" s="1"/>
  <c r="P20" i="8"/>
  <c r="Q20" i="8"/>
  <c r="R20" i="8"/>
  <c r="S20" i="8"/>
  <c r="BC20" i="8"/>
  <c r="BC21" i="8"/>
  <c r="BU28" i="8"/>
  <c r="BV28" i="8"/>
  <c r="BV29" i="8" s="1"/>
  <c r="BV30" i="8" s="1"/>
  <c r="BW28" i="8"/>
  <c r="BU29" i="8"/>
  <c r="BU30" i="8" s="1"/>
  <c r="BW29" i="8"/>
  <c r="BW30" i="8" s="1"/>
  <c r="BU31" i="8"/>
  <c r="BU32" i="8" s="1"/>
  <c r="BU33" i="8" s="1"/>
  <c r="BU34" i="8" s="1"/>
  <c r="BU35" i="8" s="1"/>
  <c r="BU36" i="8" s="1"/>
  <c r="BU37" i="8" s="1"/>
  <c r="BU38" i="8" s="1"/>
  <c r="BU39" i="8" s="1"/>
  <c r="BU40" i="8" s="1"/>
  <c r="BU41" i="8" s="1"/>
  <c r="BU42" i="8" s="1"/>
  <c r="BU43" i="8" s="1"/>
  <c r="BU44" i="8" s="1"/>
  <c r="BW31" i="8"/>
  <c r="BW32" i="8"/>
  <c r="BW33" i="8" s="1"/>
  <c r="BW34" i="8" s="1"/>
  <c r="BW35" i="8" s="1"/>
  <c r="BW36" i="8" s="1"/>
  <c r="BW37" i="8" s="1"/>
  <c r="BW38" i="8" s="1"/>
  <c r="BW39" i="8" s="1"/>
  <c r="BW40" i="8" s="1"/>
  <c r="BW41" i="8" s="1"/>
  <c r="BW42" i="8" s="1"/>
  <c r="BW43" i="8" s="1"/>
  <c r="BW44" i="8" s="1"/>
  <c r="BT50" i="8"/>
  <c r="BY50" i="8" s="1"/>
  <c r="BZ50" i="8"/>
  <c r="BT51" i="8"/>
  <c r="BY51" i="8" s="1"/>
  <c r="BZ51" i="8" s="1"/>
  <c r="BU51" i="8"/>
  <c r="BU52" i="8" s="1"/>
  <c r="BU53" i="8" s="1"/>
  <c r="BU54" i="8" s="1"/>
  <c r="BU55" i="8" s="1"/>
  <c r="BU56" i="8" s="1"/>
  <c r="BV51" i="8"/>
  <c r="BW51" i="8"/>
  <c r="BT52" i="8"/>
  <c r="BV52" i="8"/>
  <c r="BV53" i="8" s="1"/>
  <c r="BV54" i="8" s="1"/>
  <c r="BV55" i="8" s="1"/>
  <c r="BV56" i="8" s="1"/>
  <c r="BV57" i="8" s="1"/>
  <c r="BV58" i="8" s="1"/>
  <c r="BV59" i="8" s="1"/>
  <c r="BV60" i="8" s="1"/>
  <c r="BV61" i="8" s="1"/>
  <c r="BV62" i="8" s="1"/>
  <c r="BV63" i="8" s="1"/>
  <c r="BV64" i="8" s="1"/>
  <c r="BV65" i="8" s="1"/>
  <c r="BV66" i="8" s="1"/>
  <c r="BV67" i="8" s="1"/>
  <c r="BW52" i="8"/>
  <c r="BW53" i="8" s="1"/>
  <c r="BW54" i="8" s="1"/>
  <c r="BW55" i="8" s="1"/>
  <c r="BW56" i="8" s="1"/>
  <c r="BW57" i="8" s="1"/>
  <c r="BW58" i="8" s="1"/>
  <c r="BW59" i="8" s="1"/>
  <c r="BW60" i="8" s="1"/>
  <c r="BW61" i="8" s="1"/>
  <c r="BW62" i="8" s="1"/>
  <c r="BW63" i="8" s="1"/>
  <c r="BW64" i="8" s="1"/>
  <c r="BW65" i="8" s="1"/>
  <c r="BW66" i="8" s="1"/>
  <c r="BW67" i="8" s="1"/>
  <c r="BT53" i="8"/>
  <c r="BT54" i="8"/>
  <c r="BT55" i="8"/>
  <c r="BT56" i="8"/>
  <c r="BT57" i="8"/>
  <c r="BT58" i="8"/>
  <c r="BT59" i="8"/>
  <c r="BT60" i="8"/>
  <c r="BT61" i="8"/>
  <c r="BT62" i="8"/>
  <c r="BT63" i="8"/>
  <c r="BT64" i="8"/>
  <c r="BT65" i="8"/>
  <c r="BT66" i="8"/>
  <c r="BT67" i="8"/>
  <c r="BT14" i="8" l="1"/>
  <c r="BY14" i="8" s="1"/>
  <c r="BV31" i="8"/>
  <c r="BV32" i="8" s="1"/>
  <c r="BV33" i="8" s="1"/>
  <c r="BV34" i="8" s="1"/>
  <c r="BV35" i="8" s="1"/>
  <c r="BV36" i="8" s="1"/>
  <c r="BV37" i="8" s="1"/>
  <c r="BV38" i="8" s="1"/>
  <c r="BV39" i="8" s="1"/>
  <c r="BV40" i="8" s="1"/>
  <c r="BV41" i="8" s="1"/>
  <c r="BV42" i="8" s="1"/>
  <c r="BV43" i="8" s="1"/>
  <c r="BV44" i="8" s="1"/>
  <c r="BY55" i="8"/>
  <c r="BU57" i="8"/>
  <c r="BU58" i="8" s="1"/>
  <c r="BY56" i="8"/>
  <c r="BY54" i="8"/>
  <c r="CA50" i="8"/>
  <c r="CC50" i="8" s="1"/>
  <c r="AF11" i="8"/>
  <c r="BY52" i="8"/>
  <c r="BY13" i="8"/>
  <c r="CA51" i="8"/>
  <c r="CC51" i="8" s="1"/>
  <c r="BY53" i="8"/>
  <c r="BH5" i="8"/>
  <c r="BD6" i="8"/>
  <c r="BT10" i="8"/>
  <c r="BY10" i="8" s="1"/>
  <c r="BT11" i="8"/>
  <c r="BY11" i="8" s="1"/>
  <c r="BT6" i="8"/>
  <c r="BY6" i="8" s="1"/>
  <c r="BT8" i="8"/>
  <c r="BY8" i="8" s="1"/>
  <c r="BT18" i="8"/>
  <c r="BY18" i="8" s="1"/>
  <c r="BT16" i="8"/>
  <c r="BY16" i="8" s="1"/>
  <c r="BT19" i="8"/>
  <c r="BY19" i="8" s="1"/>
  <c r="BT20" i="8"/>
  <c r="BY20" i="8" s="1"/>
  <c r="BT21" i="8"/>
  <c r="BY21" i="8" s="1"/>
  <c r="BT17" i="8"/>
  <c r="BY17" i="8" s="1"/>
  <c r="BT4" i="8"/>
  <c r="BY4" i="8" s="1"/>
  <c r="BT5" i="8"/>
  <c r="BY5" i="8" s="1"/>
  <c r="BT7" i="8"/>
  <c r="BY7" i="8" s="1"/>
  <c r="BT9" i="8"/>
  <c r="BY9" i="8" s="1"/>
  <c r="BT12" i="8"/>
  <c r="BY12" i="8" s="1"/>
  <c r="BT15" i="8"/>
  <c r="BY15" i="8" s="1"/>
  <c r="BI4" i="8"/>
  <c r="BJ4" i="8"/>
  <c r="BL4" i="8" s="1"/>
  <c r="BN6" i="8" s="1"/>
  <c r="BZ9" i="8" l="1"/>
  <c r="CA9" i="8" s="1"/>
  <c r="CC9" i="8" s="1"/>
  <c r="BU59" i="8"/>
  <c r="BY58" i="8"/>
  <c r="BZ7" i="8"/>
  <c r="CA7" i="8" s="1"/>
  <c r="CC7" i="8" s="1"/>
  <c r="BZ18" i="8"/>
  <c r="CA18" i="8" s="1"/>
  <c r="CC18" i="8" s="1"/>
  <c r="CA55" i="8"/>
  <c r="CC55" i="8" s="1"/>
  <c r="BZ55" i="8"/>
  <c r="BZ5" i="8"/>
  <c r="CA5" i="8" s="1"/>
  <c r="CC5" i="8" s="1"/>
  <c r="BZ8" i="8"/>
  <c r="CA8" i="8" s="1"/>
  <c r="CC8" i="8" s="1"/>
  <c r="BY57" i="8"/>
  <c r="BZ16" i="8"/>
  <c r="CA16" i="8" s="1"/>
  <c r="CC16" i="8" s="1"/>
  <c r="BZ4" i="8"/>
  <c r="CA4" i="8" s="1"/>
  <c r="CC4" i="8" s="1"/>
  <c r="BZ6" i="8"/>
  <c r="CA6" i="8" s="1"/>
  <c r="CC6" i="8" s="1"/>
  <c r="BZ52" i="8"/>
  <c r="CA52" i="8" s="1"/>
  <c r="CC52" i="8" s="1"/>
  <c r="BZ13" i="8"/>
  <c r="CA13" i="8" s="1"/>
  <c r="CC13" i="8" s="1"/>
  <c r="BZ17" i="8"/>
  <c r="CA17" i="8" s="1"/>
  <c r="CC17" i="8" s="1"/>
  <c r="BZ53" i="8"/>
  <c r="CA53" i="8" s="1"/>
  <c r="CC53" i="8" s="1"/>
  <c r="BZ21" i="8"/>
  <c r="CA21" i="8" s="1"/>
  <c r="CC21" i="8" s="1"/>
  <c r="BZ10" i="8"/>
  <c r="CA10" i="8" s="1"/>
  <c r="CC10" i="8" s="1"/>
  <c r="AF12" i="8"/>
  <c r="BZ11" i="8"/>
  <c r="CA11" i="8" s="1"/>
  <c r="CC11" i="8" s="1"/>
  <c r="BZ15" i="8"/>
  <c r="CA15" i="8" s="1"/>
  <c r="CC15" i="8" s="1"/>
  <c r="BZ20" i="8"/>
  <c r="CA20" i="8" s="1"/>
  <c r="CC20" i="8" s="1"/>
  <c r="BH6" i="8"/>
  <c r="BD7" i="8"/>
  <c r="BZ54" i="8"/>
  <c r="CA54" i="8" s="1"/>
  <c r="CC54" i="8" s="1"/>
  <c r="BZ14" i="8"/>
  <c r="CA14" i="8" s="1"/>
  <c r="CC14" i="8" s="1"/>
  <c r="BZ12" i="8"/>
  <c r="CA12" i="8" s="1"/>
  <c r="CC12" i="8" s="1"/>
  <c r="BZ19" i="8"/>
  <c r="CA19" i="8" s="1"/>
  <c r="CC19" i="8" s="1"/>
  <c r="BI5" i="8"/>
  <c r="BJ5" i="8" s="1"/>
  <c r="BL5" i="8" s="1"/>
  <c r="BZ56" i="8"/>
  <c r="CA56" i="8" s="1"/>
  <c r="CC56" i="8" s="1"/>
  <c r="CE7" i="8" l="1"/>
  <c r="BZ57" i="8"/>
  <c r="CA57" i="8" s="1"/>
  <c r="CC57" i="8" s="1"/>
  <c r="AF13" i="8"/>
  <c r="BU60" i="8"/>
  <c r="BY59" i="8"/>
  <c r="BH7" i="8"/>
  <c r="BD8" i="8"/>
  <c r="BI6" i="8"/>
  <c r="BJ6" i="8"/>
  <c r="BL6" i="8" s="1"/>
  <c r="BZ58" i="8"/>
  <c r="CA58" i="8" s="1"/>
  <c r="CC58" i="8" s="1"/>
  <c r="BU61" i="8" l="1"/>
  <c r="BY60" i="8"/>
  <c r="BD9" i="8"/>
  <c r="BH8" i="8"/>
  <c r="BI7" i="8"/>
  <c r="BJ7" i="8" s="1"/>
  <c r="BL7" i="8" s="1"/>
  <c r="AF14" i="8"/>
  <c r="BZ59" i="8"/>
  <c r="CA59" i="8" s="1"/>
  <c r="CC59" i="8" s="1"/>
  <c r="BI8" i="8" l="1"/>
  <c r="BJ8" i="8" s="1"/>
  <c r="BL8" i="8" s="1"/>
  <c r="BD10" i="8"/>
  <c r="BH9" i="8"/>
  <c r="AF15" i="8"/>
  <c r="BZ60" i="8"/>
  <c r="CA60" i="8"/>
  <c r="CC60" i="8" s="1"/>
  <c r="BU62" i="8"/>
  <c r="BY61" i="8"/>
  <c r="AF16" i="8" l="1"/>
  <c r="BZ61" i="8"/>
  <c r="CA61" i="8"/>
  <c r="CC61" i="8" s="1"/>
  <c r="BI9" i="8"/>
  <c r="BJ9" i="8"/>
  <c r="BL9" i="8" s="1"/>
  <c r="BY62" i="8"/>
  <c r="BU63" i="8"/>
  <c r="BD11" i="8"/>
  <c r="BH10" i="8"/>
  <c r="BZ62" i="8" l="1"/>
  <c r="CA62" i="8"/>
  <c r="CC62" i="8" s="1"/>
  <c r="BI10" i="8"/>
  <c r="BJ10" i="8" s="1"/>
  <c r="BL10" i="8" s="1"/>
  <c r="BH11" i="8"/>
  <c r="BD12" i="8"/>
  <c r="AF17" i="8"/>
  <c r="BU64" i="8"/>
  <c r="BY63" i="8"/>
  <c r="AF18" i="8" l="1"/>
  <c r="BD13" i="8"/>
  <c r="BH12" i="8"/>
  <c r="BI11" i="8"/>
  <c r="BJ11" i="8"/>
  <c r="BL11" i="8" s="1"/>
  <c r="BZ63" i="8"/>
  <c r="CA63" i="8"/>
  <c r="CC63" i="8" s="1"/>
  <c r="BY64" i="8"/>
  <c r="BU65" i="8"/>
  <c r="BZ64" i="8" l="1"/>
  <c r="CA64" i="8" s="1"/>
  <c r="CC64" i="8" s="1"/>
  <c r="BD14" i="8"/>
  <c r="BH13" i="8"/>
  <c r="BU66" i="8"/>
  <c r="BY65" i="8"/>
  <c r="BI12" i="8"/>
  <c r="BJ12" i="8" s="1"/>
  <c r="BL12" i="8" s="1"/>
  <c r="AF19" i="8"/>
  <c r="BZ65" i="8" l="1"/>
  <c r="CA65" i="8" s="1"/>
  <c r="CC65" i="8" s="1"/>
  <c r="BY66" i="8"/>
  <c r="BU67" i="8"/>
  <c r="BY67" i="8" s="1"/>
  <c r="BI13" i="8"/>
  <c r="BJ13" i="8" s="1"/>
  <c r="BL13" i="8" s="1"/>
  <c r="BD15" i="8"/>
  <c r="BH14" i="8"/>
  <c r="BI14" i="8" l="1"/>
  <c r="BJ14" i="8" s="1"/>
  <c r="BL14" i="8" s="1"/>
  <c r="BZ67" i="8"/>
  <c r="CA67" i="8"/>
  <c r="CC67" i="8" s="1"/>
  <c r="BD16" i="8"/>
  <c r="BH15" i="8"/>
  <c r="BZ66" i="8"/>
  <c r="CA66" i="8" s="1"/>
  <c r="CC66" i="8" s="1"/>
  <c r="BI15" i="8" l="1"/>
  <c r="BJ15" i="8"/>
  <c r="BL15" i="8" s="1"/>
  <c r="BD17" i="8"/>
  <c r="BH16" i="8"/>
  <c r="CE53" i="8"/>
  <c r="BI16" i="8" l="1"/>
  <c r="BJ16" i="8"/>
  <c r="BL16" i="8" s="1"/>
  <c r="BD18" i="8"/>
  <c r="BH17" i="8"/>
  <c r="BI17" i="8" l="1"/>
  <c r="BJ17" i="8" s="1"/>
  <c r="BL17" i="8" s="1"/>
  <c r="BD19" i="8"/>
  <c r="BH18" i="8"/>
  <c r="BI18" i="8" l="1"/>
  <c r="BJ18" i="8" s="1"/>
  <c r="BL18" i="8" s="1"/>
  <c r="BD20" i="8"/>
  <c r="BH19" i="8"/>
  <c r="BI19" i="8" l="1"/>
  <c r="BJ19" i="8"/>
  <c r="BL19" i="8" s="1"/>
  <c r="BD21" i="8"/>
  <c r="BH21" i="8" s="1"/>
  <c r="BH20" i="8"/>
  <c r="BI20" i="8" l="1"/>
  <c r="BJ20" i="8"/>
  <c r="BL20" i="8" s="1"/>
  <c r="BI21" i="8"/>
  <c r="BJ21" i="8"/>
  <c r="BL21" i="8" s="1"/>
  <c r="E8" i="1" l="1"/>
  <c r="E10" i="1"/>
  <c r="G4" i="1" l="1"/>
  <c r="G5" i="1"/>
  <c r="G3" i="1"/>
  <c r="G6" i="1" l="1"/>
  <c r="G2" i="1" s="1"/>
  <c r="BS27" i="8" l="1"/>
  <c r="BT40" i="8" s="1"/>
  <c r="BY40" i="8" s="1"/>
  <c r="BZ40" i="8" s="1"/>
  <c r="CA40" i="8" s="1"/>
  <c r="CC40" i="8" s="1"/>
  <c r="K9" i="8"/>
  <c r="S9" i="8" s="1"/>
  <c r="AD4" i="8"/>
  <c r="AE14" i="8" s="1"/>
  <c r="AJ14" i="8" s="1"/>
  <c r="AK14" i="8" s="1"/>
  <c r="AL14" i="8" s="1"/>
  <c r="AN14" i="8" s="1"/>
  <c r="BT31" i="8" l="1"/>
  <c r="BY31" i="8" s="1"/>
  <c r="BZ31" i="8" s="1"/>
  <c r="CA31" i="8" s="1"/>
  <c r="CC31" i="8" s="1"/>
  <c r="BT37" i="8"/>
  <c r="BY37" i="8" s="1"/>
  <c r="BZ37" i="8" s="1"/>
  <c r="CA37" i="8" s="1"/>
  <c r="CC37" i="8" s="1"/>
  <c r="BT36" i="8"/>
  <c r="BY36" i="8" s="1"/>
  <c r="BZ36" i="8" s="1"/>
  <c r="CA36" i="8" s="1"/>
  <c r="CC36" i="8" s="1"/>
  <c r="BT27" i="8"/>
  <c r="BY27" i="8" s="1"/>
  <c r="BZ27" i="8" s="1"/>
  <c r="CA27" i="8" s="1"/>
  <c r="CC27" i="8" s="1"/>
  <c r="BT33" i="8"/>
  <c r="BY33" i="8" s="1"/>
  <c r="BZ33" i="8" s="1"/>
  <c r="CA33" i="8" s="1"/>
  <c r="CC33" i="8" s="1"/>
  <c r="BT28" i="8"/>
  <c r="BY28" i="8" s="1"/>
  <c r="BZ28" i="8" s="1"/>
  <c r="CA28" i="8" s="1"/>
  <c r="CC28" i="8" s="1"/>
  <c r="BT35" i="8"/>
  <c r="BY35" i="8" s="1"/>
  <c r="BZ35" i="8" s="1"/>
  <c r="CA35" i="8" s="1"/>
  <c r="CC35" i="8" s="1"/>
  <c r="BT42" i="8"/>
  <c r="BY42" i="8" s="1"/>
  <c r="BZ42" i="8" s="1"/>
  <c r="CA42" i="8" s="1"/>
  <c r="CC42" i="8" s="1"/>
  <c r="BT39" i="8"/>
  <c r="BY39" i="8" s="1"/>
  <c r="BZ39" i="8" s="1"/>
  <c r="CA39" i="8" s="1"/>
  <c r="CC39" i="8" s="1"/>
  <c r="BT43" i="8"/>
  <c r="BY43" i="8" s="1"/>
  <c r="BZ43" i="8" s="1"/>
  <c r="CA43" i="8" s="1"/>
  <c r="CC43" i="8" s="1"/>
  <c r="BT38" i="8"/>
  <c r="BY38" i="8" s="1"/>
  <c r="BZ38" i="8" s="1"/>
  <c r="CA38" i="8" s="1"/>
  <c r="CC38" i="8" s="1"/>
  <c r="BT44" i="8"/>
  <c r="BY44" i="8" s="1"/>
  <c r="BZ44" i="8" s="1"/>
  <c r="CA44" i="8" s="1"/>
  <c r="CC44" i="8" s="1"/>
  <c r="BT41" i="8"/>
  <c r="BY41" i="8" s="1"/>
  <c r="BZ41" i="8" s="1"/>
  <c r="CA41" i="8" s="1"/>
  <c r="CC41" i="8" s="1"/>
  <c r="BT29" i="8"/>
  <c r="BY29" i="8" s="1"/>
  <c r="BZ29" i="8" s="1"/>
  <c r="CA29" i="8" s="1"/>
  <c r="CC29" i="8" s="1"/>
  <c r="BT34" i="8"/>
  <c r="BY34" i="8" s="1"/>
  <c r="BZ34" i="8" s="1"/>
  <c r="CA34" i="8" s="1"/>
  <c r="CC34" i="8" s="1"/>
  <c r="BT32" i="8"/>
  <c r="BY32" i="8" s="1"/>
  <c r="BZ32" i="8" s="1"/>
  <c r="CA32" i="8" s="1"/>
  <c r="CC32" i="8" s="1"/>
  <c r="BT30" i="8"/>
  <c r="BY30" i="8" s="1"/>
  <c r="BZ30" i="8" s="1"/>
  <c r="CA30" i="8" s="1"/>
  <c r="CC30" i="8" s="1"/>
  <c r="AE5" i="8"/>
  <c r="AJ5" i="8" s="1"/>
  <c r="AK5" i="8" s="1"/>
  <c r="AL5" i="8" s="1"/>
  <c r="AN5" i="8" s="1"/>
  <c r="AE19" i="8"/>
  <c r="AJ19" i="8" s="1"/>
  <c r="AK19" i="8" s="1"/>
  <c r="AL19" i="8" s="1"/>
  <c r="AN19" i="8" s="1"/>
  <c r="AE13" i="8"/>
  <c r="AJ13" i="8" s="1"/>
  <c r="AK13" i="8" s="1"/>
  <c r="AL13" i="8" s="1"/>
  <c r="AN13" i="8" s="1"/>
  <c r="AE8" i="8"/>
  <c r="AJ8" i="8" s="1"/>
  <c r="AK8" i="8" s="1"/>
  <c r="AL8" i="8" s="1"/>
  <c r="AN8" i="8" s="1"/>
  <c r="AE6" i="8"/>
  <c r="AJ6" i="8" s="1"/>
  <c r="AK6" i="8" s="1"/>
  <c r="AL6" i="8" s="1"/>
  <c r="AN6" i="8" s="1"/>
  <c r="AE17" i="8"/>
  <c r="AJ17" i="8" s="1"/>
  <c r="AK17" i="8" s="1"/>
  <c r="AL17" i="8" s="1"/>
  <c r="AN17" i="8" s="1"/>
  <c r="AE9" i="8"/>
  <c r="AJ9" i="8" s="1"/>
  <c r="AK9" i="8" s="1"/>
  <c r="AL9" i="8" s="1"/>
  <c r="AN9" i="8" s="1"/>
  <c r="AE4" i="8"/>
  <c r="AJ4" i="8" s="1"/>
  <c r="AK4" i="8" s="1"/>
  <c r="AL4" i="8" s="1"/>
  <c r="AN4" i="8" s="1"/>
  <c r="AE18" i="8"/>
  <c r="AJ18" i="8" s="1"/>
  <c r="AK18" i="8" s="1"/>
  <c r="AL18" i="8" s="1"/>
  <c r="AN18" i="8" s="1"/>
  <c r="R9" i="8"/>
  <c r="AE11" i="8"/>
  <c r="AJ11" i="8" s="1"/>
  <c r="AK11" i="8" s="1"/>
  <c r="AL11" i="8" s="1"/>
  <c r="AN11" i="8" s="1"/>
  <c r="AE16" i="8"/>
  <c r="AJ16" i="8" s="1"/>
  <c r="AK16" i="8" s="1"/>
  <c r="AL16" i="8" s="1"/>
  <c r="AN16" i="8" s="1"/>
  <c r="AE15" i="8"/>
  <c r="AJ15" i="8" s="1"/>
  <c r="AK15" i="8" s="1"/>
  <c r="AL15" i="8" s="1"/>
  <c r="AN15" i="8" s="1"/>
  <c r="AE12" i="8"/>
  <c r="AJ12" i="8" s="1"/>
  <c r="AK12" i="8" s="1"/>
  <c r="AL12" i="8" s="1"/>
  <c r="AN12" i="8" s="1"/>
  <c r="AE7" i="8"/>
  <c r="AJ7" i="8" s="1"/>
  <c r="AK7" i="8" s="1"/>
  <c r="AL7" i="8" s="1"/>
  <c r="AN7" i="8" s="1"/>
  <c r="AE10" i="8"/>
  <c r="AJ10" i="8" s="1"/>
  <c r="AK10" i="8" s="1"/>
  <c r="AL10" i="8" s="1"/>
  <c r="AN10" i="8" s="1"/>
  <c r="P9" i="8"/>
  <c r="Q9" i="8"/>
  <c r="N9" i="8"/>
  <c r="O9" i="8"/>
  <c r="M9" i="8"/>
  <c r="K16" i="8"/>
  <c r="W16" i="8" s="1"/>
  <c r="K18" i="8"/>
  <c r="R18" i="8" s="1"/>
  <c r="K12" i="8" l="1"/>
  <c r="S12" i="8" s="1"/>
  <c r="AU3" i="8"/>
  <c r="AV8" i="8" s="1"/>
  <c r="S18" i="8"/>
  <c r="W18" i="8"/>
  <c r="Q16" i="8"/>
  <c r="U16" i="8"/>
  <c r="P16" i="8"/>
  <c r="X9" i="8"/>
  <c r="X30" i="8" s="1"/>
  <c r="N16" i="8"/>
  <c r="T18" i="8"/>
  <c r="N18" i="8"/>
  <c r="P18" i="8"/>
  <c r="V18" i="8"/>
  <c r="O18" i="8"/>
  <c r="V16" i="8"/>
  <c r="R16" i="8"/>
  <c r="Q18" i="8"/>
  <c r="S16" i="8"/>
  <c r="M18" i="8"/>
  <c r="U18" i="8"/>
  <c r="O16" i="8"/>
  <c r="T16" i="8"/>
  <c r="M16" i="8"/>
  <c r="CE30" i="8"/>
  <c r="CE1" i="8" s="1"/>
  <c r="CF1" i="8" s="1"/>
  <c r="AP7" i="8"/>
  <c r="R12" i="8" l="1"/>
  <c r="V12" i="8"/>
  <c r="T12" i="8"/>
  <c r="M12" i="8"/>
  <c r="N12" i="8"/>
  <c r="O12" i="8"/>
  <c r="K14" i="8"/>
  <c r="T14" i="8" s="1"/>
  <c r="P12" i="8"/>
  <c r="W12" i="8"/>
  <c r="U12" i="8"/>
  <c r="Q12" i="8"/>
  <c r="AV4" i="8"/>
  <c r="AV7" i="8"/>
  <c r="AV3" i="8"/>
  <c r="AV6" i="8"/>
  <c r="AV5" i="8"/>
  <c r="AV9" i="8"/>
  <c r="X16" i="8"/>
  <c r="X18" i="8"/>
  <c r="R14" i="8" l="1"/>
  <c r="O14" i="8"/>
  <c r="W14" i="8"/>
  <c r="N14" i="8"/>
  <c r="Q14" i="8"/>
  <c r="X12" i="8"/>
  <c r="U14" i="8"/>
  <c r="S14" i="8"/>
  <c r="V14" i="8"/>
  <c r="P14" i="8"/>
  <c r="M14" i="8"/>
  <c r="AV10" i="8"/>
  <c r="AX3" i="8" s="1"/>
  <c r="X27" i="8"/>
  <c r="X14" i="8" l="1"/>
  <c r="X34" i="8" s="1"/>
  <c r="X28" i="8" l="1"/>
  <c r="X29" i="8" s="1"/>
  <c r="X31" i="8" s="1"/>
</calcChain>
</file>

<file path=xl/sharedStrings.xml><?xml version="1.0" encoding="utf-8"?>
<sst xmlns="http://schemas.openxmlformats.org/spreadsheetml/2006/main" count="480" uniqueCount="252">
  <si>
    <t>项目名称</t>
  </si>
  <si>
    <t>单位</t>
  </si>
  <si>
    <t>工程量</t>
  </si>
  <si>
    <t>备注</t>
  </si>
  <si>
    <t>双浜灌溉泵站</t>
    <phoneticPr fontId="1" type="noConversion"/>
  </si>
  <si>
    <t>座</t>
    <phoneticPr fontId="1" type="noConversion"/>
  </si>
  <si>
    <t>地下管道翻挖</t>
    <phoneticPr fontId="1" type="noConversion"/>
  </si>
  <si>
    <t>m</t>
    <phoneticPr fontId="1" type="noConversion"/>
  </si>
  <si>
    <t>新建排水口</t>
    <phoneticPr fontId="1" type="noConversion"/>
  </si>
  <si>
    <t>400管道，之间涉井</t>
    <phoneticPr fontId="1" type="noConversion"/>
  </si>
  <si>
    <t>屋顶维修，叶片调整</t>
    <phoneticPr fontId="1" type="noConversion"/>
  </si>
  <si>
    <t>分水井</t>
    <phoneticPr fontId="1" type="noConversion"/>
  </si>
  <si>
    <t>漏水点维修</t>
    <phoneticPr fontId="1" type="noConversion"/>
  </si>
  <si>
    <t>明沟翻建</t>
    <phoneticPr fontId="1" type="noConversion"/>
  </si>
  <si>
    <t>明沟维修</t>
    <phoneticPr fontId="1" type="noConversion"/>
  </si>
  <si>
    <t>道路维修</t>
    <phoneticPr fontId="1" type="noConversion"/>
  </si>
  <si>
    <t>穿路管涵</t>
    <phoneticPr fontId="1" type="noConversion"/>
  </si>
  <si>
    <t>㎡</t>
    <phoneticPr fontId="1" type="noConversion"/>
  </si>
  <si>
    <t>宽3米</t>
    <phoneticPr fontId="1" type="noConversion"/>
  </si>
  <si>
    <t>其中65m待定</t>
    <phoneticPr fontId="1" type="noConversion"/>
  </si>
  <si>
    <t>7m</t>
    <phoneticPr fontId="1" type="noConversion"/>
  </si>
  <si>
    <t>电灌站翻建</t>
    <phoneticPr fontId="1" type="noConversion"/>
  </si>
  <si>
    <t>地下渠道维修</t>
    <phoneticPr fontId="1" type="noConversion"/>
  </si>
  <si>
    <t>6块明沟板+闸门</t>
    <phoneticPr fontId="1" type="noConversion"/>
  </si>
  <si>
    <t>新建电灌站</t>
    <phoneticPr fontId="1" type="noConversion"/>
  </si>
  <si>
    <t>m</t>
  </si>
  <si>
    <r>
      <rPr>
        <sz val="10"/>
        <color theme="1"/>
        <rFont val="宋体"/>
        <family val="3"/>
        <charset val="134"/>
      </rPr>
      <t>行政村</t>
    </r>
    <phoneticPr fontId="1" type="noConversion"/>
  </si>
  <si>
    <r>
      <rPr>
        <sz val="10"/>
        <color theme="1"/>
        <rFont val="宋体"/>
        <family val="3"/>
        <charset val="134"/>
      </rPr>
      <t>序号</t>
    </r>
    <phoneticPr fontId="1" type="noConversion"/>
  </si>
  <si>
    <r>
      <rPr>
        <sz val="10"/>
        <color theme="1"/>
        <rFont val="宋体"/>
        <family val="3"/>
        <charset val="134"/>
      </rPr>
      <t>项目名称</t>
    </r>
  </si>
  <si>
    <r>
      <rPr>
        <sz val="10"/>
        <color theme="1"/>
        <rFont val="宋体"/>
        <family val="3"/>
        <charset val="134"/>
      </rPr>
      <t>单位</t>
    </r>
  </si>
  <si>
    <r>
      <rPr>
        <sz val="10"/>
        <color theme="1"/>
        <rFont val="宋体"/>
        <family val="3"/>
        <charset val="134"/>
      </rPr>
      <t>工程量</t>
    </r>
  </si>
  <si>
    <r>
      <rPr>
        <sz val="10"/>
        <color theme="1"/>
        <rFont val="宋体"/>
        <family val="3"/>
        <charset val="134"/>
      </rPr>
      <t>单价</t>
    </r>
    <phoneticPr fontId="1" type="noConversion"/>
  </si>
  <si>
    <r>
      <rPr>
        <sz val="10"/>
        <color theme="1"/>
        <rFont val="宋体"/>
        <family val="3"/>
        <charset val="134"/>
      </rPr>
      <t>合计</t>
    </r>
    <phoneticPr fontId="1" type="noConversion"/>
  </si>
  <si>
    <r>
      <rPr>
        <sz val="10"/>
        <color theme="1"/>
        <rFont val="宋体"/>
        <family val="3"/>
        <charset val="134"/>
      </rPr>
      <t>备注</t>
    </r>
  </si>
  <si>
    <r>
      <rPr>
        <sz val="10"/>
        <color theme="1"/>
        <rFont val="宋体"/>
        <family val="3"/>
        <charset val="134"/>
      </rPr>
      <t>五里村</t>
    </r>
    <phoneticPr fontId="1" type="noConversion"/>
  </si>
  <si>
    <r>
      <rPr>
        <sz val="10"/>
        <color theme="1"/>
        <rFont val="宋体"/>
        <family val="3"/>
        <charset val="134"/>
      </rPr>
      <t>倒虹吸新建</t>
    </r>
    <phoneticPr fontId="1" type="noConversion"/>
  </si>
  <si>
    <r>
      <rPr>
        <sz val="10"/>
        <color theme="1"/>
        <rFont val="宋体"/>
        <family val="3"/>
        <charset val="134"/>
      </rPr>
      <t>含零星破损修复</t>
    </r>
    <phoneticPr fontId="1" type="noConversion"/>
  </si>
  <si>
    <r>
      <rPr>
        <sz val="10"/>
        <color theme="1"/>
        <rFont val="宋体"/>
        <family val="3"/>
        <charset val="134"/>
      </rPr>
      <t>倒虹吸窨井</t>
    </r>
    <phoneticPr fontId="1" type="noConversion"/>
  </si>
  <si>
    <r>
      <rPr>
        <sz val="10"/>
        <color theme="1"/>
        <rFont val="宋体"/>
        <family val="3"/>
        <charset val="134"/>
      </rPr>
      <t>座</t>
    </r>
    <phoneticPr fontId="1" type="noConversion"/>
  </si>
  <si>
    <r>
      <rPr>
        <sz val="10"/>
        <color theme="1"/>
        <rFont val="宋体"/>
        <family val="3"/>
        <charset val="134"/>
      </rPr>
      <t>管道直径</t>
    </r>
    <r>
      <rPr>
        <sz val="10"/>
        <color theme="1"/>
        <rFont val="Times New Roman"/>
        <family val="1"/>
      </rPr>
      <t>800</t>
    </r>
    <phoneticPr fontId="1" type="noConversion"/>
  </si>
  <si>
    <r>
      <rPr>
        <sz val="10"/>
        <color theme="1"/>
        <rFont val="宋体"/>
        <family val="3"/>
        <charset val="134"/>
      </rPr>
      <t>管道封堵</t>
    </r>
    <phoneticPr fontId="1" type="noConversion"/>
  </si>
  <si>
    <r>
      <rPr>
        <sz val="10"/>
        <color theme="1"/>
        <rFont val="宋体"/>
        <family val="3"/>
        <charset val="134"/>
      </rPr>
      <t>项</t>
    </r>
    <phoneticPr fontId="1" type="noConversion"/>
  </si>
  <si>
    <t>第一部分 工程费用合计</t>
    <phoneticPr fontId="1" type="noConversion"/>
  </si>
  <si>
    <t>3m</t>
    <phoneticPr fontId="1" type="noConversion"/>
  </si>
  <si>
    <t>4m</t>
    <phoneticPr fontId="1" type="noConversion"/>
  </si>
  <si>
    <t>6m</t>
    <phoneticPr fontId="1" type="noConversion"/>
  </si>
  <si>
    <t>新建地下管道</t>
    <phoneticPr fontId="1" type="noConversion"/>
  </si>
  <si>
    <t>明沟维修</t>
    <phoneticPr fontId="1" type="noConversion"/>
  </si>
  <si>
    <t>明沟加宽维修</t>
    <phoneticPr fontId="1" type="noConversion"/>
  </si>
  <si>
    <t>明沟翻建</t>
    <phoneticPr fontId="1" type="noConversion"/>
  </si>
  <si>
    <t>土沟改明沟</t>
    <phoneticPr fontId="1" type="noConversion"/>
  </si>
  <si>
    <t>穿路管涵</t>
    <phoneticPr fontId="1" type="noConversion"/>
  </si>
  <si>
    <t>座</t>
    <phoneticPr fontId="1" type="noConversion"/>
  </si>
  <si>
    <t>m</t>
    <phoneticPr fontId="1" type="noConversion"/>
  </si>
  <si>
    <t>新增</t>
    <phoneticPr fontId="1" type="noConversion"/>
  </si>
  <si>
    <t>新建明沟</t>
    <phoneticPr fontId="1" type="noConversion"/>
  </si>
  <si>
    <t>分水井</t>
    <phoneticPr fontId="1" type="noConversion"/>
  </si>
  <si>
    <t>8米</t>
    <phoneticPr fontId="1" type="noConversion"/>
  </si>
  <si>
    <t>入河排水口</t>
    <phoneticPr fontId="1" type="noConversion"/>
  </si>
  <si>
    <r>
      <rPr>
        <sz val="10"/>
        <rFont val="宋体"/>
        <family val="3"/>
        <charset val="134"/>
      </rPr>
      <t>7.编制施工图预算，基本建设收费的10%收取编制费。</t>
    </r>
    <r>
      <rPr>
        <sz val="10"/>
        <color indexed="10"/>
        <rFont val="宋体"/>
        <family val="3"/>
        <charset val="134"/>
      </rPr>
      <t xml:space="preserve">(11) </t>
    </r>
    <r>
      <rPr>
        <sz val="10"/>
        <rFont val="宋体"/>
        <family val="3"/>
        <charset val="134"/>
      </rPr>
      <t>编制竣工图的，收取8%的编制费。</t>
    </r>
  </si>
  <si>
    <r>
      <rPr>
        <sz val="10"/>
        <rFont val="Times New Roman"/>
        <family val="1"/>
      </rPr>
      <t>6.</t>
    </r>
    <r>
      <rPr>
        <sz val="10"/>
        <rFont val="宋体"/>
        <family val="3"/>
        <charset val="134"/>
      </rPr>
      <t>改扩建和技术改造项目，附加调整系数为</t>
    </r>
    <r>
      <rPr>
        <sz val="10"/>
        <rFont val="Times New Roman"/>
        <family val="1"/>
      </rPr>
      <t>1.1</t>
    </r>
    <r>
      <rPr>
        <sz val="10"/>
        <rFont val="宋体"/>
        <family val="3"/>
        <charset val="134"/>
      </rPr>
      <t>～</t>
    </r>
    <r>
      <rPr>
        <sz val="10"/>
        <rFont val="Times New Roman"/>
        <family val="1"/>
      </rPr>
      <t>1.4</t>
    </r>
    <r>
      <rPr>
        <sz val="10"/>
        <rFont val="宋体"/>
        <family val="3"/>
        <charset val="134"/>
      </rPr>
      <t>。根据工程复杂程度适当确定附加调整系数。</t>
    </r>
    <r>
      <rPr>
        <sz val="10"/>
        <color indexed="10"/>
        <rFont val="Times New Roman"/>
        <family val="1"/>
      </rPr>
      <t>(8)</t>
    </r>
  </si>
  <si>
    <r>
      <rPr>
        <sz val="10"/>
        <rFont val="Times New Roman"/>
        <family val="1"/>
      </rPr>
      <t>5.</t>
    </r>
    <r>
      <rPr>
        <sz val="10"/>
        <rFont val="宋体"/>
        <family val="3"/>
        <charset val="134"/>
      </rPr>
      <t>工程复杂调整系数：一般（Ⅰ级）</t>
    </r>
    <r>
      <rPr>
        <sz val="10"/>
        <rFont val="Times New Roman"/>
        <family val="1"/>
      </rPr>
      <t>0.85</t>
    </r>
    <r>
      <rPr>
        <sz val="10"/>
        <rFont val="宋体"/>
        <family val="3"/>
        <charset val="134"/>
      </rPr>
      <t>，较复杂（Ⅱ级）</t>
    </r>
    <r>
      <rPr>
        <sz val="10"/>
        <rFont val="Times New Roman"/>
        <family val="1"/>
      </rPr>
      <t>1.0</t>
    </r>
    <r>
      <rPr>
        <sz val="10"/>
        <rFont val="宋体"/>
        <family val="3"/>
        <charset val="134"/>
      </rPr>
      <t>，复杂（Ⅲ级）</t>
    </r>
    <r>
      <rPr>
        <sz val="10"/>
        <rFont val="Times New Roman"/>
        <family val="1"/>
      </rPr>
      <t>1.15</t>
    </r>
    <r>
      <rPr>
        <sz val="10"/>
        <rFont val="宋体"/>
        <family val="3"/>
        <charset val="134"/>
      </rPr>
      <t>。</t>
    </r>
    <r>
      <rPr>
        <sz val="10"/>
        <color indexed="10"/>
        <rFont val="宋体"/>
        <family val="3"/>
        <charset val="134"/>
      </rPr>
      <t>（</t>
    </r>
    <r>
      <rPr>
        <sz val="10"/>
        <color indexed="10"/>
        <rFont val="Times New Roman"/>
        <family val="1"/>
      </rPr>
      <t>7</t>
    </r>
    <r>
      <rPr>
        <sz val="10"/>
        <color indexed="10"/>
        <rFont val="宋体"/>
        <family val="3"/>
        <charset val="134"/>
      </rPr>
      <t>）</t>
    </r>
  </si>
  <si>
    <r>
      <rPr>
        <sz val="10"/>
        <rFont val="Times New Roman"/>
        <family val="1"/>
      </rPr>
      <t>4.</t>
    </r>
    <r>
      <rPr>
        <sz val="10"/>
        <rFont val="宋体"/>
        <family val="3"/>
        <charset val="134"/>
      </rPr>
      <t>工程附加调整系数：引调水渠道或管线、河道堤防工程</t>
    </r>
    <r>
      <rPr>
        <sz val="10"/>
        <rFont val="Times New Roman"/>
        <family val="1"/>
      </rPr>
      <t>0.85</t>
    </r>
    <r>
      <rPr>
        <sz val="10"/>
        <rFont val="宋体"/>
        <family val="3"/>
        <charset val="134"/>
      </rPr>
      <t>，灌区田间工程</t>
    </r>
    <r>
      <rPr>
        <sz val="10"/>
        <rFont val="Times New Roman"/>
        <family val="1"/>
      </rPr>
      <t>0.25</t>
    </r>
    <r>
      <rPr>
        <sz val="10"/>
        <rFont val="宋体"/>
        <family val="3"/>
        <charset val="134"/>
      </rPr>
      <t>，水土保持工程</t>
    </r>
    <r>
      <rPr>
        <sz val="10"/>
        <rFont val="Times New Roman"/>
        <family val="1"/>
      </rPr>
      <t>0.7</t>
    </r>
    <r>
      <rPr>
        <sz val="10"/>
        <rFont val="宋体"/>
        <family val="3"/>
        <charset val="134"/>
      </rPr>
      <t>，河道治理、构筑物工程</t>
    </r>
    <r>
      <rPr>
        <sz val="10"/>
        <rFont val="Times New Roman"/>
        <family val="1"/>
      </rPr>
      <t>1.3</t>
    </r>
    <r>
      <rPr>
        <sz val="10"/>
        <rFont val="宋体"/>
        <family val="3"/>
        <charset val="134"/>
      </rPr>
      <t>。</t>
    </r>
    <r>
      <rPr>
        <sz val="10"/>
        <color indexed="10"/>
        <rFont val="Times New Roman"/>
        <family val="1"/>
      </rPr>
      <t>(8)</t>
    </r>
  </si>
  <si>
    <r>
      <rPr>
        <strike/>
        <sz val="10"/>
        <rFont val="Times New Roman"/>
        <family val="1"/>
      </rPr>
      <t>3.</t>
    </r>
    <r>
      <rPr>
        <strike/>
        <sz val="10"/>
        <rFont val="宋体"/>
        <family val="3"/>
        <charset val="134"/>
      </rPr>
      <t>可研与初设合并的，设计总工作量附加系数为</t>
    </r>
    <r>
      <rPr>
        <strike/>
        <sz val="10"/>
        <rFont val="Times New Roman"/>
        <family val="1"/>
      </rPr>
      <t>1.1</t>
    </r>
    <r>
      <rPr>
        <strike/>
        <sz val="10"/>
        <rFont val="宋体"/>
        <family val="3"/>
        <charset val="134"/>
      </rPr>
      <t>。</t>
    </r>
    <r>
      <rPr>
        <strike/>
        <sz val="10"/>
        <color indexed="10"/>
        <rFont val="Times New Roman"/>
        <family val="1"/>
      </rPr>
      <t>(9)</t>
    </r>
  </si>
  <si>
    <r>
      <rPr>
        <sz val="10"/>
        <rFont val="宋体"/>
        <family val="3"/>
        <charset val="134"/>
      </rPr>
      <t>2.专业系数：其它水利工程为0.8，水电、水库为1.2。</t>
    </r>
    <r>
      <rPr>
        <sz val="10"/>
        <color indexed="10"/>
        <rFont val="宋体"/>
        <family val="3"/>
        <charset val="134"/>
      </rPr>
      <t>(6)</t>
    </r>
  </si>
  <si>
    <r>
      <rPr>
        <sz val="10"/>
        <rFont val="宋体"/>
        <family val="3"/>
        <charset val="134"/>
      </rPr>
      <t>1.工程设计收费计费额，为经过批准的建设项目初步设计概算中的建安工程费、设备费与工器具购置费和联合试运转费之和。</t>
    </r>
    <r>
      <rPr>
        <sz val="10"/>
        <color indexed="10"/>
        <rFont val="宋体"/>
        <family val="3"/>
        <charset val="134"/>
      </rPr>
      <t>（4）</t>
    </r>
  </si>
  <si>
    <t>备注：</t>
  </si>
  <si>
    <t>小计</t>
  </si>
  <si>
    <t>(14)</t>
  </si>
  <si>
    <t>(13)</t>
  </si>
  <si>
    <t>(12)</t>
  </si>
  <si>
    <t>(11)</t>
  </si>
  <si>
    <t>(10)</t>
  </si>
  <si>
    <t>(9)</t>
  </si>
  <si>
    <t>(8)</t>
  </si>
  <si>
    <t>(7)</t>
  </si>
  <si>
    <t>(6)</t>
  </si>
  <si>
    <t>(5)</t>
  </si>
  <si>
    <t>(4)</t>
  </si>
  <si>
    <t>(3)</t>
  </si>
  <si>
    <t>(2)</t>
  </si>
  <si>
    <t>(1)</t>
  </si>
  <si>
    <t>实际收费额</t>
  </si>
  <si>
    <t>改扩建和技术改造建设项目系数</t>
  </si>
  <si>
    <t>工程设计收费</t>
  </si>
  <si>
    <r>
      <rPr>
        <sz val="10"/>
        <rFont val="宋体"/>
        <family val="3"/>
        <charset val="134"/>
      </rPr>
      <t>浮动幅度值（</t>
    </r>
    <r>
      <rPr>
        <sz val="10"/>
        <rFont val="Times New Roman"/>
        <family val="1"/>
      </rPr>
      <t>±</t>
    </r>
    <r>
      <rPr>
        <sz val="10"/>
        <rFont val="宋体"/>
        <family val="3"/>
        <charset val="134"/>
      </rPr>
      <t>）（％）</t>
    </r>
  </si>
  <si>
    <t>工程设计收费基准价</t>
  </si>
  <si>
    <t>其它设计收费</t>
  </si>
  <si>
    <t>基本设计收费</t>
  </si>
  <si>
    <r>
      <rPr>
        <sz val="10"/>
        <rFont val="宋体"/>
        <family val="3"/>
        <charset val="134"/>
      </rPr>
      <t>编制预算系数</t>
    </r>
    <r>
      <rPr>
        <sz val="10"/>
        <rFont val="Times New Roman"/>
        <family val="1"/>
      </rPr>
      <t>1.1      (</t>
    </r>
    <r>
      <rPr>
        <sz val="10"/>
        <rFont val="宋体"/>
        <family val="3"/>
        <charset val="134"/>
      </rPr>
      <t>水电）</t>
    </r>
  </si>
  <si>
    <t>附加调整系数</t>
  </si>
  <si>
    <r>
      <rPr>
        <sz val="10"/>
        <rFont val="宋体"/>
        <family val="3"/>
        <charset val="134"/>
      </rPr>
      <t>工程复杂调整系数（</t>
    </r>
    <r>
      <rPr>
        <sz val="10"/>
        <rFont val="Times New Roman"/>
        <family val="1"/>
      </rPr>
      <t>0.85</t>
    </r>
    <r>
      <rPr>
        <sz val="10"/>
        <rFont val="宋体"/>
        <family val="3"/>
        <charset val="134"/>
      </rPr>
      <t>～</t>
    </r>
    <r>
      <rPr>
        <sz val="10"/>
        <rFont val="Times New Roman"/>
        <family val="1"/>
      </rPr>
      <t>1.15）</t>
    </r>
  </si>
  <si>
    <r>
      <rPr>
        <sz val="10"/>
        <rFont val="宋体"/>
        <family val="3"/>
        <charset val="134"/>
      </rPr>
      <t>专业调整系数（</t>
    </r>
    <r>
      <rPr>
        <sz val="10"/>
        <rFont val="Times New Roman"/>
        <family val="1"/>
      </rPr>
      <t>0.8</t>
    </r>
    <r>
      <rPr>
        <sz val="10"/>
        <rFont val="宋体"/>
        <family val="3"/>
        <charset val="134"/>
      </rPr>
      <t>或</t>
    </r>
    <r>
      <rPr>
        <sz val="10"/>
        <rFont val="Times New Roman"/>
        <family val="1"/>
      </rPr>
      <t>1.2</t>
    </r>
    <r>
      <rPr>
        <sz val="10"/>
        <rFont val="宋体"/>
        <family val="3"/>
        <charset val="134"/>
      </rPr>
      <t>）</t>
    </r>
  </si>
  <si>
    <r>
      <rPr>
        <sz val="10"/>
        <rFont val="宋体"/>
        <family val="3"/>
        <charset val="134"/>
      </rPr>
      <t>实际收费基价</t>
    </r>
    <r>
      <rPr>
        <sz val="10"/>
        <rFont val="Times New Roman"/>
        <family val="1"/>
      </rPr>
      <t>(</t>
    </r>
    <r>
      <rPr>
        <sz val="10"/>
        <rFont val="宋体"/>
        <family val="3"/>
        <charset val="134"/>
      </rPr>
      <t>内插）</t>
    </r>
  </si>
  <si>
    <t>实际计费
（概算）</t>
  </si>
  <si>
    <t>收费基价</t>
  </si>
  <si>
    <t>计费额</t>
  </si>
  <si>
    <t>序号</t>
  </si>
  <si>
    <t>桥涵泵闸工程设计收费计算表（万元）</t>
  </si>
  <si>
    <r>
      <rPr>
        <sz val="10"/>
        <color theme="1"/>
        <rFont val="宋体"/>
        <family val="3"/>
        <charset val="134"/>
      </rPr>
      <t>合计收费</t>
    </r>
    <r>
      <rPr>
        <sz val="10"/>
        <color indexed="8"/>
        <rFont val="Times New Roman"/>
        <family val="1"/>
      </rPr>
      <t>=0.37+1.40+1.65+5.80=9.22</t>
    </r>
    <r>
      <rPr>
        <sz val="10"/>
        <color indexed="8"/>
        <rFont val="宋体"/>
        <family val="3"/>
        <charset val="134"/>
      </rPr>
      <t>万元</t>
    </r>
  </si>
  <si>
    <r>
      <rPr>
        <sz val="10"/>
        <color theme="1"/>
        <rFont val="宋体"/>
        <family val="3"/>
        <charset val="134"/>
      </rPr>
      <t>（</t>
    </r>
    <r>
      <rPr>
        <sz val="10"/>
        <color indexed="8"/>
        <rFont val="Times New Roman"/>
        <family val="1"/>
      </rPr>
      <t>3000-1000</t>
    </r>
    <r>
      <rPr>
        <sz val="10"/>
        <color indexed="8"/>
        <rFont val="宋体"/>
        <family val="3"/>
        <charset val="134"/>
      </rPr>
      <t>）万元</t>
    </r>
    <r>
      <rPr>
        <sz val="10"/>
        <color indexed="8"/>
        <rFont val="Times New Roman"/>
        <family val="1"/>
      </rPr>
      <t>×0.29%=5.80</t>
    </r>
    <r>
      <rPr>
        <sz val="10"/>
        <color indexed="8"/>
        <rFont val="宋体"/>
        <family val="3"/>
        <charset val="134"/>
      </rPr>
      <t>万元</t>
    </r>
  </si>
  <si>
    <r>
      <rPr>
        <sz val="10"/>
        <color theme="1"/>
        <rFont val="宋体"/>
        <family val="3"/>
        <charset val="134"/>
      </rPr>
      <t>（</t>
    </r>
    <r>
      <rPr>
        <sz val="10"/>
        <color indexed="8"/>
        <rFont val="Times New Roman"/>
        <family val="1"/>
      </rPr>
      <t>1000-500</t>
    </r>
    <r>
      <rPr>
        <sz val="10"/>
        <color indexed="8"/>
        <rFont val="宋体"/>
        <family val="3"/>
        <charset val="134"/>
      </rPr>
      <t>）万元</t>
    </r>
    <r>
      <rPr>
        <sz val="10"/>
        <color indexed="8"/>
        <rFont val="Times New Roman"/>
        <family val="1"/>
      </rPr>
      <t>×0.33%=1.65</t>
    </r>
    <r>
      <rPr>
        <sz val="10"/>
        <color indexed="8"/>
        <rFont val="宋体"/>
        <family val="3"/>
        <charset val="134"/>
      </rPr>
      <t>万元</t>
    </r>
  </si>
  <si>
    <r>
      <rPr>
        <sz val="10"/>
        <color theme="1"/>
        <rFont val="宋体"/>
        <family val="3"/>
        <charset val="134"/>
      </rPr>
      <t>（</t>
    </r>
    <r>
      <rPr>
        <sz val="10"/>
        <color indexed="8"/>
        <rFont val="Times New Roman"/>
        <family val="1"/>
      </rPr>
      <t>500-100</t>
    </r>
    <r>
      <rPr>
        <sz val="10"/>
        <color indexed="8"/>
        <rFont val="宋体"/>
        <family val="3"/>
        <charset val="134"/>
      </rPr>
      <t>）万元</t>
    </r>
    <r>
      <rPr>
        <sz val="10"/>
        <color indexed="8"/>
        <rFont val="Times New Roman"/>
        <family val="1"/>
      </rPr>
      <t>×0.35%=1.40</t>
    </r>
    <r>
      <rPr>
        <sz val="10"/>
        <color indexed="8"/>
        <rFont val="宋体"/>
        <family val="3"/>
        <charset val="134"/>
      </rPr>
      <t>万元</t>
    </r>
  </si>
  <si>
    <r>
      <rPr>
        <sz val="10"/>
        <color theme="1"/>
        <rFont val="Times New Roman"/>
        <family val="1"/>
      </rPr>
      <t>100</t>
    </r>
    <r>
      <rPr>
        <sz val="10"/>
        <color indexed="8"/>
        <rFont val="宋体"/>
        <family val="3"/>
        <charset val="134"/>
      </rPr>
      <t>万元</t>
    </r>
    <r>
      <rPr>
        <sz val="10"/>
        <color indexed="8"/>
        <rFont val="Times New Roman"/>
        <family val="1"/>
      </rPr>
      <t>×0.37%=0.37</t>
    </r>
    <r>
      <rPr>
        <sz val="10"/>
        <color indexed="8"/>
        <rFont val="宋体"/>
        <family val="3"/>
        <charset val="134"/>
      </rPr>
      <t>万元</t>
    </r>
  </si>
  <si>
    <r>
      <rPr>
        <sz val="10"/>
        <color theme="1"/>
        <rFont val="宋体"/>
        <family val="3"/>
        <charset val="134"/>
      </rPr>
      <t>例如：某编制工程量清单的建安工程造价为</t>
    </r>
    <r>
      <rPr>
        <sz val="10"/>
        <color indexed="8"/>
        <rFont val="Times New Roman"/>
        <family val="1"/>
      </rPr>
      <t>3000</t>
    </r>
    <r>
      <rPr>
        <sz val="10"/>
        <color indexed="8"/>
        <rFont val="宋体"/>
        <family val="3"/>
        <charset val="134"/>
      </rPr>
      <t>万元，计算编制工程量清单收费额如下：</t>
    </r>
  </si>
  <si>
    <r>
      <rPr>
        <sz val="10"/>
        <color theme="1"/>
        <rFont val="Times New Roman"/>
        <family val="1"/>
      </rPr>
      <t>6</t>
    </r>
    <r>
      <rPr>
        <sz val="10"/>
        <color indexed="8"/>
        <rFont val="宋体"/>
        <family val="3"/>
        <charset val="134"/>
      </rPr>
      <t>、差额定率累进收费计算。</t>
    </r>
  </si>
  <si>
    <r>
      <rPr>
        <sz val="10"/>
        <color theme="1"/>
        <rFont val="宋体"/>
        <family val="3"/>
        <charset val="134"/>
      </rPr>
      <t>（</t>
    </r>
    <r>
      <rPr>
        <sz val="10"/>
        <color indexed="8"/>
        <rFont val="Times New Roman"/>
        <family val="1"/>
      </rPr>
      <t>4</t>
    </r>
    <r>
      <rPr>
        <sz val="10"/>
        <color indexed="8"/>
        <rFont val="宋体"/>
        <family val="3"/>
        <charset val="134"/>
      </rPr>
      <t>）房修、园林、装饰工程按</t>
    </r>
    <r>
      <rPr>
        <sz val="10"/>
        <color indexed="8"/>
        <rFont val="Times New Roman"/>
        <family val="1"/>
      </rPr>
      <t>“</t>
    </r>
    <r>
      <rPr>
        <sz val="10"/>
        <color indexed="8"/>
        <rFont val="宋体"/>
        <family val="3"/>
        <charset val="134"/>
      </rPr>
      <t>安装类</t>
    </r>
    <r>
      <rPr>
        <sz val="10"/>
        <color indexed="8"/>
        <rFont val="Times New Roman"/>
        <family val="1"/>
      </rPr>
      <t xml:space="preserve">” </t>
    </r>
    <r>
      <rPr>
        <sz val="10"/>
        <color indexed="8"/>
        <rFont val="宋体"/>
        <family val="3"/>
        <charset val="134"/>
      </rPr>
      <t>收费，其他工程按</t>
    </r>
    <r>
      <rPr>
        <sz val="10"/>
        <color indexed="8"/>
        <rFont val="Times New Roman"/>
        <family val="1"/>
      </rPr>
      <t>“</t>
    </r>
    <r>
      <rPr>
        <sz val="10"/>
        <color indexed="8"/>
        <rFont val="宋体"/>
        <family val="3"/>
        <charset val="134"/>
      </rPr>
      <t>建筑类”收费；</t>
    </r>
  </si>
  <si>
    <t>（3）项目核减、核增部分分别计算审核费用，核增部分由原编制单位负担审核费用；</t>
  </si>
  <si>
    <t>（2）核减率在5%以上的，5%以内的审核费用由委托单位负担，超过部分由原编制单位负担；</t>
  </si>
  <si>
    <r>
      <rPr>
        <sz val="10"/>
        <color theme="1"/>
        <rFont val="宋体"/>
        <family val="3"/>
        <charset val="134"/>
      </rPr>
      <t>（</t>
    </r>
    <r>
      <rPr>
        <sz val="10"/>
        <color indexed="8"/>
        <rFont val="Times New Roman"/>
        <family val="1"/>
      </rPr>
      <t>1</t>
    </r>
    <r>
      <rPr>
        <sz val="10"/>
        <color indexed="8"/>
        <rFont val="宋体"/>
        <family val="3"/>
        <charset val="134"/>
      </rPr>
      <t>）项目送审价核减率在</t>
    </r>
    <r>
      <rPr>
        <sz val="10"/>
        <color indexed="8"/>
        <rFont val="Times New Roman"/>
        <family val="1"/>
      </rPr>
      <t>5%</t>
    </r>
    <r>
      <rPr>
        <sz val="10"/>
        <color indexed="8"/>
        <rFont val="宋体"/>
        <family val="3"/>
        <charset val="134"/>
      </rPr>
      <t>以内的（含</t>
    </r>
    <r>
      <rPr>
        <sz val="10"/>
        <color indexed="8"/>
        <rFont val="Times New Roman"/>
        <family val="1"/>
      </rPr>
      <t>5%</t>
    </r>
    <r>
      <rPr>
        <sz val="10"/>
        <color indexed="8"/>
        <rFont val="宋体"/>
        <family val="3"/>
        <charset val="134"/>
      </rPr>
      <t>），由委托单位负担审核费用；</t>
    </r>
  </si>
  <si>
    <r>
      <rPr>
        <sz val="10"/>
        <color theme="1"/>
        <rFont val="Times New Roman"/>
        <family val="1"/>
      </rPr>
      <t>5</t>
    </r>
    <r>
      <rPr>
        <sz val="10"/>
        <color indexed="8"/>
        <rFont val="宋体"/>
        <family val="3"/>
        <charset val="134"/>
      </rPr>
      <t>、工程造价审核收费：</t>
    </r>
  </si>
  <si>
    <r>
      <rPr>
        <sz val="10"/>
        <color theme="1"/>
        <rFont val="Times New Roman"/>
        <family val="1"/>
      </rPr>
      <t>4</t>
    </r>
    <r>
      <rPr>
        <sz val="10"/>
        <color indexed="8"/>
        <rFont val="宋体"/>
        <family val="3"/>
        <charset val="134"/>
      </rPr>
      <t>、承接编制施工图预算或工程量清单或标底，施工阶段全过程工程造价控制及工程造价审核收费的项目，不包括钢筋及预埋件重量的计算；</t>
    </r>
  </si>
  <si>
    <r>
      <rPr>
        <sz val="10"/>
        <color theme="1"/>
        <rFont val="Times New Roman"/>
        <family val="1"/>
      </rPr>
      <t>3</t>
    </r>
    <r>
      <rPr>
        <sz val="10"/>
        <color indexed="8"/>
        <rFont val="宋体"/>
        <family val="3"/>
        <charset val="134"/>
      </rPr>
      <t>、施工阶段全过程造价控制按单项承发包合同的建安工程造价收费；</t>
    </r>
  </si>
  <si>
    <r>
      <rPr>
        <sz val="10"/>
        <color theme="1"/>
        <rFont val="Times New Roman"/>
        <family val="1"/>
      </rPr>
      <t>2</t>
    </r>
    <r>
      <rPr>
        <sz val="10"/>
        <color indexed="8"/>
        <rFont val="宋体"/>
        <family val="3"/>
        <charset val="134"/>
      </rPr>
      <t>、出售招标文件，可收取编制成本费。收费中不含专家评审费、会务费、差旅费；</t>
    </r>
  </si>
  <si>
    <r>
      <rPr>
        <sz val="10"/>
        <color theme="1"/>
        <rFont val="宋体"/>
        <family val="3"/>
        <charset val="134"/>
      </rPr>
      <t>（</t>
    </r>
    <r>
      <rPr>
        <sz val="10"/>
        <color indexed="8"/>
        <rFont val="Times New Roman"/>
        <family val="1"/>
      </rPr>
      <t>4</t>
    </r>
    <r>
      <rPr>
        <sz val="10"/>
        <color indexed="8"/>
        <rFont val="宋体"/>
        <family val="3"/>
        <charset val="134"/>
      </rPr>
      <t>）吨：指钢筋及各种型号预埋件以重量（吨）计算单位。</t>
    </r>
  </si>
  <si>
    <r>
      <rPr>
        <sz val="10"/>
        <color theme="1"/>
        <rFont val="宋体"/>
        <family val="3"/>
        <charset val="134"/>
      </rPr>
      <t>（</t>
    </r>
    <r>
      <rPr>
        <sz val="10"/>
        <color indexed="8"/>
        <rFont val="Times New Roman"/>
        <family val="1"/>
      </rPr>
      <t>3</t>
    </r>
    <r>
      <rPr>
        <sz val="10"/>
        <color indexed="8"/>
        <rFont val="宋体"/>
        <family val="3"/>
        <charset val="134"/>
      </rPr>
      <t>）送审价：指承发包合同中各专业工程报送审核金额；</t>
    </r>
  </si>
  <si>
    <t>工程量清单编制费</t>
  </si>
  <si>
    <r>
      <rPr>
        <sz val="10"/>
        <color theme="1"/>
        <rFont val="宋体"/>
        <family val="3"/>
        <charset val="134"/>
      </rPr>
      <t>（</t>
    </r>
    <r>
      <rPr>
        <sz val="10"/>
        <color indexed="8"/>
        <rFont val="Times New Roman"/>
        <family val="1"/>
      </rPr>
      <t>2</t>
    </r>
    <r>
      <rPr>
        <sz val="10"/>
        <color indexed="8"/>
        <rFont val="宋体"/>
        <family val="3"/>
        <charset val="134"/>
      </rPr>
      <t>）建安工程造价：指建筑安装工程费用作为建筑安装工程价值的货币表现，由建筑工程费用和安装工程费用两部分组成；</t>
    </r>
  </si>
  <si>
    <t>四项招标代理费合计</t>
  </si>
  <si>
    <r>
      <rPr>
        <sz val="10"/>
        <color theme="1"/>
        <rFont val="宋体"/>
        <family val="3"/>
        <charset val="134"/>
      </rPr>
      <t>（</t>
    </r>
    <r>
      <rPr>
        <sz val="10"/>
        <color indexed="8"/>
        <rFont val="Times New Roman"/>
        <family val="1"/>
      </rPr>
      <t>1</t>
    </r>
    <r>
      <rPr>
        <sz val="10"/>
        <color indexed="8"/>
        <rFont val="宋体"/>
        <family val="3"/>
        <charset val="134"/>
      </rPr>
      <t>）估算投资：指建设项目可行性研究批复总投资扣除土地批租、动拆迁费及国内外成套设备生产流水线费用；</t>
    </r>
  </si>
  <si>
    <t>勘察/设计招标代理</t>
  </si>
  <si>
    <r>
      <rPr>
        <sz val="10"/>
        <color theme="1"/>
        <rFont val="Times New Roman"/>
        <family val="1"/>
      </rPr>
      <t>1</t>
    </r>
    <r>
      <rPr>
        <sz val="10"/>
        <color indexed="8"/>
        <rFont val="宋体"/>
        <family val="3"/>
        <charset val="134"/>
      </rPr>
      <t>、收费基数：</t>
    </r>
  </si>
  <si>
    <t>施工/监理招标代理</t>
  </si>
  <si>
    <r>
      <rPr>
        <sz val="10"/>
        <color theme="1"/>
        <rFont val="Times New Roman"/>
        <family val="1"/>
      </rPr>
      <t>12.00</t>
    </r>
    <r>
      <rPr>
        <sz val="10"/>
        <color indexed="8"/>
        <rFont val="宋体"/>
        <family val="3"/>
        <charset val="134"/>
      </rPr>
      <t>（元）</t>
    </r>
  </si>
  <si>
    <t>吨</t>
  </si>
  <si>
    <t>钢筋及预埋件计算</t>
  </si>
  <si>
    <t>十</t>
  </si>
  <si>
    <t>护岸工程设计收费计算表（万元）</t>
  </si>
  <si>
    <r>
      <rPr>
        <sz val="10"/>
        <rFont val="Times New Roman"/>
        <family val="1"/>
      </rPr>
      <t>4.</t>
    </r>
    <r>
      <rPr>
        <sz val="10"/>
        <rFont val="宋体"/>
        <family val="3"/>
        <charset val="134"/>
      </rPr>
      <t>工程复杂调整系数：一般（Ⅰ级）</t>
    </r>
    <r>
      <rPr>
        <sz val="10"/>
        <rFont val="Times New Roman"/>
        <family val="1"/>
      </rPr>
      <t>0.85</t>
    </r>
    <r>
      <rPr>
        <sz val="10"/>
        <rFont val="宋体"/>
        <family val="3"/>
        <charset val="134"/>
      </rPr>
      <t>，较复杂（Ⅱ级）</t>
    </r>
    <r>
      <rPr>
        <sz val="10"/>
        <rFont val="Times New Roman"/>
        <family val="1"/>
      </rPr>
      <t>1.0</t>
    </r>
    <r>
      <rPr>
        <sz val="10"/>
        <rFont val="宋体"/>
        <family val="3"/>
        <charset val="134"/>
      </rPr>
      <t>，复杂（Ⅲ级）</t>
    </r>
    <r>
      <rPr>
        <sz val="10"/>
        <rFont val="Times New Roman"/>
        <family val="1"/>
      </rPr>
      <t>1.15</t>
    </r>
    <r>
      <rPr>
        <sz val="10"/>
        <rFont val="宋体"/>
        <family val="3"/>
        <charset val="134"/>
      </rPr>
      <t>。</t>
    </r>
  </si>
  <si>
    <t>安装类</t>
  </si>
  <si>
    <t>审价单位三个系数河道工程一般定为0.8*1*0.7</t>
  </si>
  <si>
    <r>
      <rPr>
        <sz val="10"/>
        <rFont val="Times New Roman"/>
        <family val="1"/>
      </rPr>
      <t>3.</t>
    </r>
    <r>
      <rPr>
        <sz val="10"/>
        <rFont val="宋体"/>
        <family val="3"/>
        <charset val="134"/>
      </rPr>
      <t>工程高程调整系数：海拔高程</t>
    </r>
    <r>
      <rPr>
        <sz val="10"/>
        <rFont val="Times New Roman"/>
        <family val="1"/>
      </rPr>
      <t>2001m</t>
    </r>
    <r>
      <rPr>
        <sz val="10"/>
        <rFont val="宋体"/>
        <family val="3"/>
        <charset val="134"/>
      </rPr>
      <t>以下的为</t>
    </r>
    <r>
      <rPr>
        <sz val="10"/>
        <rFont val="Times New Roman"/>
        <family val="1"/>
      </rPr>
      <t>1</t>
    </r>
  </si>
  <si>
    <t>建筑类</t>
  </si>
  <si>
    <r>
      <rPr>
        <sz val="10"/>
        <color theme="1"/>
        <rFont val="宋体"/>
        <family val="3"/>
        <charset val="134"/>
      </rPr>
      <t>核增、减额</t>
    </r>
    <r>
      <rPr>
        <sz val="10"/>
        <color indexed="8"/>
        <rFont val="Times New Roman"/>
        <family val="1"/>
      </rPr>
      <t>5%</t>
    </r>
    <r>
      <rPr>
        <sz val="10"/>
        <color indexed="8"/>
        <rFont val="宋体"/>
        <family val="3"/>
        <charset val="134"/>
      </rPr>
      <t>以上，按核增、减额分别收取</t>
    </r>
  </si>
  <si>
    <t>2.专业系数：水利工程为0.9，市政工程为1.0，园林绿化工程为0.8。</t>
  </si>
  <si>
    <t>1.工程监理收费计费额，为经过批准的建设项目初步设计概算中的建安工程费、设备费与工器具购置费和联合试运转费之和。</t>
  </si>
  <si>
    <r>
      <rPr>
        <sz val="10"/>
        <color theme="1"/>
        <rFont val="宋体"/>
        <family val="3"/>
        <charset val="134"/>
      </rPr>
      <t>核增、减额</t>
    </r>
    <r>
      <rPr>
        <sz val="10"/>
        <color indexed="8"/>
        <rFont val="Times New Roman"/>
        <family val="1"/>
      </rPr>
      <t>5%</t>
    </r>
    <r>
      <rPr>
        <sz val="10"/>
        <color indexed="8"/>
        <rFont val="宋体"/>
        <family val="3"/>
        <charset val="134"/>
      </rPr>
      <t>以下（含），按送审价收取</t>
    </r>
  </si>
  <si>
    <t>工程造价审核</t>
  </si>
  <si>
    <t>九</t>
  </si>
  <si>
    <t>建安工程造价</t>
  </si>
  <si>
    <t>施工阶段全过程造价控制</t>
  </si>
  <si>
    <t>八</t>
  </si>
  <si>
    <t>施工招标代理</t>
  </si>
  <si>
    <t>七</t>
  </si>
  <si>
    <t>2.按差额定率累进法计算。</t>
  </si>
  <si>
    <t>施工监理招标代理</t>
  </si>
  <si>
    <t>六</t>
  </si>
  <si>
    <t>2.建设单位管理费按差额定率累进法计算。</t>
  </si>
  <si>
    <t>估算投资</t>
  </si>
  <si>
    <t>设计招标代理</t>
  </si>
  <si>
    <t>五</t>
  </si>
  <si>
    <t>注：1.财务监理费的取费基数为项目可行性研究报告批复投资，包括建安工程费用、工程建设其它费用及预备费用等。非代建单位和财务监理单位负责的部分项目建设内容，如征地动拆迁等投资，不计入取费基数</t>
  </si>
  <si>
    <t>注：1.建设单位管理费的总额控制数以项目审批部门批准的项目投资总概算为基数（不含项目建设管理费）</t>
  </si>
  <si>
    <t>计算依据：上海市发展改革委、市财政局关于印发《上海市市级建设财力项目部分专业服务费用支出标准管理规定》的通知 沪发改投〔2016〕70号</t>
  </si>
  <si>
    <t>勘察招标代理</t>
  </si>
  <si>
    <t>四</t>
  </si>
  <si>
    <t>合计</t>
  </si>
  <si>
    <t>同清单</t>
  </si>
  <si>
    <r>
      <rPr>
        <sz val="10"/>
        <color theme="1"/>
        <rFont val="Times New Roman"/>
        <family val="1"/>
      </rPr>
      <t>c.</t>
    </r>
    <r>
      <rPr>
        <sz val="10"/>
        <color indexed="8"/>
        <rFont val="宋体"/>
        <family val="3"/>
        <charset val="134"/>
      </rPr>
      <t>编制标底</t>
    </r>
  </si>
  <si>
    <t>计算依据：财政部关于印发《基本建设项目建设成本管理规定》的通知（财建[2016]504号）</t>
  </si>
  <si>
    <t>200000 以上</t>
  </si>
  <si>
    <t>100001-200000</t>
  </si>
  <si>
    <r>
      <rPr>
        <sz val="10"/>
        <color theme="1"/>
        <rFont val="Times New Roman"/>
        <family val="1"/>
      </rPr>
      <t>b.</t>
    </r>
    <r>
      <rPr>
        <sz val="10"/>
        <color indexed="8"/>
        <rFont val="宋体"/>
        <family val="3"/>
        <charset val="134"/>
      </rPr>
      <t>编制工程量清单</t>
    </r>
  </si>
  <si>
    <t>100000 以上</t>
  </si>
  <si>
    <t>50001-100000</t>
  </si>
  <si>
    <r>
      <rPr>
        <sz val="10"/>
        <color theme="1"/>
        <rFont val="Times New Roman"/>
        <family val="1"/>
      </rPr>
      <t>a.</t>
    </r>
    <r>
      <rPr>
        <sz val="10"/>
        <color indexed="8"/>
        <rFont val="宋体"/>
        <family val="3"/>
        <charset val="134"/>
      </rPr>
      <t>编制施工图预算</t>
    </r>
  </si>
  <si>
    <t>三</t>
  </si>
  <si>
    <t>10001-50000</t>
  </si>
  <si>
    <t>总投资</t>
  </si>
  <si>
    <t>编制设计概算</t>
  </si>
  <si>
    <t>二</t>
  </si>
  <si>
    <t>5001-10000</t>
  </si>
  <si>
    <t>1001-5000</t>
  </si>
  <si>
    <t>编制项目投资估算</t>
  </si>
  <si>
    <t>一</t>
  </si>
  <si>
    <t>1000 以下</t>
  </si>
  <si>
    <r>
      <rPr>
        <sz val="10"/>
        <color theme="1"/>
        <rFont val="Times New Roman"/>
        <family val="1"/>
      </rPr>
      <t xml:space="preserve">1000000
</t>
    </r>
    <r>
      <rPr>
        <sz val="10"/>
        <color indexed="8"/>
        <rFont val="宋体"/>
        <family val="3"/>
        <charset val="134"/>
      </rPr>
      <t>以上</t>
    </r>
  </si>
  <si>
    <r>
      <rPr>
        <sz val="10"/>
        <color theme="1"/>
        <rFont val="Times New Roman"/>
        <family val="1"/>
      </rPr>
      <t>500000~1000000 
(</t>
    </r>
    <r>
      <rPr>
        <sz val="10"/>
        <color indexed="8"/>
        <rFont val="宋体"/>
        <family val="3"/>
        <charset val="134"/>
      </rPr>
      <t>含</t>
    </r>
    <r>
      <rPr>
        <sz val="10"/>
        <color indexed="8"/>
        <rFont val="Times New Roman"/>
        <family val="1"/>
      </rPr>
      <t>1000000)</t>
    </r>
  </si>
  <si>
    <r>
      <rPr>
        <sz val="10"/>
        <color theme="1"/>
        <rFont val="Times New Roman"/>
        <family val="1"/>
      </rPr>
      <t>100000~500000 
(</t>
    </r>
    <r>
      <rPr>
        <sz val="10"/>
        <color indexed="8"/>
        <rFont val="宋体"/>
        <family val="3"/>
        <charset val="134"/>
      </rPr>
      <t>含</t>
    </r>
    <r>
      <rPr>
        <sz val="10"/>
        <color indexed="8"/>
        <rFont val="Times New Roman"/>
        <family val="1"/>
      </rPr>
      <t>500000)</t>
    </r>
  </si>
  <si>
    <r>
      <rPr>
        <sz val="10"/>
        <color theme="1"/>
        <rFont val="Times New Roman"/>
        <family val="1"/>
      </rPr>
      <t>50000~100000 
(</t>
    </r>
    <r>
      <rPr>
        <sz val="10"/>
        <color indexed="8"/>
        <rFont val="宋体"/>
        <family val="3"/>
        <charset val="134"/>
      </rPr>
      <t>含</t>
    </r>
    <r>
      <rPr>
        <sz val="10"/>
        <color indexed="8"/>
        <rFont val="Times New Roman"/>
        <family val="1"/>
      </rPr>
      <t>100000)</t>
    </r>
  </si>
  <si>
    <r>
      <rPr>
        <sz val="10"/>
        <color theme="1"/>
        <rFont val="Times New Roman"/>
        <family val="1"/>
      </rPr>
      <t>10000~50000 
(</t>
    </r>
    <r>
      <rPr>
        <sz val="10"/>
        <color indexed="8"/>
        <rFont val="宋体"/>
        <family val="3"/>
        <charset val="134"/>
      </rPr>
      <t>含</t>
    </r>
    <r>
      <rPr>
        <sz val="10"/>
        <color indexed="8"/>
        <rFont val="Times New Roman"/>
        <family val="1"/>
      </rPr>
      <t>50000)</t>
    </r>
  </si>
  <si>
    <r>
      <rPr>
        <sz val="10"/>
        <color theme="1"/>
        <rFont val="Times New Roman"/>
        <family val="1"/>
      </rPr>
      <t>5000~10000 
(</t>
    </r>
    <r>
      <rPr>
        <sz val="10"/>
        <color indexed="8"/>
        <rFont val="宋体"/>
        <family val="3"/>
        <charset val="134"/>
      </rPr>
      <t>含</t>
    </r>
    <r>
      <rPr>
        <sz val="10"/>
        <color indexed="8"/>
        <rFont val="Times New Roman"/>
        <family val="1"/>
      </rPr>
      <t>10000)</t>
    </r>
  </si>
  <si>
    <r>
      <rPr>
        <sz val="10"/>
        <color theme="1"/>
        <rFont val="Times New Roman"/>
        <family val="1"/>
      </rPr>
      <t>3000~5000
 (</t>
    </r>
    <r>
      <rPr>
        <sz val="10"/>
        <color indexed="8"/>
        <rFont val="宋体"/>
        <family val="3"/>
        <charset val="134"/>
      </rPr>
      <t>含</t>
    </r>
    <r>
      <rPr>
        <sz val="10"/>
        <color indexed="8"/>
        <rFont val="Times New Roman"/>
        <family val="1"/>
      </rPr>
      <t>5000)</t>
    </r>
  </si>
  <si>
    <r>
      <rPr>
        <sz val="10"/>
        <color theme="1"/>
        <rFont val="Times New Roman"/>
        <family val="1"/>
      </rPr>
      <t>1000~3000 
(</t>
    </r>
    <r>
      <rPr>
        <sz val="10"/>
        <color indexed="8"/>
        <rFont val="宋体"/>
        <family val="3"/>
        <charset val="134"/>
      </rPr>
      <t>含</t>
    </r>
    <r>
      <rPr>
        <sz val="10"/>
        <color indexed="8"/>
        <rFont val="Times New Roman"/>
        <family val="1"/>
      </rPr>
      <t>3000)</t>
    </r>
  </si>
  <si>
    <r>
      <rPr>
        <sz val="10"/>
        <color theme="1"/>
        <rFont val="Times New Roman"/>
        <family val="1"/>
      </rPr>
      <t>500~1000
(</t>
    </r>
    <r>
      <rPr>
        <sz val="10"/>
        <color indexed="8"/>
        <rFont val="宋体"/>
        <family val="3"/>
        <charset val="134"/>
      </rPr>
      <t>含</t>
    </r>
    <r>
      <rPr>
        <sz val="10"/>
        <color indexed="8"/>
        <rFont val="Times New Roman"/>
        <family val="1"/>
      </rPr>
      <t>1000)</t>
    </r>
  </si>
  <si>
    <r>
      <rPr>
        <sz val="10"/>
        <color theme="1"/>
        <rFont val="Times New Roman"/>
        <family val="1"/>
      </rPr>
      <t>100~500
(</t>
    </r>
    <r>
      <rPr>
        <sz val="10"/>
        <color indexed="8"/>
        <rFont val="宋体"/>
        <family val="3"/>
        <charset val="134"/>
      </rPr>
      <t>含</t>
    </r>
    <r>
      <rPr>
        <sz val="10"/>
        <color indexed="8"/>
        <rFont val="Times New Roman"/>
        <family val="1"/>
      </rPr>
      <t>500)</t>
    </r>
  </si>
  <si>
    <r>
      <rPr>
        <sz val="10"/>
        <color theme="1"/>
        <rFont val="Times New Roman"/>
        <family val="1"/>
      </rPr>
      <t>100</t>
    </r>
    <r>
      <rPr>
        <sz val="10"/>
        <color indexed="8"/>
        <rFont val="宋体"/>
        <family val="3"/>
        <charset val="134"/>
      </rPr>
      <t xml:space="preserve">以下
</t>
    </r>
    <r>
      <rPr>
        <sz val="10"/>
        <color indexed="8"/>
        <rFont val="Times New Roman"/>
        <family val="1"/>
      </rPr>
      <t>(</t>
    </r>
    <r>
      <rPr>
        <sz val="10"/>
        <color indexed="8"/>
        <rFont val="宋体"/>
        <family val="3"/>
        <charset val="134"/>
      </rPr>
      <t>含</t>
    </r>
    <r>
      <rPr>
        <sz val="10"/>
        <color indexed="8"/>
        <rFont val="Times New Roman"/>
        <family val="1"/>
      </rPr>
      <t>100)</t>
    </r>
  </si>
  <si>
    <t>工程勘测收费</t>
  </si>
  <si>
    <t>工程勘测收费基准价</t>
  </si>
  <si>
    <t>其它勘测收费</t>
  </si>
  <si>
    <t>基本勘测收费</t>
  </si>
  <si>
    <r>
      <rPr>
        <sz val="10"/>
        <rFont val="宋体"/>
        <family val="3"/>
        <charset val="134"/>
      </rPr>
      <t>可研与初设合并系数</t>
    </r>
    <r>
      <rPr>
        <sz val="10"/>
        <rFont val="Times New Roman"/>
        <family val="1"/>
      </rPr>
      <t>1.1      (</t>
    </r>
    <r>
      <rPr>
        <sz val="10"/>
        <rFont val="宋体"/>
        <family val="3"/>
        <charset val="134"/>
      </rPr>
      <t>水电）</t>
    </r>
  </si>
  <si>
    <t>专业调整系数</t>
  </si>
  <si>
    <t>下调后费用（万元）</t>
  </si>
  <si>
    <t>下调</t>
  </si>
  <si>
    <t>计算结果
(万元)</t>
  </si>
  <si>
    <t>实际概算金额
(万元)</t>
  </si>
  <si>
    <t>费率</t>
  </si>
  <si>
    <t>工程总概算（万元）</t>
  </si>
  <si>
    <t>高程调整系数</t>
  </si>
  <si>
    <r>
      <rPr>
        <sz val="10"/>
        <rFont val="宋体"/>
        <family val="3"/>
        <charset val="134"/>
      </rPr>
      <t>专业调整系数（</t>
    </r>
    <r>
      <rPr>
        <sz val="10"/>
        <rFont val="Times New Roman"/>
        <family val="1"/>
      </rPr>
      <t>0.8</t>
    </r>
    <r>
      <rPr>
        <sz val="10"/>
        <rFont val="宋体"/>
        <family val="3"/>
        <charset val="134"/>
      </rPr>
      <t>～</t>
    </r>
    <r>
      <rPr>
        <sz val="10"/>
        <rFont val="Times New Roman"/>
        <family val="1"/>
      </rPr>
      <t>1.2</t>
    </r>
    <r>
      <rPr>
        <sz val="10"/>
        <rFont val="宋体"/>
        <family val="3"/>
        <charset val="134"/>
      </rPr>
      <t>）</t>
    </r>
  </si>
  <si>
    <t>划分标准（万元）</t>
  </si>
  <si>
    <t>收费基数</t>
  </si>
  <si>
    <t>收费项目</t>
  </si>
  <si>
    <t>下调后费用</t>
  </si>
  <si>
    <t>合计费用</t>
  </si>
  <si>
    <t>土方工程设计收费计算表（万元）</t>
  </si>
  <si>
    <t>水利工程勘测收费计算表（万元）</t>
  </si>
  <si>
    <t>财务监理费计算</t>
  </si>
  <si>
    <t>水利工程监理收费计算表（万元）</t>
  </si>
  <si>
    <t>关于发布《上海市建设工程造价服务和工程招标代理服务收费标准》的通知　
沪建计联[2005]834号
沪价费[2005]056号
关于贯彻落实《国家发展改革委关于降低部分建设项目收费标准规范收费行为等有关问题的通知》的通知
沪价费〔2011〕007号</t>
  </si>
  <si>
    <t>建设单位管理费计算</t>
  </si>
  <si>
    <t>穿路管涵维修</t>
    <phoneticPr fontId="1" type="noConversion"/>
  </si>
  <si>
    <t>座</t>
  </si>
  <si>
    <t>行政村</t>
    <phoneticPr fontId="1" type="noConversion"/>
  </si>
  <si>
    <t>序号</t>
    <phoneticPr fontId="1" type="noConversion"/>
  </si>
  <si>
    <t>小计</t>
    <phoneticPr fontId="1" type="noConversion"/>
  </si>
  <si>
    <t>排水管维修</t>
    <phoneticPr fontId="1" type="noConversion"/>
  </si>
  <si>
    <t>含拆除</t>
    <phoneticPr fontId="1" type="noConversion"/>
  </si>
  <si>
    <t>灌溉泵站维修</t>
    <phoneticPr fontId="1" type="noConversion"/>
  </si>
  <si>
    <t>双浜灌溉泵站管理房维修</t>
    <phoneticPr fontId="1" type="noConversion"/>
  </si>
  <si>
    <t>管道拆除重新敷设 接口封堵</t>
    <phoneticPr fontId="1" type="noConversion"/>
  </si>
  <si>
    <t>道路维修（水泥）</t>
    <phoneticPr fontId="1" type="noConversion"/>
  </si>
  <si>
    <t>排水设施维修</t>
    <phoneticPr fontId="1" type="noConversion"/>
  </si>
  <si>
    <t>1五里村</t>
    <phoneticPr fontId="1" type="noConversion"/>
  </si>
  <si>
    <t>2响新村</t>
    <phoneticPr fontId="1" type="noConversion"/>
  </si>
  <si>
    <t>3青龙</t>
    <phoneticPr fontId="1" type="noConversion"/>
  </si>
  <si>
    <t>4沈联</t>
    <phoneticPr fontId="1" type="noConversion"/>
  </si>
  <si>
    <t>5江南</t>
    <phoneticPr fontId="1" type="noConversion"/>
  </si>
  <si>
    <t>6塘湾</t>
    <phoneticPr fontId="1" type="noConversion"/>
  </si>
  <si>
    <t>入河排水口维修</t>
    <phoneticPr fontId="1" type="noConversion"/>
  </si>
  <si>
    <t>倒虹吸维修</t>
    <phoneticPr fontId="1" type="noConversion"/>
  </si>
  <si>
    <t>窨井维修</t>
    <phoneticPr fontId="1" type="noConversion"/>
  </si>
  <si>
    <t>分水井维修</t>
    <phoneticPr fontId="1" type="noConversion"/>
  </si>
  <si>
    <t>水泥明沟维修（预制U型槽）</t>
    <phoneticPr fontId="1" type="noConversion"/>
  </si>
  <si>
    <t>水泥明沟维修（预制插板）</t>
    <phoneticPr fontId="1" type="noConversion"/>
  </si>
  <si>
    <t>窨井漏水点维修</t>
    <phoneticPr fontId="1" type="noConversion"/>
  </si>
  <si>
    <t>新增穿路管涵</t>
    <phoneticPr fontId="1" type="noConversion"/>
  </si>
  <si>
    <t>按现状河口位置实施</t>
    <phoneticPr fontId="1" type="noConversion"/>
  </si>
  <si>
    <t>沟渠型，7m路宽，含路面修复</t>
    <phoneticPr fontId="1" type="noConversion"/>
  </si>
  <si>
    <t>沟渠型，4m路宽，含路面修复</t>
    <phoneticPr fontId="1" type="noConversion"/>
  </si>
  <si>
    <t>埋管型，12m路宽，含路面修复</t>
    <phoneticPr fontId="1" type="noConversion"/>
  </si>
  <si>
    <t>3m路宽</t>
    <phoneticPr fontId="1" type="noConversion"/>
  </si>
  <si>
    <t>埋管型，7m路宽，含路面修复</t>
    <phoneticPr fontId="1" type="noConversion"/>
  </si>
  <si>
    <t>倒虹吸窨井维修</t>
    <phoneticPr fontId="1" type="noConversion"/>
  </si>
  <si>
    <t>白鹤镇2024年度农田基础设施管护项目 工程量清单</t>
    <phoneticPr fontId="1" type="noConversion"/>
  </si>
  <si>
    <t>尺寸8.7m×5.2m，包含内墙面维修140平方米，外墙面维修98平方米，顶棚维修46平方米、屋面检修53平方米。</t>
    <phoneticPr fontId="1" type="noConversion"/>
  </si>
  <si>
    <t>尺寸4.0m×4.8m，包含内墙面维修60平方米，外墙面维修64平方米，顶棚维修20平方米、屋面检修26平方米。电气安装工程维修1项、更换水泵1台。</t>
    <phoneticPr fontId="1" type="noConversion"/>
  </si>
  <si>
    <t>拖拉管施工，采用压力等级为0.8MPa的PE100管材</t>
    <phoneticPr fontId="1" type="noConversion"/>
  </si>
  <si>
    <t>工作井位置根据现场确定</t>
    <phoneticPr fontId="1" type="noConversion"/>
  </si>
  <si>
    <t>含成品塑料检查井1座、破损路面修复97.5㎡、老管道翻挖后敷设新管道。</t>
    <phoneticPr fontId="1" type="noConversion"/>
  </si>
  <si>
    <t>直径1500企口式钢筋混凝土埋管20m，闸门井1座及施工围堰1项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</si>
</sst>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0.00\)"/>
    <numFmt numFmtId="177" formatCode="0.00_ "/>
    <numFmt numFmtId="178" formatCode="0.0"/>
  </numFmts>
  <fonts count="24" x14ac:knownFonts="1">
    <font>
      <sz val="11"/>
      <color theme="1"/>
      <name val="等线"/>
      <family val="2"/>
      <scheme val="minor"/>
    </font>
    <font>
      <sz val="9"/>
      <name val="等线"/>
      <family val="3"/>
      <charset val="134"/>
      <scheme val="minor"/>
    </font>
    <font>
      <sz val="10"/>
      <color theme="1"/>
      <name val="宋体"/>
      <family val="3"/>
      <charset val="134"/>
    </font>
    <font>
      <sz val="10"/>
      <color theme="1"/>
      <name val="Times New Roman"/>
      <family val="1"/>
    </font>
    <font>
      <sz val="10"/>
      <color theme="1"/>
      <name val="宋体"/>
      <family val="1"/>
      <charset val="134"/>
    </font>
    <font>
      <b/>
      <sz val="10"/>
      <color theme="1"/>
      <name val="Times New Roman"/>
      <family val="1"/>
    </font>
    <font>
      <b/>
      <sz val="10"/>
      <color theme="1"/>
      <name val="宋体"/>
      <family val="1"/>
      <charset val="134"/>
    </font>
    <font>
      <b/>
      <sz val="10"/>
      <name val="宋体"/>
      <family val="3"/>
      <charset val="134"/>
    </font>
    <font>
      <sz val="10"/>
      <name val="Times New Roman"/>
      <family val="1"/>
    </font>
    <font>
      <sz val="10"/>
      <name val="宋体"/>
      <family val="3"/>
      <charset val="134"/>
    </font>
    <font>
      <sz val="11"/>
      <color theme="1"/>
      <name val="等线"/>
      <family val="3"/>
      <charset val="134"/>
      <scheme val="minor"/>
    </font>
    <font>
      <sz val="12"/>
      <name val="宋体"/>
      <family val="3"/>
      <charset val="134"/>
    </font>
    <font>
      <sz val="10"/>
      <color indexed="10"/>
      <name val="宋体"/>
      <family val="3"/>
      <charset val="134"/>
    </font>
    <font>
      <sz val="10"/>
      <color indexed="10"/>
      <name val="Times New Roman"/>
      <family val="1"/>
    </font>
    <font>
      <strike/>
      <sz val="10"/>
      <name val="Times New Roman"/>
      <family val="1"/>
    </font>
    <font>
      <strike/>
      <sz val="10"/>
      <name val="宋体"/>
      <family val="3"/>
      <charset val="134"/>
    </font>
    <font>
      <strike/>
      <sz val="10"/>
      <color indexed="10"/>
      <name val="Times New Roman"/>
      <family val="1"/>
    </font>
    <font>
      <sz val="10"/>
      <color theme="1"/>
      <name val="等线"/>
      <family val="3"/>
      <charset val="134"/>
      <scheme val="minor"/>
    </font>
    <font>
      <sz val="10"/>
      <color indexed="8"/>
      <name val="Times New Roman"/>
      <family val="1"/>
    </font>
    <font>
      <sz val="10"/>
      <color indexed="8"/>
      <name val="宋体"/>
      <family val="3"/>
      <charset val="134"/>
    </font>
    <font>
      <sz val="11"/>
      <color indexed="8"/>
      <name val="宋体"/>
      <family val="3"/>
      <charset val="134"/>
    </font>
    <font>
      <sz val="16"/>
      <name val="宋体"/>
      <family val="3"/>
      <charset val="134"/>
    </font>
    <font>
      <sz val="22"/>
      <name val="隶书"/>
      <family val="3"/>
      <charset val="134"/>
    </font>
    <font>
      <sz val="20"/>
      <name val="隶书"/>
      <family val="3"/>
      <charset val="134"/>
    </font>
  </fonts>
  <fills count="8">
    <fill>
      <patternFill patternType="none"/>
    </fill>
    <fill>
      <patternFill patternType="gray125"/>
    </fill>
    <fill>
      <patternFill patternType="solid">
        <fgColor rgb="FF92D050"/>
        <bgColor indexed="64"/>
      </patternFill>
    </fill>
    <fill>
      <patternFill patternType="solid">
        <fgColor indexed="52"/>
        <bgColor indexed="64"/>
      </patternFill>
    </fill>
    <fill>
      <patternFill patternType="solid">
        <fgColor indexed="47"/>
        <bgColor indexed="64"/>
      </patternFill>
    </fill>
    <fill>
      <patternFill patternType="solid">
        <fgColor rgb="FFFFC000"/>
        <bgColor indexed="64"/>
      </patternFill>
    </fill>
    <fill>
      <patternFill patternType="solid">
        <fgColor indexed="22"/>
        <bgColor indexed="64"/>
      </patternFill>
    </fill>
    <fill>
      <patternFill patternType="solid">
        <fgColor rgb="FF00B0F0"/>
        <bgColor indexed="64"/>
      </patternFill>
    </fill>
  </fills>
  <borders count="29">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medium">
        <color auto="1"/>
      </top>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right/>
      <top/>
      <bottom style="medium">
        <color auto="1"/>
      </bottom>
      <diagonal/>
    </border>
  </borders>
  <cellStyleXfs count="6">
    <xf numFmtId="0" fontId="0" fillId="0" borderId="0"/>
    <xf numFmtId="0" fontId="10" fillId="0" borderId="0"/>
    <xf numFmtId="0" fontId="11" fillId="0" borderId="0"/>
    <xf numFmtId="0" fontId="10" fillId="0" borderId="0">
      <alignment vertical="center"/>
    </xf>
    <xf numFmtId="0" fontId="10" fillId="0" borderId="0">
      <alignment vertical="center"/>
    </xf>
    <xf numFmtId="0" fontId="20" fillId="0" borderId="0"/>
  </cellStyleXfs>
  <cellXfs count="137">
    <xf numFmtId="0" fontId="0" fillId="0" borderId="0" xfId="0"/>
    <xf numFmtId="0" fontId="0" fillId="0" borderId="0" xfId="0"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176" fontId="3" fillId="0" borderId="2" xfId="0" applyNumberFormat="1"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176" fontId="3" fillId="0" borderId="5" xfId="0" applyNumberFormat="1" applyFont="1" applyBorder="1" applyAlignment="1">
      <alignment horizontal="center" vertical="center"/>
    </xf>
    <xf numFmtId="0" fontId="3" fillId="0" borderId="6" xfId="0" applyFont="1" applyBorder="1" applyAlignment="1">
      <alignment horizontal="center" vertical="center"/>
    </xf>
    <xf numFmtId="176" fontId="3" fillId="0" borderId="0" xfId="0" applyNumberFormat="1" applyFont="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Border="1" applyAlignment="1">
      <alignment horizontal="center" vertical="center"/>
    </xf>
    <xf numFmtId="176" fontId="5" fillId="0" borderId="5" xfId="0" applyNumberFormat="1"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11" fillId="0" borderId="0" xfId="1" applyFont="1" applyAlignment="1">
      <alignment vertical="center"/>
    </xf>
    <xf numFmtId="0" fontId="11" fillId="0" borderId="0" xfId="2"/>
    <xf numFmtId="0" fontId="11" fillId="0" borderId="0" xfId="2" applyAlignment="1">
      <alignment horizontal="center"/>
    </xf>
    <xf numFmtId="0" fontId="10" fillId="0" borderId="0" xfId="3">
      <alignment vertical="center"/>
    </xf>
    <xf numFmtId="0" fontId="10" fillId="0" borderId="0" xfId="4" applyProtection="1">
      <alignment vertical="center"/>
      <protection locked="0"/>
    </xf>
    <xf numFmtId="177" fontId="10" fillId="0" borderId="0" xfId="4" applyNumberFormat="1" applyProtection="1">
      <alignment vertical="center"/>
      <protection locked="0"/>
    </xf>
    <xf numFmtId="0" fontId="9" fillId="0" borderId="0" xfId="2" applyFont="1"/>
    <xf numFmtId="0" fontId="9" fillId="0" borderId="0" xfId="2" applyFont="1" applyAlignment="1">
      <alignment horizontal="center"/>
    </xf>
    <xf numFmtId="0" fontId="8" fillId="0" borderId="0" xfId="2" applyFont="1" applyAlignment="1">
      <alignment horizontal="left"/>
    </xf>
    <xf numFmtId="178" fontId="9" fillId="0" borderId="9" xfId="2" applyNumberFormat="1" applyFont="1" applyBorder="1"/>
    <xf numFmtId="178" fontId="9" fillId="0" borderId="9" xfId="2" applyNumberFormat="1" applyFont="1" applyBorder="1" applyAlignment="1">
      <alignment horizontal="right"/>
    </xf>
    <xf numFmtId="0" fontId="12" fillId="0" borderId="9" xfId="2" applyFont="1" applyBorder="1"/>
    <xf numFmtId="0" fontId="9" fillId="0" borderId="9" xfId="2" applyFont="1" applyBorder="1"/>
    <xf numFmtId="178" fontId="9" fillId="0" borderId="0" xfId="2" applyNumberFormat="1" applyFont="1"/>
    <xf numFmtId="178" fontId="9" fillId="0" borderId="0" xfId="2" applyNumberFormat="1" applyFont="1" applyAlignment="1">
      <alignment horizontal="right"/>
    </xf>
    <xf numFmtId="0" fontId="12" fillId="0" borderId="0" xfId="2" applyFont="1"/>
    <xf numFmtId="0" fontId="10" fillId="0" borderId="0" xfId="1" applyAlignment="1">
      <alignment vertical="center"/>
    </xf>
    <xf numFmtId="178" fontId="9" fillId="3" borderId="8" xfId="2" applyNumberFormat="1" applyFont="1" applyFill="1" applyBorder="1"/>
    <xf numFmtId="178" fontId="9" fillId="0" borderId="8" xfId="2" applyNumberFormat="1" applyFont="1" applyBorder="1"/>
    <xf numFmtId="2" fontId="9" fillId="0" borderId="8" xfId="2" applyNumberFormat="1" applyFont="1" applyBorder="1"/>
    <xf numFmtId="0" fontId="9" fillId="0" borderId="8" xfId="2" applyFont="1" applyBorder="1"/>
    <xf numFmtId="0" fontId="9" fillId="0" borderId="8" xfId="2" applyFont="1" applyBorder="1" applyAlignment="1">
      <alignment horizontal="center"/>
    </xf>
    <xf numFmtId="2" fontId="9" fillId="0" borderId="0" xfId="2" applyNumberFormat="1" applyFont="1"/>
    <xf numFmtId="0" fontId="9" fillId="0" borderId="0" xfId="2" applyFont="1" applyAlignment="1">
      <alignment horizontal="right"/>
    </xf>
    <xf numFmtId="2" fontId="9" fillId="5" borderId="8" xfId="2" applyNumberFormat="1" applyFont="1" applyFill="1" applyBorder="1"/>
    <xf numFmtId="178" fontId="9" fillId="5" borderId="8" xfId="2" applyNumberFormat="1" applyFont="1" applyFill="1" applyBorder="1"/>
    <xf numFmtId="49" fontId="8" fillId="3" borderId="8" xfId="2" applyNumberFormat="1" applyFont="1" applyFill="1" applyBorder="1" applyAlignment="1">
      <alignment horizontal="center" vertical="center" wrapText="1"/>
    </xf>
    <xf numFmtId="49" fontId="8" fillId="0" borderId="8" xfId="2" applyNumberFormat="1" applyFont="1" applyBorder="1" applyAlignment="1">
      <alignment horizontal="center" vertical="center" wrapText="1"/>
    </xf>
    <xf numFmtId="49" fontId="8" fillId="4" borderId="8" xfId="2" applyNumberFormat="1" applyFont="1" applyFill="1" applyBorder="1" applyAlignment="1">
      <alignment horizontal="center" vertical="center" wrapText="1"/>
    </xf>
    <xf numFmtId="0" fontId="9" fillId="0" borderId="0" xfId="2" applyFont="1" applyAlignment="1">
      <alignment vertical="center" wrapText="1"/>
    </xf>
    <xf numFmtId="0" fontId="9" fillId="3" borderId="8" xfId="2" applyFont="1" applyFill="1" applyBorder="1" applyAlignment="1">
      <alignment horizontal="center" vertical="center" wrapText="1"/>
    </xf>
    <xf numFmtId="0" fontId="9" fillId="6" borderId="8" xfId="2" applyFont="1" applyFill="1" applyBorder="1" applyAlignment="1">
      <alignment horizontal="center" vertical="center" wrapText="1"/>
    </xf>
    <xf numFmtId="0" fontId="12" fillId="6" borderId="8" xfId="2" applyFont="1" applyFill="1" applyBorder="1" applyAlignment="1">
      <alignment horizontal="center" vertical="center" wrapText="1"/>
    </xf>
    <xf numFmtId="0" fontId="9" fillId="0" borderId="8" xfId="2" applyFont="1" applyBorder="1" applyAlignment="1">
      <alignment horizontal="center" vertical="center" wrapText="1"/>
    </xf>
    <xf numFmtId="0" fontId="17" fillId="0" borderId="0" xfId="4" applyFont="1" applyProtection="1">
      <alignment vertical="center"/>
      <protection locked="0"/>
    </xf>
    <xf numFmtId="0" fontId="2" fillId="0" borderId="0" xfId="4" applyFont="1" applyAlignment="1" applyProtection="1">
      <alignment horizontal="left" vertical="center"/>
      <protection locked="0"/>
    </xf>
    <xf numFmtId="0" fontId="17" fillId="0" borderId="0" xfId="1" applyFont="1" applyAlignment="1">
      <alignment vertical="center"/>
    </xf>
    <xf numFmtId="177" fontId="17" fillId="0" borderId="0" xfId="4" applyNumberFormat="1" applyFont="1" applyProtection="1">
      <alignment vertical="center"/>
      <protection locked="0"/>
    </xf>
    <xf numFmtId="0" fontId="3" fillId="0" borderId="0" xfId="4" applyFont="1" applyAlignment="1" applyProtection="1">
      <alignment horizontal="left" vertical="center"/>
      <protection locked="0"/>
    </xf>
    <xf numFmtId="177" fontId="17" fillId="2" borderId="0" xfId="4" applyNumberFormat="1" applyFont="1" applyFill="1" applyProtection="1">
      <alignment vertical="center"/>
      <protection locked="0"/>
    </xf>
    <xf numFmtId="0" fontId="17" fillId="2" borderId="0" xfId="4" applyFont="1" applyFill="1" applyProtection="1">
      <alignment vertical="center"/>
      <protection locked="0"/>
    </xf>
    <xf numFmtId="0" fontId="17" fillId="0" borderId="8" xfId="4" applyFont="1" applyBorder="1" applyProtection="1">
      <alignment vertical="center"/>
      <protection locked="0"/>
    </xf>
    <xf numFmtId="177" fontId="17" fillId="0" borderId="8" xfId="4" applyNumberFormat="1" applyFont="1" applyBorder="1" applyProtection="1">
      <alignment vertical="center"/>
      <protection locked="0"/>
    </xf>
    <xf numFmtId="0" fontId="2" fillId="0" borderId="8" xfId="4" applyFont="1" applyBorder="1" applyAlignment="1" applyProtection="1">
      <alignment horizontal="center" vertical="center" wrapText="1"/>
      <protection locked="0"/>
    </xf>
    <xf numFmtId="0" fontId="2" fillId="0" borderId="8" xfId="4" applyFont="1" applyBorder="1" applyAlignment="1" applyProtection="1">
      <alignment horizontal="left" vertical="center" wrapText="1"/>
      <protection locked="0"/>
    </xf>
    <xf numFmtId="0" fontId="17" fillId="0" borderId="8" xfId="4" applyFont="1" applyBorder="1">
      <alignment vertical="center"/>
    </xf>
    <xf numFmtId="0" fontId="3" fillId="0" borderId="8" xfId="4" applyFont="1" applyBorder="1" applyAlignment="1">
      <alignment horizontal="center" vertical="center" wrapText="1"/>
    </xf>
    <xf numFmtId="177" fontId="17" fillId="7" borderId="8" xfId="4" applyNumberFormat="1" applyFont="1" applyFill="1" applyBorder="1" applyProtection="1">
      <alignment vertical="center"/>
      <protection locked="0"/>
    </xf>
    <xf numFmtId="0" fontId="3" fillId="5" borderId="8" xfId="4" applyFont="1" applyFill="1" applyBorder="1" applyAlignment="1">
      <alignment horizontal="center" vertical="center" wrapText="1"/>
    </xf>
    <xf numFmtId="178" fontId="9" fillId="0" borderId="8" xfId="5" applyNumberFormat="1" applyFont="1" applyBorder="1" applyAlignment="1">
      <alignment horizontal="right"/>
    </xf>
    <xf numFmtId="2" fontId="9" fillId="0" borderId="21" xfId="3" applyNumberFormat="1" applyFont="1" applyBorder="1" applyAlignment="1">
      <alignment horizontal="center" vertical="center"/>
    </xf>
    <xf numFmtId="0" fontId="3" fillId="0" borderId="8" xfId="4" applyFont="1" applyBorder="1" applyAlignment="1" applyProtection="1">
      <alignment horizontal="left" vertical="center" wrapText="1"/>
      <protection locked="0"/>
    </xf>
    <xf numFmtId="2" fontId="9" fillId="0" borderId="8" xfId="3" applyNumberFormat="1" applyFont="1" applyBorder="1" applyAlignment="1">
      <alignment horizontal="center" vertical="center"/>
    </xf>
    <xf numFmtId="10" fontId="9" fillId="0" borderId="8" xfId="3" applyNumberFormat="1" applyFont="1" applyBorder="1" applyAlignment="1">
      <alignment horizontal="center" vertical="center"/>
    </xf>
    <xf numFmtId="0" fontId="9" fillId="0" borderId="8" xfId="3" applyFont="1" applyBorder="1">
      <alignment vertical="center"/>
    </xf>
    <xf numFmtId="0" fontId="9" fillId="0" borderId="24" xfId="3" applyFont="1" applyBorder="1" applyAlignment="1">
      <alignment horizontal="center" vertical="center"/>
    </xf>
    <xf numFmtId="2" fontId="9" fillId="2" borderId="0" xfId="2" applyNumberFormat="1" applyFont="1" applyFill="1"/>
    <xf numFmtId="0" fontId="19" fillId="0" borderId="10" xfId="4" applyFont="1" applyBorder="1" applyAlignment="1" applyProtection="1">
      <alignment horizontal="center" vertical="center" wrapText="1"/>
      <protection locked="0"/>
    </xf>
    <xf numFmtId="177" fontId="19" fillId="0" borderId="10" xfId="4" applyNumberFormat="1" applyFont="1" applyBorder="1" applyAlignment="1" applyProtection="1">
      <alignment horizontal="center" vertical="center" wrapText="1"/>
      <protection locked="0"/>
    </xf>
    <xf numFmtId="0" fontId="9" fillId="0" borderId="25" xfId="3" applyFont="1" applyBorder="1" applyAlignment="1">
      <alignment horizontal="center" vertical="center" wrapText="1"/>
    </xf>
    <xf numFmtId="0" fontId="9" fillId="0" borderId="26" xfId="3" applyFont="1" applyBorder="1" applyAlignment="1">
      <alignment horizontal="center" vertical="center"/>
    </xf>
    <xf numFmtId="0" fontId="9" fillId="0" borderId="26" xfId="3" applyFont="1" applyBorder="1" applyAlignment="1">
      <alignment horizontal="center" vertical="center" wrapText="1"/>
    </xf>
    <xf numFmtId="0" fontId="9" fillId="0" borderId="27" xfId="3" applyFont="1" applyBorder="1" applyAlignment="1">
      <alignment horizontal="center" vertical="center"/>
    </xf>
    <xf numFmtId="0" fontId="17" fillId="0" borderId="12" xfId="4" applyFont="1" applyBorder="1" applyProtection="1">
      <alignment vertical="center"/>
      <protection locked="0"/>
    </xf>
    <xf numFmtId="177" fontId="17" fillId="0" borderId="12" xfId="4" applyNumberFormat="1" applyFont="1" applyBorder="1" applyProtection="1">
      <alignment vertical="center"/>
      <protection locked="0"/>
    </xf>
    <xf numFmtId="0" fontId="9" fillId="0" borderId="25" xfId="3" applyFont="1" applyBorder="1">
      <alignment vertical="center"/>
    </xf>
    <xf numFmtId="0" fontId="11" fillId="2" borderId="0" xfId="2" applyFill="1" applyAlignment="1">
      <alignment vertical="center"/>
    </xf>
    <xf numFmtId="0" fontId="9" fillId="0" borderId="0" xfId="0" applyFont="1" applyAlignment="1">
      <alignment horizontal="center" vertical="center"/>
    </xf>
    <xf numFmtId="0" fontId="7" fillId="0" borderId="0" xfId="0" applyFont="1" applyAlignment="1">
      <alignment horizontal="center" vertical="center"/>
    </xf>
    <xf numFmtId="0" fontId="9" fillId="0" borderId="8" xfId="0" applyFont="1" applyBorder="1" applyAlignment="1">
      <alignment horizontal="center" vertical="center"/>
    </xf>
    <xf numFmtId="0" fontId="7" fillId="0" borderId="8" xfId="0" applyFont="1" applyBorder="1" applyAlignment="1">
      <alignment horizontal="center" vertical="center"/>
    </xf>
    <xf numFmtId="0" fontId="9" fillId="0" borderId="8" xfId="0" applyFont="1" applyBorder="1" applyAlignment="1">
      <alignment horizontal="center" vertical="center" wrapText="1"/>
    </xf>
    <xf numFmtId="0" fontId="9" fillId="0" borderId="8" xfId="0" applyFont="1" applyBorder="1" applyAlignment="1">
      <alignment horizontal="left" vertical="center" wrapText="1"/>
    </xf>
    <xf numFmtId="0" fontId="7" fillId="0" borderId="8" xfId="0" applyFont="1" applyBorder="1" applyAlignment="1">
      <alignment horizontal="center" vertical="center" wrapText="1"/>
    </xf>
    <xf numFmtId="0" fontId="9" fillId="0" borderId="0" xfId="0" applyFont="1" applyAlignment="1">
      <alignment horizontal="center" vertical="center" wrapText="1"/>
    </xf>
    <xf numFmtId="0" fontId="9" fillId="0" borderId="13" xfId="0" applyFont="1" applyBorder="1" applyAlignment="1">
      <alignment horizontal="center" vertical="center"/>
    </xf>
    <xf numFmtId="0" fontId="9" fillId="0" borderId="8" xfId="0" applyFont="1" applyBorder="1" applyAlignment="1">
      <alignment horizontal="center" vertical="center"/>
    </xf>
    <xf numFmtId="0" fontId="23" fillId="0" borderId="28" xfId="3" applyFont="1" applyBorder="1" applyAlignment="1">
      <alignment horizontal="center" vertical="center"/>
    </xf>
    <xf numFmtId="0" fontId="10" fillId="0" borderId="13" xfId="4" applyBorder="1" applyAlignment="1" applyProtection="1">
      <alignment horizontal="center" vertical="center" wrapText="1"/>
      <protection locked="0"/>
    </xf>
    <xf numFmtId="0" fontId="21" fillId="0" borderId="13" xfId="2" applyFont="1" applyBorder="1" applyAlignment="1">
      <alignment horizontal="center" vertical="center"/>
    </xf>
    <xf numFmtId="0" fontId="22" fillId="0" borderId="28" xfId="3" applyFont="1" applyBorder="1" applyAlignment="1">
      <alignment horizontal="center" vertical="center"/>
    </xf>
    <xf numFmtId="0" fontId="11" fillId="0" borderId="13" xfId="2" applyBorder="1" applyAlignment="1">
      <alignment horizontal="center" vertical="center"/>
    </xf>
    <xf numFmtId="0" fontId="2" fillId="0" borderId="8" xfId="4" applyFont="1" applyBorder="1" applyAlignment="1" applyProtection="1">
      <alignment horizontal="center" vertical="center" wrapText="1"/>
      <protection locked="0"/>
    </xf>
    <xf numFmtId="0" fontId="2" fillId="0" borderId="16" xfId="4" applyFont="1" applyBorder="1" applyAlignment="1" applyProtection="1">
      <alignment horizontal="center" vertical="center" wrapText="1"/>
      <protection locked="0"/>
    </xf>
    <xf numFmtId="0" fontId="2" fillId="0" borderId="14" xfId="4" applyFont="1" applyBorder="1" applyAlignment="1" applyProtection="1">
      <alignment horizontal="center" vertical="center" wrapText="1"/>
      <protection locked="0"/>
    </xf>
    <xf numFmtId="2" fontId="9" fillId="0" borderId="8" xfId="3" applyNumberFormat="1" applyFont="1" applyBorder="1" applyAlignment="1" applyProtection="1">
      <alignment horizontal="center" vertical="center"/>
      <protection locked="0"/>
    </xf>
    <xf numFmtId="2" fontId="12" fillId="4" borderId="12" xfId="2" applyNumberFormat="1" applyFont="1" applyFill="1" applyBorder="1" applyAlignment="1">
      <alignment horizontal="center" vertical="center"/>
    </xf>
    <xf numFmtId="2" fontId="12" fillId="4" borderId="11" xfId="2" applyNumberFormat="1" applyFont="1" applyFill="1" applyBorder="1" applyAlignment="1">
      <alignment horizontal="center" vertical="center"/>
    </xf>
    <xf numFmtId="2" fontId="12" fillId="4" borderId="10" xfId="2" applyNumberFormat="1" applyFont="1" applyFill="1" applyBorder="1" applyAlignment="1">
      <alignment horizontal="center" vertical="center"/>
    </xf>
    <xf numFmtId="0" fontId="9" fillId="0" borderId="8" xfId="3" applyFont="1" applyBorder="1" applyAlignment="1" applyProtection="1">
      <alignment horizontal="center" vertical="center"/>
      <protection locked="0"/>
    </xf>
    <xf numFmtId="0" fontId="9" fillId="0" borderId="21" xfId="3" applyFont="1" applyBorder="1" applyAlignment="1" applyProtection="1">
      <alignment horizontal="center" vertical="center"/>
      <protection locked="0"/>
    </xf>
    <xf numFmtId="2" fontId="9" fillId="2" borderId="23" xfId="3" applyNumberFormat="1" applyFont="1" applyFill="1" applyBorder="1" applyAlignment="1">
      <alignment horizontal="center" vertical="center"/>
    </xf>
    <xf numFmtId="2" fontId="9" fillId="2" borderId="20" xfId="3" applyNumberFormat="1" applyFont="1" applyFill="1" applyBorder="1" applyAlignment="1">
      <alignment horizontal="center" vertical="center"/>
    </xf>
    <xf numFmtId="0" fontId="2" fillId="0" borderId="18" xfId="4" applyFont="1" applyBorder="1" applyAlignment="1" applyProtection="1">
      <alignment horizontal="center" vertical="center" wrapText="1"/>
      <protection locked="0"/>
    </xf>
    <xf numFmtId="0" fontId="2" fillId="0" borderId="17" xfId="4" applyFont="1" applyBorder="1" applyAlignment="1" applyProtection="1">
      <alignment horizontal="center" vertical="center" wrapText="1"/>
      <protection locked="0"/>
    </xf>
    <xf numFmtId="0" fontId="9" fillId="0" borderId="0" xfId="3" applyFont="1" applyAlignment="1">
      <alignment horizontal="left" vertical="center" wrapText="1"/>
    </xf>
    <xf numFmtId="0" fontId="9" fillId="0" borderId="22" xfId="3" applyFont="1" applyBorder="1" applyAlignment="1">
      <alignment horizontal="center" vertical="center"/>
    </xf>
    <xf numFmtId="0" fontId="9" fillId="0" borderId="21" xfId="3" applyFont="1" applyBorder="1" applyAlignment="1">
      <alignment horizontal="center" vertical="center"/>
    </xf>
    <xf numFmtId="0" fontId="9" fillId="0" borderId="19" xfId="3" applyFont="1" applyBorder="1" applyAlignment="1">
      <alignment horizontal="left" vertical="center" wrapText="1"/>
    </xf>
    <xf numFmtId="2" fontId="2" fillId="7" borderId="16" xfId="4" applyNumberFormat="1" applyFont="1" applyFill="1" applyBorder="1" applyAlignment="1" applyProtection="1">
      <alignment horizontal="center" vertical="center" wrapText="1"/>
      <protection locked="0"/>
    </xf>
    <xf numFmtId="0" fontId="2" fillId="7" borderId="14" xfId="4" applyFont="1" applyFill="1" applyBorder="1" applyAlignment="1" applyProtection="1">
      <alignment horizontal="center" vertical="center" wrapText="1"/>
      <protection locked="0"/>
    </xf>
    <xf numFmtId="0" fontId="3" fillId="0" borderId="16" xfId="4" applyFont="1" applyBorder="1" applyAlignment="1">
      <alignment horizontal="center" vertical="center" wrapText="1"/>
    </xf>
    <xf numFmtId="0" fontId="3" fillId="0" borderId="15" xfId="4" applyFont="1" applyBorder="1" applyAlignment="1">
      <alignment horizontal="center" vertical="center" wrapText="1"/>
    </xf>
    <xf numFmtId="0" fontId="3" fillId="0" borderId="14" xfId="4" applyFont="1" applyBorder="1" applyAlignment="1">
      <alignment horizontal="center" vertical="center" wrapText="1"/>
    </xf>
    <xf numFmtId="0" fontId="9" fillId="0" borderId="0" xfId="2" applyFont="1" applyAlignment="1">
      <alignment horizontal="left"/>
    </xf>
    <xf numFmtId="0" fontId="8" fillId="0" borderId="0" xfId="2" applyFont="1" applyAlignment="1">
      <alignment horizontal="left"/>
    </xf>
    <xf numFmtId="0" fontId="14" fillId="0" borderId="0" xfId="2" applyFont="1" applyAlignment="1">
      <alignment horizontal="left"/>
    </xf>
    <xf numFmtId="0" fontId="2" fillId="0" borderId="12" xfId="4" applyFont="1" applyBorder="1" applyAlignment="1" applyProtection="1">
      <alignment horizontal="left" vertical="center" wrapText="1"/>
      <protection locked="0"/>
    </xf>
    <xf numFmtId="0" fontId="2" fillId="0" borderId="10" xfId="4" applyFont="1" applyBorder="1" applyAlignment="1" applyProtection="1">
      <alignment horizontal="left" vertical="center" wrapText="1"/>
      <protection locked="0"/>
    </xf>
    <xf numFmtId="0" fontId="3" fillId="0" borderId="12" xfId="4" applyFont="1" applyBorder="1" applyAlignment="1" applyProtection="1">
      <alignment horizontal="left" vertical="center" wrapText="1"/>
      <protection locked="0"/>
    </xf>
    <xf numFmtId="0" fontId="3" fillId="0" borderId="10" xfId="4" applyFont="1" applyBorder="1" applyAlignment="1" applyProtection="1">
      <alignment horizontal="left" vertical="center" wrapText="1"/>
      <protection locked="0"/>
    </xf>
    <xf numFmtId="0" fontId="2" fillId="0" borderId="8" xfId="4" applyFont="1" applyBorder="1" applyAlignment="1" applyProtection="1">
      <alignment horizontal="left" vertical="center" wrapText="1"/>
      <protection locked="0"/>
    </xf>
    <xf numFmtId="2" fontId="2" fillId="0" borderId="16" xfId="4" applyNumberFormat="1" applyFont="1" applyBorder="1" applyAlignment="1" applyProtection="1">
      <alignment horizontal="center" vertical="center" wrapText="1"/>
      <protection locked="0"/>
    </xf>
    <xf numFmtId="0" fontId="2" fillId="0" borderId="12" xfId="4" applyFont="1" applyBorder="1" applyAlignment="1" applyProtection="1">
      <alignment horizontal="center" vertical="center" wrapText="1"/>
      <protection locked="0"/>
    </xf>
    <xf numFmtId="0" fontId="2" fillId="0" borderId="10" xfId="4" applyFont="1" applyBorder="1" applyAlignment="1" applyProtection="1">
      <alignment horizontal="center" vertical="center" wrapText="1"/>
      <protection locked="0"/>
    </xf>
    <xf numFmtId="0" fontId="3" fillId="0" borderId="4"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cellXfs>
  <cellStyles count="6">
    <cellStyle name="常规" xfId="0" builtinId="0"/>
    <cellStyle name="常规 2" xfId="1" xr:uid="{81E1FEC2-3BA3-42B7-BD1F-662285561449}"/>
    <cellStyle name="常规 2 2" xfId="5" xr:uid="{49CE8B74-5C57-40C7-8E3C-D792D4CAD413}"/>
    <cellStyle name="常规 2 3" xfId="4" xr:uid="{F8721E98-BA40-4DF3-9F4E-32C0EC38FDAF}"/>
    <cellStyle name="常规 3 2" xfId="2" xr:uid="{6B5A8BCF-C33E-464E-A4B1-697058D542D5}"/>
    <cellStyle name="常规 4 2 2 2" xfId="3" xr:uid="{9AFB8BFF-BC2C-4BE7-8388-490A65A53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30424;&#22791;&#20221;--&#24037;&#20316;/2020&#24180;&#24037;&#31243;&#27010;&#31639;/&#38472;%20&#26446;%20&#26460;%20&#38738;&#28006;&#21306;&#22799;&#38451;&#34903;&#36947;&#22826;&#26469;&#26449;2021&#24180;&#20013;&#23567;&#27827;&#36947;&#25972;&#27835;&#24037;&#31243;/&#24037;&#21487;&#23457;&#26680;/&#38738;&#28006;&#21306;&#22799;&#38451;&#34903;&#36947;&#29983;&#24577;&#28165;&#27905;&#23567;&#27969;&#22495;&#27827;&#36947;&#25972;&#27835;&#24037;&#31243;&#65288;&#22826;&#26469;&#26449;&#65289;%20&#20272;&#31639;&#23457;&#26680;&#21672;&#35810;&#25253;&#21578;%20&#32456;&#31295;/&#38738;&#28006;&#21306;&#22799;&#38451;&#34903;&#36947;&#29983;&#24577;&#28165;&#27905;&#23567;&#27969;&#22495;&#27827;&#36947;&#25972;&#27835;&#24037;&#31243;&#65288;&#22826;&#26469;&#26449;&#65289;%20&#20272;&#31639;&#23457;&#26680;&#23545;&#27604;&#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汇总表"/>
      <sheetName val="对比表"/>
    </sheetNames>
    <sheetDataSet>
      <sheetData sheetId="0"/>
      <sheetData sheetId="1">
        <row r="10">
          <cell r="T10">
            <v>919.32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44C74-40D9-441D-B281-457A14386AFF}">
  <dimension ref="A1:I36"/>
  <sheetViews>
    <sheetView tabSelected="1" zoomScaleNormal="100" zoomScaleSheetLayoutView="80" workbookViewId="0">
      <pane xSplit="6" ySplit="3" topLeftCell="G4" activePane="bottomRight" state="frozen"/>
      <selection pane="topRight" activeCell="J1" sqref="J1"/>
      <selection pane="bottomLeft" activeCell="A3" sqref="A3"/>
      <selection pane="bottomRight" activeCell="H20" sqref="H20"/>
    </sheetView>
  </sheetViews>
  <sheetFormatPr defaultColWidth="8.88671875" defaultRowHeight="12" x14ac:dyDescent="0.25"/>
  <cols>
    <col min="1" max="1" width="8.21875" style="85" bestFit="1" customWidth="1"/>
    <col min="2" max="2" width="5.33203125" style="85" bestFit="1" customWidth="1"/>
    <col min="3" max="3" width="26.6640625" style="85" bestFit="1" customWidth="1"/>
    <col min="4" max="4" width="5.33203125" style="85" bestFit="1" customWidth="1"/>
    <col min="5" max="5" width="7.21875" style="85" bestFit="1" customWidth="1"/>
    <col min="6" max="6" width="46.5546875" style="92" bestFit="1" customWidth="1"/>
    <col min="7" max="16384" width="8.88671875" style="85"/>
  </cols>
  <sheetData>
    <row r="1" spans="1:6" x14ac:dyDescent="0.25">
      <c r="A1" s="93" t="s">
        <v>245</v>
      </c>
      <c r="B1" s="93"/>
      <c r="C1" s="93"/>
      <c r="D1" s="93"/>
      <c r="E1" s="93"/>
      <c r="F1" s="93"/>
    </row>
    <row r="2" spans="1:6" x14ac:dyDescent="0.25">
      <c r="A2" s="87" t="s">
        <v>214</v>
      </c>
      <c r="B2" s="87" t="s">
        <v>215</v>
      </c>
      <c r="C2" s="87" t="s">
        <v>0</v>
      </c>
      <c r="D2" s="87" t="s">
        <v>1</v>
      </c>
      <c r="E2" s="87" t="s">
        <v>2</v>
      </c>
      <c r="F2" s="89" t="s">
        <v>3</v>
      </c>
    </row>
    <row r="3" spans="1:6" s="86" customFormat="1" x14ac:dyDescent="0.25">
      <c r="A3" s="88"/>
      <c r="B3" s="88"/>
      <c r="C3" s="88" t="s">
        <v>42</v>
      </c>
      <c r="D3" s="88"/>
      <c r="E3" s="88"/>
      <c r="F3" s="91"/>
    </row>
    <row r="4" spans="1:6" x14ac:dyDescent="0.25">
      <c r="A4" s="94" t="s">
        <v>224</v>
      </c>
      <c r="B4" s="87">
        <v>1</v>
      </c>
      <c r="C4" s="87" t="s">
        <v>231</v>
      </c>
      <c r="D4" s="87" t="s">
        <v>7</v>
      </c>
      <c r="E4" s="87">
        <v>65</v>
      </c>
      <c r="F4" s="89" t="s">
        <v>248</v>
      </c>
    </row>
    <row r="5" spans="1:6" x14ac:dyDescent="0.25">
      <c r="A5" s="94"/>
      <c r="B5" s="87">
        <v>2</v>
      </c>
      <c r="C5" s="87" t="s">
        <v>244</v>
      </c>
      <c r="D5" s="87" t="s">
        <v>5</v>
      </c>
      <c r="E5" s="87">
        <v>2</v>
      </c>
      <c r="F5" s="89" t="s">
        <v>249</v>
      </c>
    </row>
    <row r="6" spans="1:6" x14ac:dyDescent="0.25">
      <c r="A6" s="94"/>
      <c r="B6" s="87">
        <v>3</v>
      </c>
      <c r="C6" s="87" t="s">
        <v>234</v>
      </c>
      <c r="D6" s="87" t="s">
        <v>25</v>
      </c>
      <c r="E6" s="87">
        <f>45+30+100+195+75+75+60+175+190+90+65</f>
        <v>1100</v>
      </c>
      <c r="F6" s="89" t="s">
        <v>218</v>
      </c>
    </row>
    <row r="7" spans="1:6" x14ac:dyDescent="0.25">
      <c r="A7" s="94"/>
      <c r="B7" s="87">
        <v>4</v>
      </c>
      <c r="C7" s="87" t="s">
        <v>212</v>
      </c>
      <c r="D7" s="87" t="s">
        <v>213</v>
      </c>
      <c r="E7" s="87">
        <v>5</v>
      </c>
      <c r="F7" s="89" t="s">
        <v>243</v>
      </c>
    </row>
    <row r="8" spans="1:6" x14ac:dyDescent="0.25">
      <c r="A8" s="94"/>
      <c r="B8" s="87">
        <v>5</v>
      </c>
      <c r="C8" s="87" t="s">
        <v>230</v>
      </c>
      <c r="D8" s="87" t="s">
        <v>213</v>
      </c>
      <c r="E8" s="87">
        <v>4</v>
      </c>
      <c r="F8" s="89" t="s">
        <v>238</v>
      </c>
    </row>
    <row r="9" spans="1:6" s="86" customFormat="1" x14ac:dyDescent="0.25">
      <c r="A9" s="94"/>
      <c r="B9" s="87">
        <v>6</v>
      </c>
      <c r="C9" s="88" t="s">
        <v>216</v>
      </c>
      <c r="D9" s="88"/>
      <c r="E9" s="88"/>
      <c r="F9" s="91"/>
    </row>
    <row r="10" spans="1:6" ht="24" x14ac:dyDescent="0.25">
      <c r="A10" s="94" t="s">
        <v>225</v>
      </c>
      <c r="B10" s="87">
        <v>1</v>
      </c>
      <c r="C10" s="87" t="s">
        <v>217</v>
      </c>
      <c r="D10" s="87" t="s">
        <v>7</v>
      </c>
      <c r="E10" s="87">
        <v>65</v>
      </c>
      <c r="F10" s="90" t="s">
        <v>250</v>
      </c>
    </row>
    <row r="11" spans="1:6" x14ac:dyDescent="0.25">
      <c r="A11" s="94"/>
      <c r="B11" s="87">
        <v>2</v>
      </c>
      <c r="C11" s="87" t="str">
        <f>C8</f>
        <v>入河排水口维修</v>
      </c>
      <c r="D11" s="87" t="s">
        <v>5</v>
      </c>
      <c r="E11" s="87">
        <v>1</v>
      </c>
      <c r="F11" s="89"/>
    </row>
    <row r="12" spans="1:6" ht="36" x14ac:dyDescent="0.25">
      <c r="A12" s="94"/>
      <c r="B12" s="87">
        <v>3</v>
      </c>
      <c r="C12" s="87" t="s">
        <v>219</v>
      </c>
      <c r="D12" s="87" t="s">
        <v>5</v>
      </c>
      <c r="E12" s="87">
        <v>2</v>
      </c>
      <c r="F12" s="90" t="s">
        <v>247</v>
      </c>
    </row>
    <row r="13" spans="1:6" x14ac:dyDescent="0.25">
      <c r="A13" s="94"/>
      <c r="B13" s="87">
        <v>4</v>
      </c>
      <c r="C13" s="87" t="s">
        <v>232</v>
      </c>
      <c r="D13" s="87" t="s">
        <v>5</v>
      </c>
      <c r="E13" s="87">
        <v>1</v>
      </c>
      <c r="F13" s="89"/>
    </row>
    <row r="14" spans="1:6" s="86" customFormat="1" x14ac:dyDescent="0.25">
      <c r="A14" s="94"/>
      <c r="B14" s="88"/>
      <c r="C14" s="88" t="s">
        <v>216</v>
      </c>
      <c r="D14" s="88"/>
      <c r="E14" s="88"/>
      <c r="F14" s="91"/>
    </row>
    <row r="15" spans="1:6" ht="36" x14ac:dyDescent="0.25">
      <c r="A15" s="94" t="s">
        <v>226</v>
      </c>
      <c r="B15" s="87">
        <v>1</v>
      </c>
      <c r="C15" s="87" t="s">
        <v>220</v>
      </c>
      <c r="D15" s="87" t="s">
        <v>5</v>
      </c>
      <c r="E15" s="87">
        <v>1</v>
      </c>
      <c r="F15" s="90" t="s">
        <v>246</v>
      </c>
    </row>
    <row r="16" spans="1:6" x14ac:dyDescent="0.25">
      <c r="A16" s="94"/>
      <c r="B16" s="87">
        <v>2</v>
      </c>
      <c r="C16" s="87" t="s">
        <v>236</v>
      </c>
      <c r="D16" s="87" t="s">
        <v>213</v>
      </c>
      <c r="E16" s="87">
        <v>1</v>
      </c>
      <c r="F16" s="89" t="s">
        <v>221</v>
      </c>
    </row>
    <row r="17" spans="1:6" x14ac:dyDescent="0.25">
      <c r="A17" s="94"/>
      <c r="B17" s="87">
        <v>3</v>
      </c>
      <c r="C17" s="87" t="s">
        <v>234</v>
      </c>
      <c r="D17" s="87" t="s">
        <v>25</v>
      </c>
      <c r="E17" s="87">
        <v>170</v>
      </c>
      <c r="F17" s="89"/>
    </row>
    <row r="18" spans="1:6" s="86" customFormat="1" x14ac:dyDescent="0.25">
      <c r="A18" s="94"/>
      <c r="B18" s="88"/>
      <c r="C18" s="88" t="s">
        <v>216</v>
      </c>
      <c r="D18" s="88"/>
      <c r="E18" s="88"/>
      <c r="F18" s="91"/>
    </row>
    <row r="19" spans="1:6" x14ac:dyDescent="0.25">
      <c r="A19" s="94" t="s">
        <v>227</v>
      </c>
      <c r="B19" s="87">
        <v>1</v>
      </c>
      <c r="C19" s="87" t="s">
        <v>235</v>
      </c>
      <c r="D19" s="87" t="s">
        <v>7</v>
      </c>
      <c r="E19" s="87">
        <v>65</v>
      </c>
      <c r="F19" s="89"/>
    </row>
    <row r="20" spans="1:6" x14ac:dyDescent="0.25">
      <c r="A20" s="94"/>
      <c r="B20" s="87">
        <v>2</v>
      </c>
      <c r="C20" s="87" t="s">
        <v>222</v>
      </c>
      <c r="D20" s="87" t="s">
        <v>17</v>
      </c>
      <c r="E20" s="87">
        <f>(105+75)*2.5</f>
        <v>450</v>
      </c>
      <c r="F20" s="89" t="s">
        <v>242</v>
      </c>
    </row>
    <row r="21" spans="1:6" x14ac:dyDescent="0.25">
      <c r="A21" s="94"/>
      <c r="B21" s="87">
        <v>3</v>
      </c>
      <c r="C21" s="87" t="str">
        <f>C7</f>
        <v>穿路管涵维修</v>
      </c>
      <c r="D21" s="87" t="s">
        <v>5</v>
      </c>
      <c r="E21" s="87">
        <v>3</v>
      </c>
      <c r="F21" s="89" t="str">
        <f>F7</f>
        <v>埋管型，7m路宽，含路面修复</v>
      </c>
    </row>
    <row r="22" spans="1:6" x14ac:dyDescent="0.25">
      <c r="A22" s="94"/>
      <c r="B22" s="87">
        <v>4</v>
      </c>
      <c r="C22" s="87" t="s">
        <v>234</v>
      </c>
      <c r="D22" s="87" t="s">
        <v>25</v>
      </c>
      <c r="E22" s="87">
        <f>575+420+360</f>
        <v>1355</v>
      </c>
      <c r="F22" s="89"/>
    </row>
    <row r="23" spans="1:6" x14ac:dyDescent="0.25">
      <c r="A23" s="94"/>
      <c r="B23" s="87">
        <v>5</v>
      </c>
      <c r="C23" s="87" t="s">
        <v>233</v>
      </c>
      <c r="D23" s="87" t="s">
        <v>213</v>
      </c>
      <c r="E23" s="87">
        <v>4</v>
      </c>
      <c r="F23" s="89"/>
    </row>
    <row r="24" spans="1:6" x14ac:dyDescent="0.25">
      <c r="A24" s="94"/>
      <c r="B24" s="87">
        <v>6</v>
      </c>
      <c r="C24" s="87" t="str">
        <f>C21</f>
        <v>穿路管涵维修</v>
      </c>
      <c r="D24" s="87" t="s">
        <v>5</v>
      </c>
      <c r="E24" s="87">
        <v>3</v>
      </c>
      <c r="F24" s="89"/>
    </row>
    <row r="25" spans="1:6" x14ac:dyDescent="0.25">
      <c r="A25" s="94"/>
      <c r="B25" s="87">
        <v>7</v>
      </c>
      <c r="C25" s="87" t="str">
        <f>C11</f>
        <v>入河排水口维修</v>
      </c>
      <c r="D25" s="87" t="s">
        <v>5</v>
      </c>
      <c r="E25" s="87">
        <v>2</v>
      </c>
      <c r="F25" s="89"/>
    </row>
    <row r="26" spans="1:6" s="86" customFormat="1" x14ac:dyDescent="0.25">
      <c r="A26" s="94"/>
      <c r="B26" s="88"/>
      <c r="C26" s="88" t="s">
        <v>216</v>
      </c>
      <c r="D26" s="88"/>
      <c r="E26" s="88"/>
      <c r="F26" s="91"/>
    </row>
    <row r="27" spans="1:6" ht="36" x14ac:dyDescent="0.25">
      <c r="A27" s="94" t="s">
        <v>228</v>
      </c>
      <c r="B27" s="87">
        <v>1</v>
      </c>
      <c r="C27" s="87" t="s">
        <v>219</v>
      </c>
      <c r="D27" s="87" t="s">
        <v>5</v>
      </c>
      <c r="E27" s="87">
        <v>1</v>
      </c>
      <c r="F27" s="90" t="str">
        <f>F12</f>
        <v>尺寸4.0m×4.8m，包含内墙面维修60平方米，外墙面维修64平方米，顶棚维修20平方米、屋面检修26平方米。电气安装工程维修1项、更换水泵1台。</v>
      </c>
    </row>
    <row r="28" spans="1:6" x14ac:dyDescent="0.25">
      <c r="A28" s="94"/>
      <c r="B28" s="87">
        <v>2</v>
      </c>
      <c r="C28" s="87" t="s">
        <v>22</v>
      </c>
      <c r="D28" s="87" t="s">
        <v>7</v>
      </c>
      <c r="E28" s="87">
        <v>10</v>
      </c>
      <c r="F28" s="89"/>
    </row>
    <row r="29" spans="1:6" x14ac:dyDescent="0.25">
      <c r="A29" s="94"/>
      <c r="B29" s="87">
        <v>3</v>
      </c>
      <c r="C29" s="87" t="s">
        <v>235</v>
      </c>
      <c r="D29" s="87" t="s">
        <v>7</v>
      </c>
      <c r="E29" s="87">
        <v>3</v>
      </c>
      <c r="F29" s="89"/>
    </row>
    <row r="30" spans="1:6" s="86" customFormat="1" x14ac:dyDescent="0.25">
      <c r="A30" s="94"/>
      <c r="B30" s="88"/>
      <c r="C30" s="88" t="s">
        <v>216</v>
      </c>
      <c r="D30" s="88"/>
      <c r="E30" s="88"/>
      <c r="F30" s="91"/>
    </row>
    <row r="31" spans="1:6" x14ac:dyDescent="0.25">
      <c r="A31" s="94" t="s">
        <v>229</v>
      </c>
      <c r="B31" s="87">
        <v>1</v>
      </c>
      <c r="C31" s="87" t="s">
        <v>212</v>
      </c>
      <c r="D31" s="87" t="s">
        <v>213</v>
      </c>
      <c r="E31" s="87">
        <v>2</v>
      </c>
      <c r="F31" s="89" t="s">
        <v>239</v>
      </c>
    </row>
    <row r="32" spans="1:6" x14ac:dyDescent="0.25">
      <c r="A32" s="94"/>
      <c r="B32" s="87">
        <v>2</v>
      </c>
      <c r="C32" s="87" t="s">
        <v>212</v>
      </c>
      <c r="D32" s="87" t="s">
        <v>5</v>
      </c>
      <c r="E32" s="87">
        <v>4</v>
      </c>
      <c r="F32" s="89" t="s">
        <v>240</v>
      </c>
    </row>
    <row r="33" spans="1:6" ht="24" x14ac:dyDescent="0.25">
      <c r="A33" s="94"/>
      <c r="B33" s="87">
        <v>2</v>
      </c>
      <c r="C33" s="87" t="s">
        <v>223</v>
      </c>
      <c r="D33" s="87" t="s">
        <v>5</v>
      </c>
      <c r="E33" s="87">
        <v>1</v>
      </c>
      <c r="F33" s="90" t="s">
        <v>251</v>
      </c>
    </row>
    <row r="34" spans="1:6" x14ac:dyDescent="0.25">
      <c r="A34" s="94"/>
      <c r="B34" s="87">
        <v>3</v>
      </c>
      <c r="C34" s="87" t="s">
        <v>237</v>
      </c>
      <c r="D34" s="87" t="s">
        <v>5</v>
      </c>
      <c r="E34" s="87">
        <v>1</v>
      </c>
      <c r="F34" s="89" t="s">
        <v>241</v>
      </c>
    </row>
    <row r="35" spans="1:6" x14ac:dyDescent="0.25">
      <c r="A35" s="94"/>
      <c r="B35" s="87">
        <v>4</v>
      </c>
      <c r="C35" s="87" t="s">
        <v>234</v>
      </c>
      <c r="D35" s="87" t="s">
        <v>7</v>
      </c>
      <c r="E35" s="87">
        <v>25</v>
      </c>
      <c r="F35" s="89"/>
    </row>
    <row r="36" spans="1:6" s="86" customFormat="1" x14ac:dyDescent="0.25">
      <c r="A36" s="94"/>
      <c r="B36" s="88"/>
      <c r="C36" s="88" t="s">
        <v>216</v>
      </c>
      <c r="D36" s="88"/>
      <c r="E36" s="88"/>
      <c r="F36" s="91"/>
    </row>
  </sheetData>
  <autoFilter ref="C1:C36" xr:uid="{E9E44C74-40D9-441D-B281-457A14386AFF}"/>
  <mergeCells count="7">
    <mergeCell ref="A1:F1"/>
    <mergeCell ref="A31:A36"/>
    <mergeCell ref="A4:A9"/>
    <mergeCell ref="A10:A14"/>
    <mergeCell ref="A15:A18"/>
    <mergeCell ref="A19:A26"/>
    <mergeCell ref="A27:A30"/>
  </mergeCells>
  <phoneticPr fontId="1" type="noConversion"/>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D723C-1423-41B3-B7D3-D92602F4B5B3}">
  <dimension ref="A1:CF77"/>
  <sheetViews>
    <sheetView topLeftCell="BC10" zoomScale="70" zoomScaleNormal="70" workbookViewId="0">
      <selection activeCell="BS27" sqref="BS27:BS44"/>
    </sheetView>
  </sheetViews>
  <sheetFormatPr defaultColWidth="10" defaultRowHeight="15.6" x14ac:dyDescent="0.25"/>
  <cols>
    <col min="1" max="1" width="5.77734375" style="18" customWidth="1"/>
    <col min="2" max="2" width="17.33203125" style="18" customWidth="1"/>
    <col min="3" max="3" width="9.109375" style="18" customWidth="1"/>
    <col min="4" max="4" width="12.44140625" style="18" customWidth="1"/>
    <col min="5" max="5" width="10.6640625" style="18" customWidth="1"/>
    <col min="6" max="6" width="7.21875" style="18" customWidth="1"/>
    <col min="7" max="7" width="10" style="18"/>
    <col min="8" max="8" width="8.5546875" style="18" customWidth="1"/>
    <col min="9" max="9" width="5.44140625" style="22" customWidth="1"/>
    <col min="10" max="10" width="15.77734375" style="22" customWidth="1"/>
    <col min="11" max="11" width="18.88671875" style="22" customWidth="1"/>
    <col min="12" max="12" width="10" style="22"/>
    <col min="13" max="13" width="9.88671875" style="22" customWidth="1"/>
    <col min="14" max="14" width="10.44140625" style="22" customWidth="1"/>
    <col min="15" max="15" width="11.77734375" style="22" customWidth="1"/>
    <col min="16" max="16" width="10.77734375" style="22" customWidth="1"/>
    <col min="17" max="17" width="11.109375" style="22" customWidth="1"/>
    <col min="18" max="18" width="12.109375" style="22" customWidth="1"/>
    <col min="19" max="19" width="11.5546875" style="22" customWidth="1"/>
    <col min="20" max="20" width="12.109375" style="22" customWidth="1"/>
    <col min="21" max="21" width="12.88671875" style="22" customWidth="1"/>
    <col min="22" max="22" width="14.109375" style="22" customWidth="1"/>
    <col min="23" max="23" width="10" style="22"/>
    <col min="24" max="24" width="10" style="23"/>
    <col min="25" max="25" width="10" style="22"/>
    <col min="26" max="26" width="10" style="18"/>
    <col min="27" max="27" width="7.21875" style="20" customWidth="1"/>
    <col min="28" max="28" width="9.6640625" style="19" customWidth="1"/>
    <col min="29" max="29" width="8.88671875" style="19" customWidth="1"/>
    <col min="30" max="30" width="11.6640625" style="19" customWidth="1"/>
    <col min="31" max="31" width="9.33203125" style="19" customWidth="1"/>
    <col min="32" max="32" width="11.5546875" style="19" customWidth="1"/>
    <col min="33" max="33" width="11.6640625" style="19" customWidth="1"/>
    <col min="34" max="34" width="8.77734375" style="19" customWidth="1"/>
    <col min="35" max="35" width="9.33203125" style="19" customWidth="1"/>
    <col min="36" max="36" width="9.109375" style="19" customWidth="1"/>
    <col min="37" max="37" width="8.21875" style="19" customWidth="1"/>
    <col min="38" max="38" width="8.88671875" style="19" customWidth="1"/>
    <col min="39" max="39" width="10.5546875" style="19" customWidth="1"/>
    <col min="40" max="40" width="8.88671875" style="19" customWidth="1"/>
    <col min="41" max="42" width="10" style="19"/>
    <col min="43" max="43" width="10" style="18"/>
    <col min="44" max="44" width="10" style="21"/>
    <col min="45" max="45" width="16.33203125" style="21" customWidth="1"/>
    <col min="46" max="46" width="8.88671875" style="21" customWidth="1"/>
    <col min="47" max="47" width="14.33203125" style="21" customWidth="1"/>
    <col min="48" max="48" width="10.21875" style="21" customWidth="1"/>
    <col min="49" max="49" width="8.77734375" style="21" customWidth="1"/>
    <col min="50" max="50" width="11.88671875" style="21" customWidth="1"/>
    <col min="51" max="51" width="10" style="18"/>
    <col min="52" max="52" width="10.5546875" style="19" customWidth="1"/>
    <col min="53" max="53" width="10" style="19"/>
    <col min="54" max="54" width="11.6640625" style="19" customWidth="1"/>
    <col min="55" max="55" width="9.33203125" style="19" customWidth="1"/>
    <col min="56" max="56" width="11.5546875" style="19" customWidth="1"/>
    <col min="57" max="57" width="11.6640625" style="19" customWidth="1"/>
    <col min="58" max="59" width="8.77734375" style="19" customWidth="1"/>
    <col min="60" max="60" width="9.109375" style="19" customWidth="1"/>
    <col min="61" max="61" width="8.21875" style="19" customWidth="1"/>
    <col min="62" max="62" width="8.88671875" style="19" customWidth="1"/>
    <col min="63" max="63" width="10.5546875" style="19" customWidth="1"/>
    <col min="64" max="64" width="8.88671875" style="19" customWidth="1"/>
    <col min="65" max="66" width="10" style="19"/>
    <col min="67" max="67" width="10" style="18"/>
    <col min="68" max="68" width="7.21875" style="20" customWidth="1"/>
    <col min="69" max="69" width="9.33203125" style="19" customWidth="1"/>
    <col min="70" max="70" width="8.5546875" style="19" customWidth="1"/>
    <col min="71" max="71" width="11.6640625" style="19" customWidth="1"/>
    <col min="72" max="72" width="9.33203125" style="19" customWidth="1"/>
    <col min="73" max="73" width="11.5546875" style="19" customWidth="1"/>
    <col min="74" max="74" width="11.6640625" style="19" customWidth="1"/>
    <col min="75" max="76" width="8.77734375" style="19" customWidth="1"/>
    <col min="77" max="77" width="9.109375" style="19" customWidth="1"/>
    <col min="78" max="78" width="8.21875" style="19" customWidth="1"/>
    <col min="79" max="79" width="8.88671875" style="19" customWidth="1"/>
    <col min="80" max="80" width="10.5546875" style="19" customWidth="1"/>
    <col min="81" max="81" width="8.88671875" style="19" customWidth="1"/>
    <col min="82" max="83" width="10" style="19"/>
    <col min="84" max="16384" width="10" style="18"/>
  </cols>
  <sheetData>
    <row r="1" spans="1:84" ht="54" customHeight="1" thickBot="1" x14ac:dyDescent="0.3">
      <c r="A1" s="95" t="s">
        <v>211</v>
      </c>
      <c r="B1" s="95"/>
      <c r="C1" s="95"/>
      <c r="D1" s="95"/>
      <c r="E1" s="95"/>
      <c r="F1" s="95"/>
      <c r="G1" s="95"/>
      <c r="I1" s="96" t="s">
        <v>210</v>
      </c>
      <c r="J1" s="96"/>
      <c r="K1" s="96"/>
      <c r="L1" s="96"/>
      <c r="M1" s="96"/>
      <c r="N1" s="96"/>
      <c r="O1" s="96"/>
      <c r="P1" s="96"/>
      <c r="Q1" s="96"/>
      <c r="R1" s="96"/>
      <c r="S1" s="96"/>
      <c r="T1" s="96"/>
      <c r="U1" s="96"/>
      <c r="V1" s="96"/>
      <c r="W1" s="96"/>
      <c r="AA1" s="97" t="s">
        <v>209</v>
      </c>
      <c r="AB1" s="97"/>
      <c r="AC1" s="97"/>
      <c r="AD1" s="97"/>
      <c r="AE1" s="97"/>
      <c r="AF1" s="97"/>
      <c r="AG1" s="97"/>
      <c r="AH1" s="97"/>
      <c r="AI1" s="97"/>
      <c r="AJ1" s="97"/>
      <c r="AK1" s="97"/>
      <c r="AL1" s="97"/>
      <c r="AM1" s="97"/>
      <c r="AN1" s="97"/>
      <c r="AR1" s="98" t="s">
        <v>208</v>
      </c>
      <c r="AS1" s="98"/>
      <c r="AT1" s="98"/>
      <c r="AU1" s="98"/>
      <c r="AV1" s="98"/>
      <c r="AW1" s="98"/>
      <c r="AX1" s="98"/>
      <c r="AZ1" s="97" t="s">
        <v>207</v>
      </c>
      <c r="BA1" s="97"/>
      <c r="BB1" s="97"/>
      <c r="BC1" s="97"/>
      <c r="BD1" s="97"/>
      <c r="BE1" s="97"/>
      <c r="BF1" s="97"/>
      <c r="BG1" s="97"/>
      <c r="BH1" s="97"/>
      <c r="BI1" s="97"/>
      <c r="BJ1" s="97"/>
      <c r="BK1" s="97"/>
      <c r="BL1" s="97"/>
      <c r="BM1" s="97"/>
      <c r="BP1" s="99" t="s">
        <v>206</v>
      </c>
      <c r="BQ1" s="99"/>
      <c r="BR1" s="99"/>
      <c r="BS1" s="99"/>
      <c r="BT1" s="99"/>
      <c r="BU1" s="99"/>
      <c r="BV1" s="99"/>
      <c r="BW1" s="99"/>
      <c r="BX1" s="99"/>
      <c r="BY1" s="99"/>
      <c r="BZ1" s="99"/>
      <c r="CA1" s="99"/>
      <c r="CB1" s="99"/>
      <c r="CC1" s="99"/>
      <c r="CD1" s="84" t="s">
        <v>205</v>
      </c>
      <c r="CE1" s="84" t="e">
        <f>CE7+CE30+CE53</f>
        <v>#REF!</v>
      </c>
      <c r="CF1" s="18" t="e">
        <f>CE1*0.85</f>
        <v>#REF!</v>
      </c>
    </row>
    <row r="2" spans="1:84" ht="50.4" x14ac:dyDescent="0.25">
      <c r="A2" s="80" t="s">
        <v>97</v>
      </c>
      <c r="B2" s="78" t="s">
        <v>198</v>
      </c>
      <c r="C2" s="78" t="s">
        <v>197</v>
      </c>
      <c r="D2" s="79" t="s">
        <v>196</v>
      </c>
      <c r="E2" s="79" t="s">
        <v>195</v>
      </c>
      <c r="F2" s="78" t="s">
        <v>194</v>
      </c>
      <c r="G2" s="83" t="s">
        <v>204</v>
      </c>
      <c r="I2" s="100" t="s">
        <v>97</v>
      </c>
      <c r="J2" s="100" t="s">
        <v>203</v>
      </c>
      <c r="K2" s="100" t="s">
        <v>202</v>
      </c>
      <c r="L2" s="100"/>
      <c r="M2" s="100" t="s">
        <v>201</v>
      </c>
      <c r="N2" s="100"/>
      <c r="O2" s="100"/>
      <c r="P2" s="100"/>
      <c r="Q2" s="100"/>
      <c r="R2" s="100"/>
      <c r="S2" s="100"/>
      <c r="T2" s="100"/>
      <c r="U2" s="100"/>
      <c r="V2" s="100"/>
      <c r="W2" s="100"/>
      <c r="X2" s="82"/>
      <c r="Y2" s="81"/>
      <c r="AA2" s="51" t="s">
        <v>97</v>
      </c>
      <c r="AB2" s="51" t="s">
        <v>96</v>
      </c>
      <c r="AC2" s="51" t="s">
        <v>95</v>
      </c>
      <c r="AD2" s="50" t="s">
        <v>94</v>
      </c>
      <c r="AE2" s="51" t="s">
        <v>93</v>
      </c>
      <c r="AF2" s="49" t="s">
        <v>200</v>
      </c>
      <c r="AG2" s="49" t="s">
        <v>91</v>
      </c>
      <c r="AH2" s="49" t="s">
        <v>199</v>
      </c>
      <c r="AI2" s="49" t="s">
        <v>89</v>
      </c>
      <c r="AJ2" s="51" t="s">
        <v>88</v>
      </c>
      <c r="AK2" s="51" t="s">
        <v>87</v>
      </c>
      <c r="AL2" s="51" t="s">
        <v>86</v>
      </c>
      <c r="AM2" s="49" t="s">
        <v>85</v>
      </c>
      <c r="AN2" s="51" t="s">
        <v>84</v>
      </c>
      <c r="AO2" s="47" t="s">
        <v>83</v>
      </c>
      <c r="AP2" s="47" t="s">
        <v>82</v>
      </c>
      <c r="AR2" s="80" t="s">
        <v>97</v>
      </c>
      <c r="AS2" s="78" t="s">
        <v>198</v>
      </c>
      <c r="AT2" s="78" t="s">
        <v>197</v>
      </c>
      <c r="AU2" s="79" t="s">
        <v>196</v>
      </c>
      <c r="AV2" s="79" t="s">
        <v>195</v>
      </c>
      <c r="AW2" s="78" t="s">
        <v>194</v>
      </c>
      <c r="AX2" s="77" t="s">
        <v>193</v>
      </c>
      <c r="AZ2" s="51" t="s">
        <v>96</v>
      </c>
      <c r="BA2" s="51" t="s">
        <v>95</v>
      </c>
      <c r="BB2" s="50" t="s">
        <v>94</v>
      </c>
      <c r="BC2" s="49" t="s">
        <v>93</v>
      </c>
      <c r="BD2" s="49" t="s">
        <v>192</v>
      </c>
      <c r="BE2" s="49" t="s">
        <v>91</v>
      </c>
      <c r="BF2" s="49" t="s">
        <v>90</v>
      </c>
      <c r="BG2" s="49" t="s">
        <v>191</v>
      </c>
      <c r="BH2" s="49" t="s">
        <v>190</v>
      </c>
      <c r="BI2" s="49" t="s">
        <v>189</v>
      </c>
      <c r="BJ2" s="49" t="s">
        <v>188</v>
      </c>
      <c r="BK2" s="49" t="s">
        <v>85</v>
      </c>
      <c r="BL2" s="48" t="s">
        <v>187</v>
      </c>
      <c r="BM2" s="47" t="s">
        <v>83</v>
      </c>
      <c r="BN2" s="47" t="s">
        <v>82</v>
      </c>
      <c r="BP2" s="51" t="s">
        <v>97</v>
      </c>
      <c r="BQ2" s="51" t="s">
        <v>96</v>
      </c>
      <c r="BR2" s="51" t="s">
        <v>95</v>
      </c>
      <c r="BS2" s="50" t="s">
        <v>94</v>
      </c>
      <c r="BT2" s="49" t="s">
        <v>93</v>
      </c>
      <c r="BU2" s="49" t="s">
        <v>92</v>
      </c>
      <c r="BV2" s="49" t="s">
        <v>91</v>
      </c>
      <c r="BW2" s="49" t="s">
        <v>90</v>
      </c>
      <c r="BX2" s="49" t="s">
        <v>89</v>
      </c>
      <c r="BY2" s="49" t="s">
        <v>88</v>
      </c>
      <c r="BZ2" s="49" t="s">
        <v>87</v>
      </c>
      <c r="CA2" s="49" t="s">
        <v>86</v>
      </c>
      <c r="CB2" s="49" t="s">
        <v>85</v>
      </c>
      <c r="CC2" s="48" t="s">
        <v>84</v>
      </c>
      <c r="CD2" s="47" t="s">
        <v>83</v>
      </c>
      <c r="CE2" s="47" t="s">
        <v>82</v>
      </c>
    </row>
    <row r="3" spans="1:84" ht="39.6" x14ac:dyDescent="0.15">
      <c r="A3" s="73">
        <v>1</v>
      </c>
      <c r="B3" s="72" t="s">
        <v>175</v>
      </c>
      <c r="C3" s="71">
        <v>0.02</v>
      </c>
      <c r="D3" s="103" t="e">
        <f>#REF!</f>
        <v>#REF!</v>
      </c>
      <c r="E3" s="70" t="e">
        <f>IF(D3&lt;=1000,C3*D3,IF(D3&gt;1000,1000*C3,""))</f>
        <v>#REF!</v>
      </c>
      <c r="F3" s="107">
        <v>0</v>
      </c>
      <c r="G3" s="109" t="e">
        <f>E9*(100-F3)/100</f>
        <v>#REF!</v>
      </c>
      <c r="I3" s="100"/>
      <c r="J3" s="100"/>
      <c r="K3" s="100"/>
      <c r="L3" s="100"/>
      <c r="M3" s="64" t="s">
        <v>186</v>
      </c>
      <c r="N3" s="64" t="s">
        <v>185</v>
      </c>
      <c r="O3" s="64" t="s">
        <v>184</v>
      </c>
      <c r="P3" s="64" t="s">
        <v>183</v>
      </c>
      <c r="Q3" s="64" t="s">
        <v>182</v>
      </c>
      <c r="R3" s="64" t="s">
        <v>181</v>
      </c>
      <c r="S3" s="64" t="s">
        <v>180</v>
      </c>
      <c r="T3" s="64" t="s">
        <v>179</v>
      </c>
      <c r="U3" s="64" t="s">
        <v>178</v>
      </c>
      <c r="V3" s="64" t="s">
        <v>177</v>
      </c>
      <c r="W3" s="64" t="s">
        <v>176</v>
      </c>
      <c r="X3" s="76" t="s">
        <v>156</v>
      </c>
      <c r="Y3" s="75" t="s">
        <v>3</v>
      </c>
      <c r="AA3" s="45" t="s">
        <v>81</v>
      </c>
      <c r="AB3" s="45" t="s">
        <v>80</v>
      </c>
      <c r="AC3" s="45" t="s">
        <v>79</v>
      </c>
      <c r="AD3" s="46" t="s">
        <v>78</v>
      </c>
      <c r="AE3" s="45" t="s">
        <v>77</v>
      </c>
      <c r="AF3" s="45" t="s">
        <v>76</v>
      </c>
      <c r="AG3" s="45" t="s">
        <v>75</v>
      </c>
      <c r="AH3" s="45" t="s">
        <v>74</v>
      </c>
      <c r="AI3" s="45" t="s">
        <v>73</v>
      </c>
      <c r="AJ3" s="45" t="s">
        <v>72</v>
      </c>
      <c r="AK3" s="45" t="s">
        <v>71</v>
      </c>
      <c r="AL3" s="45" t="s">
        <v>70</v>
      </c>
      <c r="AM3" s="45" t="s">
        <v>69</v>
      </c>
      <c r="AN3" s="45" t="s">
        <v>68</v>
      </c>
      <c r="AO3" s="24"/>
      <c r="AP3" s="24"/>
      <c r="AR3" s="73">
        <v>1</v>
      </c>
      <c r="AS3" s="72" t="s">
        <v>175</v>
      </c>
      <c r="AT3" s="71">
        <v>6.7999999999999996E-3</v>
      </c>
      <c r="AU3" s="103" t="e">
        <f>总表!#REF!</f>
        <v>#REF!</v>
      </c>
      <c r="AV3" s="70" t="e">
        <f>IF(AU3&lt;=1000,AT3*AU3,IF(AU3&gt;1000,1000*AT3,""))</f>
        <v>#REF!</v>
      </c>
      <c r="AW3" s="107">
        <v>0</v>
      </c>
      <c r="AX3" s="109" t="e">
        <f>AV10*(100-AW3)/100</f>
        <v>#REF!</v>
      </c>
      <c r="AZ3" s="45" t="s">
        <v>80</v>
      </c>
      <c r="BA3" s="45" t="s">
        <v>79</v>
      </c>
      <c r="BB3" s="46" t="s">
        <v>78</v>
      </c>
      <c r="BC3" s="45" t="s">
        <v>77</v>
      </c>
      <c r="BD3" s="45" t="s">
        <v>76</v>
      </c>
      <c r="BE3" s="45" t="s">
        <v>75</v>
      </c>
      <c r="BF3" s="45" t="s">
        <v>74</v>
      </c>
      <c r="BG3" s="45" t="s">
        <v>73</v>
      </c>
      <c r="BH3" s="45" t="s">
        <v>72</v>
      </c>
      <c r="BI3" s="45" t="s">
        <v>71</v>
      </c>
      <c r="BJ3" s="45" t="s">
        <v>70</v>
      </c>
      <c r="BK3" s="45" t="s">
        <v>69</v>
      </c>
      <c r="BL3" s="44" t="s">
        <v>68</v>
      </c>
      <c r="BM3" s="24"/>
      <c r="BN3" s="24"/>
      <c r="BP3" s="45" t="s">
        <v>81</v>
      </c>
      <c r="BQ3" s="45" t="s">
        <v>80</v>
      </c>
      <c r="BR3" s="45" t="s">
        <v>79</v>
      </c>
      <c r="BS3" s="46" t="s">
        <v>78</v>
      </c>
      <c r="BT3" s="45" t="s">
        <v>77</v>
      </c>
      <c r="BU3" s="45" t="s">
        <v>76</v>
      </c>
      <c r="BV3" s="45" t="s">
        <v>75</v>
      </c>
      <c r="BW3" s="45" t="s">
        <v>74</v>
      </c>
      <c r="BX3" s="45" t="s">
        <v>73</v>
      </c>
      <c r="BY3" s="45" t="s">
        <v>72</v>
      </c>
      <c r="BZ3" s="45" t="s">
        <v>71</v>
      </c>
      <c r="CA3" s="45" t="s">
        <v>70</v>
      </c>
      <c r="CB3" s="45" t="s">
        <v>69</v>
      </c>
      <c r="CC3" s="44" t="s">
        <v>68</v>
      </c>
      <c r="CD3" s="24"/>
      <c r="CE3" s="24"/>
    </row>
    <row r="4" spans="1:84" x14ac:dyDescent="0.15">
      <c r="A4" s="73">
        <v>2</v>
      </c>
      <c r="B4" s="72" t="s">
        <v>172</v>
      </c>
      <c r="C4" s="71">
        <v>1.4999999999999999E-2</v>
      </c>
      <c r="D4" s="103"/>
      <c r="E4" s="70" t="e">
        <f>IF(AND(D3&lt;=5000,D3&gt;1000),C4*(D3-1000),IF(D3&gt;5000,(5000-1000)*C4,""))</f>
        <v>#REF!</v>
      </c>
      <c r="F4" s="107"/>
      <c r="G4" s="109"/>
      <c r="I4" s="131" t="s">
        <v>174</v>
      </c>
      <c r="J4" s="125" t="s">
        <v>173</v>
      </c>
      <c r="K4" s="100" t="s">
        <v>168</v>
      </c>
      <c r="L4" s="100"/>
      <c r="M4" s="64">
        <v>0.08</v>
      </c>
      <c r="N4" s="64">
        <v>7.0000000000000007E-2</v>
      </c>
      <c r="O4" s="64">
        <v>0.06</v>
      </c>
      <c r="P4" s="64">
        <v>0.05</v>
      </c>
      <c r="Q4" s="64">
        <v>4.4999999999999998E-2</v>
      </c>
      <c r="R4" s="64">
        <v>0.03</v>
      </c>
      <c r="S4" s="64">
        <v>1.4999999999999999E-2</v>
      </c>
      <c r="T4" s="63"/>
      <c r="U4" s="63"/>
      <c r="V4" s="63"/>
      <c r="W4" s="63"/>
      <c r="X4" s="60"/>
      <c r="Y4" s="59"/>
      <c r="AA4" s="39">
        <v>1</v>
      </c>
      <c r="AB4" s="38">
        <v>500</v>
      </c>
      <c r="AC4" s="36">
        <v>16.5</v>
      </c>
      <c r="AD4" s="104" t="e">
        <f>总表!#REF!</f>
        <v>#REF!</v>
      </c>
      <c r="AE4" s="67" t="e">
        <f>IF(AND(AD4&gt;0,AD4&lt;=AB4),AD4/AB4*AC4,0)</f>
        <v>#REF!</v>
      </c>
      <c r="AF4" s="36">
        <v>0.9</v>
      </c>
      <c r="AG4" s="37">
        <v>1</v>
      </c>
      <c r="AH4" s="37">
        <v>1</v>
      </c>
      <c r="AI4" s="37">
        <v>1</v>
      </c>
      <c r="AJ4" s="36" t="e">
        <f t="shared" ref="AJ4:AJ19" si="0">AE4*AF4*AG4*AH4*AI4</f>
        <v>#REF!</v>
      </c>
      <c r="AK4" s="36" t="e">
        <f t="shared" ref="AK4:AK19" si="1">AJ4*0</f>
        <v>#REF!</v>
      </c>
      <c r="AL4" s="36" t="e">
        <f t="shared" ref="AL4:AL19" si="2">AJ4+AK4</f>
        <v>#REF!</v>
      </c>
      <c r="AM4" s="36">
        <v>0</v>
      </c>
      <c r="AN4" s="36" t="e">
        <f t="shared" ref="AN4:AN19" si="3">AL4*(1+AM4)</f>
        <v>#REF!</v>
      </c>
      <c r="AO4" s="24"/>
      <c r="AP4" s="24"/>
      <c r="AR4" s="73">
        <v>2</v>
      </c>
      <c r="AS4" s="72" t="s">
        <v>172</v>
      </c>
      <c r="AT4" s="71">
        <v>6.0000000000000001E-3</v>
      </c>
      <c r="AU4" s="103"/>
      <c r="AV4" s="70" t="e">
        <f>IF(AND(AU3&lt;=5000,AU3&gt;1000),AT4*(AU3-1000),IF(AU3&gt;5000,(5000-1000)*AT4,""))</f>
        <v>#REF!</v>
      </c>
      <c r="AW4" s="107"/>
      <c r="AX4" s="109"/>
      <c r="AZ4" s="38">
        <v>200</v>
      </c>
      <c r="BA4" s="36">
        <v>9</v>
      </c>
      <c r="BB4" s="104" t="e">
        <f>#REF!</f>
        <v>#REF!</v>
      </c>
      <c r="BC4" s="37" t="e">
        <f>IF(AND(BB4&gt;AZ4,BB4&lt;=AZ5),(BB4-AZ4)*(BA5-BA4)/(AZ5-AZ4)+BA4,0)</f>
        <v>#REF!</v>
      </c>
      <c r="BD4" s="37">
        <v>0.8</v>
      </c>
      <c r="BE4" s="37">
        <v>1</v>
      </c>
      <c r="BF4" s="37">
        <v>0.7</v>
      </c>
      <c r="BG4" s="37">
        <v>1</v>
      </c>
      <c r="BH4" s="37" t="e">
        <f t="shared" ref="BH4:BH21" si="4">BC4*BD4*BE4*BF4*BG4</f>
        <v>#REF!</v>
      </c>
      <c r="BI4" s="37" t="e">
        <f t="shared" ref="BI4:BI21" si="5">BH4*0</f>
        <v>#REF!</v>
      </c>
      <c r="BJ4" s="37" t="e">
        <f t="shared" ref="BJ4:BJ21" si="6">BH4+BI4</f>
        <v>#REF!</v>
      </c>
      <c r="BK4" s="36"/>
      <c r="BL4" s="35" t="e">
        <f t="shared" ref="BL4:BL21" si="7">BJ4*(1+BK4)</f>
        <v>#REF!</v>
      </c>
      <c r="BM4" s="24"/>
      <c r="BN4" s="24"/>
      <c r="BP4" s="39">
        <v>1</v>
      </c>
      <c r="BQ4" s="38">
        <v>200</v>
      </c>
      <c r="BR4" s="36">
        <v>9</v>
      </c>
      <c r="BS4" s="104">
        <f>[1]对比表!$T$10</f>
        <v>919.32</v>
      </c>
      <c r="BT4" s="36">
        <f>IF(AND(BS4&gt;BQ4,BS4&lt;=BQ5),(BS4-BQ4)*(BR5-BR4)/(BQ5-BQ4)+BR4,0)</f>
        <v>0</v>
      </c>
      <c r="BU4" s="43">
        <v>0.8</v>
      </c>
      <c r="BV4" s="42">
        <v>0.85</v>
      </c>
      <c r="BW4" s="42">
        <v>0.85</v>
      </c>
      <c r="BX4" s="37">
        <v>1</v>
      </c>
      <c r="BY4" s="36">
        <f t="shared" ref="BY4:BY21" si="8">BT4*BU4*BV4*BW4*BX4</f>
        <v>0</v>
      </c>
      <c r="BZ4" s="36">
        <f t="shared" ref="BZ4:BZ21" si="9">BY4*0</f>
        <v>0</v>
      </c>
      <c r="CA4" s="36">
        <f t="shared" ref="CA4:CA21" si="10">BY4+BZ4</f>
        <v>0</v>
      </c>
      <c r="CB4" s="36"/>
      <c r="CC4" s="35">
        <f t="shared" ref="CC4:CC21" si="11">CA4*(1+CB4)</f>
        <v>0</v>
      </c>
      <c r="CD4" s="24"/>
      <c r="CE4" s="24"/>
    </row>
    <row r="5" spans="1:84" x14ac:dyDescent="0.15">
      <c r="A5" s="73">
        <v>3</v>
      </c>
      <c r="B5" s="72" t="s">
        <v>171</v>
      </c>
      <c r="C5" s="71">
        <v>1.2E-2</v>
      </c>
      <c r="D5" s="103"/>
      <c r="E5" s="70" t="e">
        <f>IF(AND(D3&lt;=10000,D3&gt;5000),C5*(D3-5000),IF(D3&gt;10000,(10000-5000)*C5,""))</f>
        <v>#REF!</v>
      </c>
      <c r="F5" s="107"/>
      <c r="G5" s="109"/>
      <c r="I5" s="132"/>
      <c r="J5" s="126"/>
      <c r="K5" s="101"/>
      <c r="L5" s="102"/>
      <c r="M5" s="66">
        <f>IF(K5&gt;=100,100*M4/100,K5*M4/100)</f>
        <v>0</v>
      </c>
      <c r="N5" s="66">
        <f>IF(K5&lt;=100,0,IF(K5&gt;=500,400*N4/100,(K5-100)*N4/100))</f>
        <v>0</v>
      </c>
      <c r="O5" s="66">
        <f>IF(K5&lt;=500,0,IF(K5&gt;=1000,500*O4/100,(K5-500)*O4/100))</f>
        <v>0</v>
      </c>
      <c r="P5" s="66">
        <f>IF(K5&lt;=1000,0,IF(K5&gt;=3000,2000*P4/100,(K5-1000)*P4/100))</f>
        <v>0</v>
      </c>
      <c r="Q5" s="66">
        <f>IF(K5&lt;=3000,0,IF(K5&gt;=5000,2000*Q4/100,(K5-3000)*Q4/100))</f>
        <v>0</v>
      </c>
      <c r="R5" s="66">
        <f>IF(K5&lt;=5000,0,IF(K5&gt;=10000,5000*R4/100,(K5-5000)*R4/100))</f>
        <v>0</v>
      </c>
      <c r="S5" s="66">
        <f>IF(K5&lt;=10000,0,(K5-10000)*S4/100)</f>
        <v>0</v>
      </c>
      <c r="T5" s="63"/>
      <c r="U5" s="63"/>
      <c r="V5" s="63"/>
      <c r="W5" s="63"/>
      <c r="X5" s="65">
        <f>SUM(M5:W5)</f>
        <v>0</v>
      </c>
      <c r="Y5" s="59"/>
      <c r="AA5" s="39">
        <v>2</v>
      </c>
      <c r="AB5" s="38">
        <v>1000</v>
      </c>
      <c r="AC5" s="36">
        <v>30.1</v>
      </c>
      <c r="AD5" s="105"/>
      <c r="AE5" s="67" t="e">
        <f>IF(AND(AD4&gt;AB4,AD4&lt;=AB5),(AD4-AB4)*(AC5-AC4)/(AB5-AB4)+AC4,0)</f>
        <v>#REF!</v>
      </c>
      <c r="AF5" s="36">
        <f t="shared" ref="AF5:AF19" si="12">AF4</f>
        <v>0.9</v>
      </c>
      <c r="AG5" s="36">
        <f t="shared" ref="AG5:AG19" si="13">AG4</f>
        <v>1</v>
      </c>
      <c r="AH5" s="36">
        <f t="shared" ref="AH5:AH19" si="14">AH4</f>
        <v>1</v>
      </c>
      <c r="AI5" s="37">
        <v>1</v>
      </c>
      <c r="AJ5" s="36" t="e">
        <f t="shared" si="0"/>
        <v>#REF!</v>
      </c>
      <c r="AK5" s="36" t="e">
        <f t="shared" si="1"/>
        <v>#REF!</v>
      </c>
      <c r="AL5" s="36" t="e">
        <f t="shared" si="2"/>
        <v>#REF!</v>
      </c>
      <c r="AM5" s="36">
        <f t="shared" ref="AM5:AM19" si="15">AM4</f>
        <v>0</v>
      </c>
      <c r="AN5" s="36" t="e">
        <f t="shared" si="3"/>
        <v>#REF!</v>
      </c>
      <c r="AO5" s="24"/>
      <c r="AP5" s="40"/>
      <c r="AR5" s="73">
        <v>3</v>
      </c>
      <c r="AS5" s="72" t="s">
        <v>171</v>
      </c>
      <c r="AT5" s="71">
        <v>5.5999999999999999E-3</v>
      </c>
      <c r="AU5" s="103"/>
      <c r="AV5" s="70" t="e">
        <f>IF(AND(AU3&lt;=10000,AU3&gt;5000),AT5*(AU3-5000),IF(AU3&gt;10000,(10000-5000)*AT5,""))</f>
        <v>#REF!</v>
      </c>
      <c r="AW5" s="107"/>
      <c r="AX5" s="109"/>
      <c r="AZ5" s="38">
        <v>500</v>
      </c>
      <c r="BA5" s="36">
        <v>20.9</v>
      </c>
      <c r="BB5" s="105"/>
      <c r="BC5" s="37" t="e">
        <f>IF(AND(BB4&gt;AZ5,BB4&lt;=AZ6),(BB4-AZ5)*(BA6-BA5)/(AZ6-AZ5)+BA5,0)</f>
        <v>#REF!</v>
      </c>
      <c r="BD5" s="37">
        <f t="shared" ref="BD5:BD21" si="16">BD4</f>
        <v>0.8</v>
      </c>
      <c r="BE5" s="37">
        <f t="shared" ref="BE5:BE21" si="17">BE4</f>
        <v>1</v>
      </c>
      <c r="BF5" s="37">
        <f t="shared" ref="BF5:BF21" si="18">BF4</f>
        <v>0.7</v>
      </c>
      <c r="BG5" s="37">
        <v>1</v>
      </c>
      <c r="BH5" s="37" t="e">
        <f t="shared" si="4"/>
        <v>#REF!</v>
      </c>
      <c r="BI5" s="37" t="e">
        <f t="shared" si="5"/>
        <v>#REF!</v>
      </c>
      <c r="BJ5" s="37" t="e">
        <f t="shared" si="6"/>
        <v>#REF!</v>
      </c>
      <c r="BK5" s="36"/>
      <c r="BL5" s="35" t="e">
        <f t="shared" si="7"/>
        <v>#REF!</v>
      </c>
      <c r="BM5" s="24"/>
      <c r="BN5" s="24"/>
      <c r="BP5" s="39">
        <v>2</v>
      </c>
      <c r="BQ5" s="38">
        <v>500</v>
      </c>
      <c r="BR5" s="36">
        <v>20.9</v>
      </c>
      <c r="BS5" s="105"/>
      <c r="BT5" s="36">
        <f>IF(AND(BS4&gt;BQ5,BS4&lt;=BQ6),(BS4-BQ5)*(BR6-BR5)/(BQ6-BQ5)+BR5,0)</f>
        <v>35.911656000000001</v>
      </c>
      <c r="BU5" s="36">
        <f t="shared" ref="BU5:BU21" si="19">BU4</f>
        <v>0.8</v>
      </c>
      <c r="BV5" s="37">
        <f t="shared" ref="BV5:BV21" si="20">BV4</f>
        <v>0.85</v>
      </c>
      <c r="BW5" s="37">
        <f t="shared" ref="BW5:BW21" si="21">BW4</f>
        <v>0.85</v>
      </c>
      <c r="BX5" s="37">
        <v>1</v>
      </c>
      <c r="BY5" s="36">
        <f t="shared" si="8"/>
        <v>20.756937168</v>
      </c>
      <c r="BZ5" s="36">
        <f t="shared" si="9"/>
        <v>0</v>
      </c>
      <c r="CA5" s="36">
        <f t="shared" si="10"/>
        <v>20.756937168</v>
      </c>
      <c r="CB5" s="36"/>
      <c r="CC5" s="35">
        <f t="shared" si="11"/>
        <v>20.756937168</v>
      </c>
      <c r="CD5" s="24"/>
      <c r="CE5" s="40"/>
    </row>
    <row r="6" spans="1:84" x14ac:dyDescent="0.15">
      <c r="A6" s="73">
        <v>4</v>
      </c>
      <c r="B6" s="72" t="s">
        <v>167</v>
      </c>
      <c r="C6" s="71">
        <v>0.01</v>
      </c>
      <c r="D6" s="103"/>
      <c r="E6" s="70" t="e">
        <f>IF(AND(D3&lt;=50000,D3&gt;10000),C6*(D3-10000),IF(D3&gt;50000,(50000-10000)*C6,""))</f>
        <v>#REF!</v>
      </c>
      <c r="F6" s="107"/>
      <c r="G6" s="109"/>
      <c r="I6" s="61" t="s">
        <v>170</v>
      </c>
      <c r="J6" s="62" t="s">
        <v>169</v>
      </c>
      <c r="K6" s="100" t="s">
        <v>168</v>
      </c>
      <c r="L6" s="100"/>
      <c r="M6" s="64">
        <v>0.17</v>
      </c>
      <c r="N6" s="64">
        <v>0.15</v>
      </c>
      <c r="O6" s="64">
        <v>0.13</v>
      </c>
      <c r="P6" s="64">
        <v>0.11</v>
      </c>
      <c r="Q6" s="64">
        <v>8.5000000000000006E-2</v>
      </c>
      <c r="R6" s="64">
        <v>7.0000000000000007E-2</v>
      </c>
      <c r="S6" s="64">
        <v>0.04</v>
      </c>
      <c r="T6" s="63"/>
      <c r="U6" s="63"/>
      <c r="V6" s="63"/>
      <c r="W6" s="63"/>
      <c r="X6" s="60"/>
      <c r="Y6" s="59"/>
      <c r="AA6" s="39">
        <v>3</v>
      </c>
      <c r="AB6" s="38">
        <v>3000</v>
      </c>
      <c r="AC6" s="36">
        <v>78.099999999999994</v>
      </c>
      <c r="AD6" s="105"/>
      <c r="AE6" s="67" t="e">
        <f>IF(AND(AD4&gt;AB5,AD4&lt;=AB6),(AD4-AB5)*(AC6-AC5)/(AB6-AB5)+AC5,0)</f>
        <v>#REF!</v>
      </c>
      <c r="AF6" s="36">
        <f t="shared" si="12"/>
        <v>0.9</v>
      </c>
      <c r="AG6" s="36">
        <f t="shared" si="13"/>
        <v>1</v>
      </c>
      <c r="AH6" s="36">
        <f t="shared" si="14"/>
        <v>1</v>
      </c>
      <c r="AI6" s="37">
        <v>1</v>
      </c>
      <c r="AJ6" s="36" t="e">
        <f t="shared" si="0"/>
        <v>#REF!</v>
      </c>
      <c r="AK6" s="36" t="e">
        <f t="shared" si="1"/>
        <v>#REF!</v>
      </c>
      <c r="AL6" s="36" t="e">
        <f t="shared" si="2"/>
        <v>#REF!</v>
      </c>
      <c r="AM6" s="36">
        <f t="shared" si="15"/>
        <v>0</v>
      </c>
      <c r="AN6" s="36" t="e">
        <f t="shared" si="3"/>
        <v>#REF!</v>
      </c>
      <c r="AO6" s="24"/>
      <c r="AP6" s="40"/>
      <c r="AR6" s="73">
        <v>4</v>
      </c>
      <c r="AS6" s="72" t="s">
        <v>167</v>
      </c>
      <c r="AT6" s="71">
        <v>5.1999999999999998E-3</v>
      </c>
      <c r="AU6" s="103"/>
      <c r="AV6" s="70" t="e">
        <f>IF(AND(AU3&lt;=50000,AU3&gt;10000),AT6*(AU3-10000),IF(AU3&gt;50000,(50000-10000)*AT6,""))</f>
        <v>#REF!</v>
      </c>
      <c r="AW6" s="107"/>
      <c r="AX6" s="109"/>
      <c r="AZ6" s="38">
        <v>1000</v>
      </c>
      <c r="BA6" s="36">
        <v>38.799999999999997</v>
      </c>
      <c r="BB6" s="105"/>
      <c r="BC6" s="37" t="e">
        <f>IF(AND(BB4&gt;AZ6,BB4&lt;=AZ7),(BB4-AZ6)*(BA7-BA6)/(AZ7-AZ6)+BA6,0)</f>
        <v>#REF!</v>
      </c>
      <c r="BD6" s="37">
        <f t="shared" si="16"/>
        <v>0.8</v>
      </c>
      <c r="BE6" s="37">
        <f t="shared" si="17"/>
        <v>1</v>
      </c>
      <c r="BF6" s="37">
        <f t="shared" si="18"/>
        <v>0.7</v>
      </c>
      <c r="BG6" s="37">
        <v>1</v>
      </c>
      <c r="BH6" s="37" t="e">
        <f t="shared" si="4"/>
        <v>#REF!</v>
      </c>
      <c r="BI6" s="37" t="e">
        <f t="shared" si="5"/>
        <v>#REF!</v>
      </c>
      <c r="BJ6" s="37" t="e">
        <f t="shared" si="6"/>
        <v>#REF!</v>
      </c>
      <c r="BK6" s="36"/>
      <c r="BL6" s="35" t="e">
        <f t="shared" si="7"/>
        <v>#REF!</v>
      </c>
      <c r="BM6" s="24">
        <v>1</v>
      </c>
      <c r="BN6" s="74" t="e">
        <f>SUM(BL4:BL21)+BN5</f>
        <v>#REF!</v>
      </c>
      <c r="BP6" s="39">
        <v>3</v>
      </c>
      <c r="BQ6" s="38">
        <v>1000</v>
      </c>
      <c r="BR6" s="36">
        <v>38.799999999999997</v>
      </c>
      <c r="BS6" s="105"/>
      <c r="BT6" s="36">
        <f>IF(AND(BS4&gt;BQ6,BS4&lt;=BQ7),(BS4-BQ6)*(BR7-BR6)/(BQ7-BQ6)+BR6,0)</f>
        <v>0</v>
      </c>
      <c r="BU6" s="36">
        <f t="shared" si="19"/>
        <v>0.8</v>
      </c>
      <c r="BV6" s="37">
        <f t="shared" si="20"/>
        <v>0.85</v>
      </c>
      <c r="BW6" s="37">
        <f t="shared" si="21"/>
        <v>0.85</v>
      </c>
      <c r="BX6" s="37">
        <v>1</v>
      </c>
      <c r="BY6" s="36">
        <f t="shared" si="8"/>
        <v>0</v>
      </c>
      <c r="BZ6" s="36">
        <f t="shared" si="9"/>
        <v>0</v>
      </c>
      <c r="CA6" s="36">
        <f t="shared" si="10"/>
        <v>0</v>
      </c>
      <c r="CB6" s="37"/>
      <c r="CC6" s="35">
        <f t="shared" si="11"/>
        <v>0</v>
      </c>
      <c r="CD6" s="24"/>
      <c r="CE6" s="24"/>
    </row>
    <row r="7" spans="1:84" x14ac:dyDescent="0.15">
      <c r="A7" s="73">
        <v>5</v>
      </c>
      <c r="B7" s="72" t="s">
        <v>164</v>
      </c>
      <c r="C7" s="71">
        <v>8.0000000000000002E-3</v>
      </c>
      <c r="D7" s="103"/>
      <c r="E7" s="70" t="e">
        <f>IF(AND(D3&lt;=100000,D3&gt;50000),C7*(D3-50000),IF(D3&gt;50000,(100000-50000)*C7,""))</f>
        <v>#REF!</v>
      </c>
      <c r="F7" s="107"/>
      <c r="G7" s="109"/>
      <c r="I7" s="100" t="s">
        <v>166</v>
      </c>
      <c r="J7" s="69" t="s">
        <v>165</v>
      </c>
      <c r="K7" s="111" t="s">
        <v>139</v>
      </c>
      <c r="L7" s="112"/>
      <c r="M7" s="64">
        <v>0.37</v>
      </c>
      <c r="N7" s="64">
        <v>0.35</v>
      </c>
      <c r="O7" s="64">
        <v>0.33</v>
      </c>
      <c r="P7" s="64">
        <v>0.28999999999999998</v>
      </c>
      <c r="Q7" s="64">
        <v>0.27</v>
      </c>
      <c r="R7" s="64">
        <v>0.22</v>
      </c>
      <c r="S7" s="64">
        <v>0.18</v>
      </c>
      <c r="T7" s="63"/>
      <c r="U7" s="63"/>
      <c r="V7" s="63"/>
      <c r="W7" s="63"/>
      <c r="X7" s="60"/>
      <c r="Y7" s="59"/>
      <c r="AA7" s="39">
        <v>4</v>
      </c>
      <c r="AB7" s="38">
        <v>5000</v>
      </c>
      <c r="AC7" s="36">
        <v>120.8</v>
      </c>
      <c r="AD7" s="105"/>
      <c r="AE7" s="67" t="e">
        <f>IF(AND(AD4&gt;AB6,AD4&lt;=AB7),(AD4-AB6)*(AC7-AC6)/(AB7-AB6)+AC6,0)</f>
        <v>#REF!</v>
      </c>
      <c r="AF7" s="36">
        <f t="shared" si="12"/>
        <v>0.9</v>
      </c>
      <c r="AG7" s="36">
        <f t="shared" si="13"/>
        <v>1</v>
      </c>
      <c r="AH7" s="36">
        <f t="shared" si="14"/>
        <v>1</v>
      </c>
      <c r="AI7" s="37">
        <v>1</v>
      </c>
      <c r="AJ7" s="36" t="e">
        <f t="shared" si="0"/>
        <v>#REF!</v>
      </c>
      <c r="AK7" s="36" t="e">
        <f t="shared" si="1"/>
        <v>#REF!</v>
      </c>
      <c r="AL7" s="36" t="e">
        <f t="shared" si="2"/>
        <v>#REF!</v>
      </c>
      <c r="AM7" s="36">
        <f t="shared" si="15"/>
        <v>0</v>
      </c>
      <c r="AN7" s="36" t="e">
        <f t="shared" si="3"/>
        <v>#REF!</v>
      </c>
      <c r="AO7" s="41" t="s">
        <v>156</v>
      </c>
      <c r="AP7" s="74" t="e">
        <f>SUM(AN4:AN19)</f>
        <v>#REF!</v>
      </c>
      <c r="AR7" s="73">
        <v>5</v>
      </c>
      <c r="AS7" s="72" t="s">
        <v>164</v>
      </c>
      <c r="AT7" s="71">
        <v>4.1999999999999997E-3</v>
      </c>
      <c r="AU7" s="103"/>
      <c r="AV7" s="70" t="e">
        <f>IF(AND(AU3&lt;=100000,AU3&gt;50000),AT7*(AU3-50000),IF(AU3&gt;50000,(100000-50000)*AT7,""))</f>
        <v>#REF!</v>
      </c>
      <c r="AW7" s="107"/>
      <c r="AX7" s="109"/>
      <c r="AZ7" s="38">
        <v>3000</v>
      </c>
      <c r="BA7" s="36">
        <v>103.8</v>
      </c>
      <c r="BB7" s="105"/>
      <c r="BC7" s="37" t="e">
        <f>IF(AND(BB4&gt;AZ7,BB4&lt;=AZ8),(BB4-AZ7)*(BA8-BA7)/(AZ8-AZ7)+BA7,0)</f>
        <v>#REF!</v>
      </c>
      <c r="BD7" s="37">
        <f t="shared" si="16"/>
        <v>0.8</v>
      </c>
      <c r="BE7" s="37">
        <f t="shared" si="17"/>
        <v>1</v>
      </c>
      <c r="BF7" s="37">
        <f t="shared" si="18"/>
        <v>0.7</v>
      </c>
      <c r="BG7" s="37">
        <v>1</v>
      </c>
      <c r="BH7" s="37" t="e">
        <f t="shared" si="4"/>
        <v>#REF!</v>
      </c>
      <c r="BI7" s="37" t="e">
        <f t="shared" si="5"/>
        <v>#REF!</v>
      </c>
      <c r="BJ7" s="37" t="e">
        <f t="shared" si="6"/>
        <v>#REF!</v>
      </c>
      <c r="BK7" s="36"/>
      <c r="BL7" s="35" t="e">
        <f t="shared" si="7"/>
        <v>#REF!</v>
      </c>
      <c r="BM7" s="24"/>
      <c r="BN7" s="24"/>
      <c r="BP7" s="39">
        <v>4</v>
      </c>
      <c r="BQ7" s="38">
        <v>3000</v>
      </c>
      <c r="BR7" s="36">
        <v>103.8</v>
      </c>
      <c r="BS7" s="105"/>
      <c r="BT7" s="36">
        <f>IF(AND(BS4&gt;BQ7,BS4&lt;=BQ8),(BS4-BQ7)*(BR8-BR7)/(BQ8-BQ7)+BR7,0)</f>
        <v>0</v>
      </c>
      <c r="BU7" s="36">
        <f t="shared" si="19"/>
        <v>0.8</v>
      </c>
      <c r="BV7" s="37">
        <f t="shared" si="20"/>
        <v>0.85</v>
      </c>
      <c r="BW7" s="37">
        <f t="shared" si="21"/>
        <v>0.85</v>
      </c>
      <c r="BX7" s="37">
        <v>1</v>
      </c>
      <c r="BY7" s="36">
        <f t="shared" si="8"/>
        <v>0</v>
      </c>
      <c r="BZ7" s="36">
        <f t="shared" si="9"/>
        <v>0</v>
      </c>
      <c r="CA7" s="36">
        <f t="shared" si="10"/>
        <v>0</v>
      </c>
      <c r="CB7" s="36"/>
      <c r="CC7" s="35">
        <f t="shared" si="11"/>
        <v>0</v>
      </c>
      <c r="CD7" s="41" t="s">
        <v>67</v>
      </c>
      <c r="CE7" s="40">
        <f>SUM(CC4:CC21)+CE6</f>
        <v>20.756937168</v>
      </c>
    </row>
    <row r="8" spans="1:84" x14ac:dyDescent="0.15">
      <c r="A8" s="73">
        <v>6</v>
      </c>
      <c r="B8" s="72" t="s">
        <v>163</v>
      </c>
      <c r="C8" s="71">
        <v>4.0000000000000001E-3</v>
      </c>
      <c r="D8" s="103"/>
      <c r="E8" s="70" t="e">
        <f>IF(D3&gt;100000,C8*(D3-100000),"")</f>
        <v>#REF!</v>
      </c>
      <c r="F8" s="107"/>
      <c r="G8" s="109"/>
      <c r="I8" s="100"/>
      <c r="J8" s="127" t="s">
        <v>162</v>
      </c>
      <c r="K8" s="111" t="s">
        <v>139</v>
      </c>
      <c r="L8" s="112"/>
      <c r="M8" s="64">
        <v>0.37</v>
      </c>
      <c r="N8" s="64">
        <v>0.35</v>
      </c>
      <c r="O8" s="64">
        <v>0.33</v>
      </c>
      <c r="P8" s="64">
        <v>0.28999999999999998</v>
      </c>
      <c r="Q8" s="64">
        <v>0.27</v>
      </c>
      <c r="R8" s="64">
        <v>0.22</v>
      </c>
      <c r="S8" s="64">
        <v>0.18</v>
      </c>
      <c r="T8" s="63"/>
      <c r="U8" s="63"/>
      <c r="V8" s="63"/>
      <c r="W8" s="63"/>
      <c r="X8" s="60"/>
      <c r="Y8" s="59"/>
      <c r="AA8" s="39">
        <v>5</v>
      </c>
      <c r="AB8" s="38">
        <v>8000</v>
      </c>
      <c r="AC8" s="36">
        <v>181</v>
      </c>
      <c r="AD8" s="105"/>
      <c r="AE8" s="67" t="e">
        <f>IF(AND(AD4&gt;AB7,AD4&lt;=AB8),(AD4-AB7)*(AC8-AC7)/(AB8-AB7)+AC7,0)</f>
        <v>#REF!</v>
      </c>
      <c r="AF8" s="36">
        <f t="shared" si="12"/>
        <v>0.9</v>
      </c>
      <c r="AG8" s="36">
        <f t="shared" si="13"/>
        <v>1</v>
      </c>
      <c r="AH8" s="36">
        <f t="shared" si="14"/>
        <v>1</v>
      </c>
      <c r="AI8" s="37">
        <v>1</v>
      </c>
      <c r="AJ8" s="36" t="e">
        <f t="shared" si="0"/>
        <v>#REF!</v>
      </c>
      <c r="AK8" s="36" t="e">
        <f t="shared" si="1"/>
        <v>#REF!</v>
      </c>
      <c r="AL8" s="36" t="e">
        <f t="shared" si="2"/>
        <v>#REF!</v>
      </c>
      <c r="AM8" s="36">
        <f t="shared" si="15"/>
        <v>0</v>
      </c>
      <c r="AN8" s="36" t="e">
        <f t="shared" si="3"/>
        <v>#REF!</v>
      </c>
      <c r="AO8" s="24"/>
      <c r="AP8" s="24"/>
      <c r="AR8" s="73">
        <v>6</v>
      </c>
      <c r="AS8" s="72" t="s">
        <v>161</v>
      </c>
      <c r="AT8" s="71">
        <v>1.8E-3</v>
      </c>
      <c r="AU8" s="103"/>
      <c r="AV8" s="70" t="e">
        <f>IF(AND(AU3&lt;=200000,AU3&gt;100000),AT8*(AU3-100000),IF(AU4&gt;200000,(200000-100000)*AT8,""))</f>
        <v>#REF!</v>
      </c>
      <c r="AW8" s="107"/>
      <c r="AX8" s="109"/>
      <c r="AZ8" s="38">
        <v>5000</v>
      </c>
      <c r="BA8" s="36">
        <v>163.9</v>
      </c>
      <c r="BB8" s="105"/>
      <c r="BC8" s="37" t="e">
        <f>IF(AND(BB4&gt;AZ8,BB4&lt;=AZ9),(BB4-AZ8)*(BA9-BA8)/(AZ9-AZ8)+BA8,0)</f>
        <v>#REF!</v>
      </c>
      <c r="BD8" s="37">
        <f t="shared" si="16"/>
        <v>0.8</v>
      </c>
      <c r="BE8" s="37">
        <f t="shared" si="17"/>
        <v>1</v>
      </c>
      <c r="BF8" s="37">
        <f t="shared" si="18"/>
        <v>0.7</v>
      </c>
      <c r="BG8" s="37">
        <v>1</v>
      </c>
      <c r="BH8" s="37" t="e">
        <f t="shared" si="4"/>
        <v>#REF!</v>
      </c>
      <c r="BI8" s="37" t="e">
        <f t="shared" si="5"/>
        <v>#REF!</v>
      </c>
      <c r="BJ8" s="37" t="e">
        <f t="shared" si="6"/>
        <v>#REF!</v>
      </c>
      <c r="BK8" s="36"/>
      <c r="BL8" s="35" t="e">
        <f t="shared" si="7"/>
        <v>#REF!</v>
      </c>
      <c r="BM8" s="24"/>
      <c r="BN8" s="24"/>
      <c r="BP8" s="39">
        <v>5</v>
      </c>
      <c r="BQ8" s="38">
        <v>5000</v>
      </c>
      <c r="BR8" s="36">
        <v>163.9</v>
      </c>
      <c r="BS8" s="105"/>
      <c r="BT8" s="36">
        <f>IF(AND(BS4&gt;BQ8,BS4&lt;=BQ9),(BS4-BQ8)*(BR9-BR8)/(BQ9-BQ8)+BR8,0)</f>
        <v>0</v>
      </c>
      <c r="BU8" s="36">
        <f t="shared" si="19"/>
        <v>0.8</v>
      </c>
      <c r="BV8" s="37">
        <f t="shared" si="20"/>
        <v>0.85</v>
      </c>
      <c r="BW8" s="37">
        <f t="shared" si="21"/>
        <v>0.85</v>
      </c>
      <c r="BX8" s="37">
        <v>1</v>
      </c>
      <c r="BY8" s="36">
        <f t="shared" si="8"/>
        <v>0</v>
      </c>
      <c r="BZ8" s="36">
        <f t="shared" si="9"/>
        <v>0</v>
      </c>
      <c r="CA8" s="36">
        <f t="shared" si="10"/>
        <v>0</v>
      </c>
      <c r="CB8" s="36"/>
      <c r="CC8" s="35">
        <f t="shared" si="11"/>
        <v>0</v>
      </c>
      <c r="CD8" s="24"/>
      <c r="CE8" s="24"/>
    </row>
    <row r="9" spans="1:84" ht="16.2" thickBot="1" x14ac:dyDescent="0.2">
      <c r="A9" s="114" t="s">
        <v>156</v>
      </c>
      <c r="B9" s="115"/>
      <c r="C9" s="115"/>
      <c r="D9" s="115"/>
      <c r="E9" s="68" t="e">
        <f>SUM(E3:E8)</f>
        <v>#REF!</v>
      </c>
      <c r="F9" s="108"/>
      <c r="G9" s="110"/>
      <c r="I9" s="100"/>
      <c r="J9" s="128"/>
      <c r="K9" s="117" t="e">
        <f>总表!#REF!</f>
        <v>#REF!</v>
      </c>
      <c r="L9" s="118"/>
      <c r="M9" s="66" t="e">
        <f>IF(K9&gt;=100,100*M8/100,K9*M8/100)</f>
        <v>#REF!</v>
      </c>
      <c r="N9" s="66" t="e">
        <f>IF(K9&lt;=100,0,IF(K9&gt;=500,400*N8/100,(K9-100)*N8/100))</f>
        <v>#REF!</v>
      </c>
      <c r="O9" s="66" t="e">
        <f>IF(K9&lt;=500,0,IF(K9&gt;=1000,500*O8/100,(K9-500)*O8/100))</f>
        <v>#REF!</v>
      </c>
      <c r="P9" s="66" t="e">
        <f>IF(K9&lt;=1000,0,IF(K9&gt;=3000,2000*P8/100,(K9-1000)*P8/100))</f>
        <v>#REF!</v>
      </c>
      <c r="Q9" s="66" t="e">
        <f>IF(K9&lt;=3000,0,IF(K9&gt;=5000,2000*Q8/100,(K9-3000)*Q8/100))</f>
        <v>#REF!</v>
      </c>
      <c r="R9" s="66" t="e">
        <f>IF(K9&lt;=5000,0,IF(K9&gt;=10000,5000*R8/100,(K9-5000)*R8/100))</f>
        <v>#REF!</v>
      </c>
      <c r="S9" s="66" t="e">
        <f>IF(K9&lt;=10000,0,(K9-10000)*S8/100)</f>
        <v>#REF!</v>
      </c>
      <c r="T9" s="63"/>
      <c r="U9" s="63"/>
      <c r="V9" s="63"/>
      <c r="W9" s="63"/>
      <c r="X9" s="65" t="e">
        <f>SUM(M9:W9)</f>
        <v>#REF!</v>
      </c>
      <c r="Y9" s="59"/>
      <c r="AA9" s="39">
        <v>6</v>
      </c>
      <c r="AB9" s="38">
        <v>10000</v>
      </c>
      <c r="AC9" s="36">
        <v>218.6</v>
      </c>
      <c r="AD9" s="105"/>
      <c r="AE9" s="67" t="e">
        <f>IF(AND(AD4&gt;AB8,AD4&lt;=AB9),(AD4-AB8)*(AC9-AC8)/(AB9-AB8)+AC8,0)</f>
        <v>#REF!</v>
      </c>
      <c r="AF9" s="36">
        <f t="shared" si="12"/>
        <v>0.9</v>
      </c>
      <c r="AG9" s="36">
        <f t="shared" si="13"/>
        <v>1</v>
      </c>
      <c r="AH9" s="36">
        <f t="shared" si="14"/>
        <v>1</v>
      </c>
      <c r="AI9" s="37">
        <v>1</v>
      </c>
      <c r="AJ9" s="36" t="e">
        <f t="shared" si="0"/>
        <v>#REF!</v>
      </c>
      <c r="AK9" s="36" t="e">
        <f t="shared" si="1"/>
        <v>#REF!</v>
      </c>
      <c r="AL9" s="36" t="e">
        <f t="shared" si="2"/>
        <v>#REF!</v>
      </c>
      <c r="AM9" s="36">
        <f t="shared" si="15"/>
        <v>0</v>
      </c>
      <c r="AN9" s="36" t="e">
        <f t="shared" si="3"/>
        <v>#REF!</v>
      </c>
      <c r="AO9" s="24"/>
      <c r="AP9" s="24"/>
      <c r="AR9" s="73">
        <v>7</v>
      </c>
      <c r="AS9" s="72" t="s">
        <v>160</v>
      </c>
      <c r="AT9" s="71">
        <v>1E-3</v>
      </c>
      <c r="AU9" s="103"/>
      <c r="AV9" s="70" t="e">
        <f>IF(AU3&gt;200000,AT9*(AU3-2000000),"")</f>
        <v>#REF!</v>
      </c>
      <c r="AW9" s="107"/>
      <c r="AX9" s="109"/>
      <c r="AZ9" s="38">
        <v>8000</v>
      </c>
      <c r="BA9" s="36">
        <v>249.6</v>
      </c>
      <c r="BB9" s="105"/>
      <c r="BC9" s="37" t="e">
        <f>IF(AND(BB4&gt;AZ9,BB4&lt;=AZ10),(BB4-AZ9)*(BA10-BA9)/(AZ10-AZ9)+BA9,0)</f>
        <v>#REF!</v>
      </c>
      <c r="BD9" s="37">
        <f t="shared" si="16"/>
        <v>0.8</v>
      </c>
      <c r="BE9" s="37">
        <f t="shared" si="17"/>
        <v>1</v>
      </c>
      <c r="BF9" s="37">
        <f t="shared" si="18"/>
        <v>0.7</v>
      </c>
      <c r="BG9" s="37">
        <v>1</v>
      </c>
      <c r="BH9" s="37" t="e">
        <f t="shared" si="4"/>
        <v>#REF!</v>
      </c>
      <c r="BI9" s="37" t="e">
        <f t="shared" si="5"/>
        <v>#REF!</v>
      </c>
      <c r="BJ9" s="37" t="e">
        <f t="shared" si="6"/>
        <v>#REF!</v>
      </c>
      <c r="BK9" s="36"/>
      <c r="BL9" s="35" t="e">
        <f t="shared" si="7"/>
        <v>#REF!</v>
      </c>
      <c r="BM9" s="24"/>
      <c r="BN9" s="24"/>
      <c r="BP9" s="39">
        <v>6</v>
      </c>
      <c r="BQ9" s="38">
        <v>8000</v>
      </c>
      <c r="BR9" s="36">
        <v>249.6</v>
      </c>
      <c r="BS9" s="105"/>
      <c r="BT9" s="36">
        <f>IF(AND(BS4&gt;BQ9,BS4&lt;=BQ10),(BS4-BQ9)*(BR10-BR9)/(BQ10-BQ9)+BR9,0)</f>
        <v>0</v>
      </c>
      <c r="BU9" s="36">
        <f t="shared" si="19"/>
        <v>0.8</v>
      </c>
      <c r="BV9" s="37">
        <f t="shared" si="20"/>
        <v>0.85</v>
      </c>
      <c r="BW9" s="37">
        <f t="shared" si="21"/>
        <v>0.85</v>
      </c>
      <c r="BX9" s="37">
        <v>1</v>
      </c>
      <c r="BY9" s="36">
        <f t="shared" si="8"/>
        <v>0</v>
      </c>
      <c r="BZ9" s="36">
        <f t="shared" si="9"/>
        <v>0</v>
      </c>
      <c r="CA9" s="36">
        <f t="shared" si="10"/>
        <v>0</v>
      </c>
      <c r="CB9" s="36"/>
      <c r="CC9" s="35">
        <f t="shared" si="11"/>
        <v>0</v>
      </c>
      <c r="CD9" s="24"/>
      <c r="CE9" s="24"/>
    </row>
    <row r="10" spans="1:84" ht="16.2" thickBot="1" x14ac:dyDescent="0.2">
      <c r="A10" s="116" t="s">
        <v>159</v>
      </c>
      <c r="B10" s="116"/>
      <c r="C10" s="116"/>
      <c r="D10" s="116"/>
      <c r="E10" s="116"/>
      <c r="F10" s="116"/>
      <c r="G10" s="116"/>
      <c r="I10" s="100"/>
      <c r="J10" s="69" t="s">
        <v>158</v>
      </c>
      <c r="K10" s="111" t="s">
        <v>139</v>
      </c>
      <c r="L10" s="112"/>
      <c r="M10" s="64">
        <v>0.37</v>
      </c>
      <c r="N10" s="64">
        <v>0.35</v>
      </c>
      <c r="O10" s="64">
        <v>0.33</v>
      </c>
      <c r="P10" s="64">
        <v>0.28999999999999998</v>
      </c>
      <c r="Q10" s="64">
        <v>0.27</v>
      </c>
      <c r="R10" s="64">
        <v>0.22</v>
      </c>
      <c r="S10" s="64">
        <v>0.18</v>
      </c>
      <c r="T10" s="63"/>
      <c r="U10" s="63"/>
      <c r="V10" s="63"/>
      <c r="W10" s="63"/>
      <c r="X10" s="60"/>
      <c r="Y10" s="59" t="s">
        <v>157</v>
      </c>
      <c r="AA10" s="39">
        <v>7</v>
      </c>
      <c r="AB10" s="38">
        <v>20000</v>
      </c>
      <c r="AC10" s="36">
        <v>393.4</v>
      </c>
      <c r="AD10" s="105"/>
      <c r="AE10" s="67" t="e">
        <f>IF(AND(AD4&gt;AB9,AD4&lt;=AB10),(AD4-AB9)*(AC10-AC9)/(AB10-AB9)+AC9,0)</f>
        <v>#REF!</v>
      </c>
      <c r="AF10" s="36">
        <f t="shared" si="12"/>
        <v>0.9</v>
      </c>
      <c r="AG10" s="36">
        <f t="shared" si="13"/>
        <v>1</v>
      </c>
      <c r="AH10" s="36">
        <f t="shared" si="14"/>
        <v>1</v>
      </c>
      <c r="AI10" s="37">
        <v>1</v>
      </c>
      <c r="AJ10" s="36" t="e">
        <f t="shared" si="0"/>
        <v>#REF!</v>
      </c>
      <c r="AK10" s="36" t="e">
        <f t="shared" si="1"/>
        <v>#REF!</v>
      </c>
      <c r="AL10" s="36" t="e">
        <f t="shared" si="2"/>
        <v>#REF!</v>
      </c>
      <c r="AM10" s="36">
        <f t="shared" si="15"/>
        <v>0</v>
      </c>
      <c r="AN10" s="36" t="e">
        <f t="shared" si="3"/>
        <v>#REF!</v>
      </c>
      <c r="AO10" s="24"/>
      <c r="AP10" s="24"/>
      <c r="AR10" s="114" t="s">
        <v>156</v>
      </c>
      <c r="AS10" s="115"/>
      <c r="AT10" s="115"/>
      <c r="AU10" s="115"/>
      <c r="AV10" s="68" t="e">
        <f>SUM(AV3:AV9)</f>
        <v>#REF!</v>
      </c>
      <c r="AW10" s="108"/>
      <c r="AX10" s="110"/>
      <c r="AZ10" s="38">
        <v>10000</v>
      </c>
      <c r="BA10" s="36">
        <v>304.8</v>
      </c>
      <c r="BB10" s="105"/>
      <c r="BC10" s="37" t="e">
        <f>IF(AND(BB4&gt;AZ10,BB4&lt;=AZ11),(BB4-AZ10)*(BA11-BA10)/(AZ11-AZ10)+BA10,0)</f>
        <v>#REF!</v>
      </c>
      <c r="BD10" s="37">
        <f t="shared" si="16"/>
        <v>0.8</v>
      </c>
      <c r="BE10" s="37">
        <f t="shared" si="17"/>
        <v>1</v>
      </c>
      <c r="BF10" s="37">
        <f t="shared" si="18"/>
        <v>0.7</v>
      </c>
      <c r="BG10" s="37">
        <v>1</v>
      </c>
      <c r="BH10" s="37" t="e">
        <f t="shared" si="4"/>
        <v>#REF!</v>
      </c>
      <c r="BI10" s="37" t="e">
        <f t="shared" si="5"/>
        <v>#REF!</v>
      </c>
      <c r="BJ10" s="37" t="e">
        <f t="shared" si="6"/>
        <v>#REF!</v>
      </c>
      <c r="BK10" s="36"/>
      <c r="BL10" s="35" t="e">
        <f t="shared" si="7"/>
        <v>#REF!</v>
      </c>
      <c r="BM10" s="24"/>
      <c r="BN10" s="24"/>
      <c r="BP10" s="39">
        <v>7</v>
      </c>
      <c r="BQ10" s="38">
        <v>10000</v>
      </c>
      <c r="BR10" s="36">
        <v>304.8</v>
      </c>
      <c r="BS10" s="105"/>
      <c r="BT10" s="36">
        <f>IF(AND(BS4&gt;BQ10,BS4&lt;=BQ11),(BS4-BQ10)*(BR11-BR10)/(BQ11-BQ10)+BR10,0)</f>
        <v>0</v>
      </c>
      <c r="BU10" s="36">
        <f t="shared" si="19"/>
        <v>0.8</v>
      </c>
      <c r="BV10" s="37">
        <f t="shared" si="20"/>
        <v>0.85</v>
      </c>
      <c r="BW10" s="37">
        <f t="shared" si="21"/>
        <v>0.85</v>
      </c>
      <c r="BX10" s="37">
        <v>1.1000000000000001</v>
      </c>
      <c r="BY10" s="36">
        <f t="shared" si="8"/>
        <v>0</v>
      </c>
      <c r="BZ10" s="36">
        <f t="shared" si="9"/>
        <v>0</v>
      </c>
      <c r="CA10" s="36">
        <f t="shared" si="10"/>
        <v>0</v>
      </c>
      <c r="CB10" s="36"/>
      <c r="CC10" s="35">
        <f t="shared" si="11"/>
        <v>0</v>
      </c>
      <c r="CD10" s="24"/>
      <c r="CE10" s="24"/>
    </row>
    <row r="11" spans="1:84" x14ac:dyDescent="0.15">
      <c r="A11" s="113"/>
      <c r="B11" s="113"/>
      <c r="C11" s="113"/>
      <c r="D11" s="113"/>
      <c r="E11" s="113"/>
      <c r="F11" s="113"/>
      <c r="G11" s="113"/>
      <c r="I11" s="131" t="s">
        <v>155</v>
      </c>
      <c r="J11" s="125" t="s">
        <v>154</v>
      </c>
      <c r="K11" s="100" t="s">
        <v>148</v>
      </c>
      <c r="L11" s="100"/>
      <c r="M11" s="64">
        <v>0.04</v>
      </c>
      <c r="N11" s="64">
        <v>0.04</v>
      </c>
      <c r="O11" s="64">
        <v>0.04</v>
      </c>
      <c r="P11" s="64">
        <v>3.5999999999999997E-2</v>
      </c>
      <c r="Q11" s="64">
        <v>3.2000000000000001E-2</v>
      </c>
      <c r="R11" s="64">
        <v>2.4E-2</v>
      </c>
      <c r="S11" s="64">
        <v>0.02</v>
      </c>
      <c r="T11" s="64">
        <v>0.02</v>
      </c>
      <c r="U11" s="64">
        <v>8.0000000000000002E-3</v>
      </c>
      <c r="V11" s="64">
        <v>6.0000000000000001E-3</v>
      </c>
      <c r="W11" s="64">
        <v>4.0000000000000001E-3</v>
      </c>
      <c r="X11" s="60"/>
      <c r="Y11" s="59"/>
      <c r="AA11" s="39">
        <v>8</v>
      </c>
      <c r="AB11" s="38">
        <v>40000</v>
      </c>
      <c r="AC11" s="36">
        <v>708.2</v>
      </c>
      <c r="AD11" s="105"/>
      <c r="AE11" s="67" t="e">
        <f>IF(AND(AD4&gt;AB10,AD4&lt;=AB11),(AD4-AB10)*(AC11-AC10)/(AB11-AB10)+AC10,0)</f>
        <v>#REF!</v>
      </c>
      <c r="AF11" s="36">
        <f t="shared" si="12"/>
        <v>0.9</v>
      </c>
      <c r="AG11" s="36">
        <f t="shared" si="13"/>
        <v>1</v>
      </c>
      <c r="AH11" s="36">
        <f t="shared" si="14"/>
        <v>1</v>
      </c>
      <c r="AI11" s="37">
        <v>1</v>
      </c>
      <c r="AJ11" s="36" t="e">
        <f t="shared" si="0"/>
        <v>#REF!</v>
      </c>
      <c r="AK11" s="36" t="e">
        <f t="shared" si="1"/>
        <v>#REF!</v>
      </c>
      <c r="AL11" s="36" t="e">
        <f t="shared" si="2"/>
        <v>#REF!</v>
      </c>
      <c r="AM11" s="36">
        <f t="shared" si="15"/>
        <v>0</v>
      </c>
      <c r="AN11" s="36" t="e">
        <f t="shared" si="3"/>
        <v>#REF!</v>
      </c>
      <c r="AO11" s="24"/>
      <c r="AP11" s="24"/>
      <c r="AR11" s="116" t="s">
        <v>153</v>
      </c>
      <c r="AS11" s="116"/>
      <c r="AT11" s="116"/>
      <c r="AU11" s="116"/>
      <c r="AV11" s="116"/>
      <c r="AW11" s="116"/>
      <c r="AX11" s="116"/>
      <c r="AZ11" s="38">
        <v>20000</v>
      </c>
      <c r="BA11" s="36">
        <v>566.79999999999995</v>
      </c>
      <c r="BB11" s="105"/>
      <c r="BC11" s="37" t="e">
        <f>IF(AND(BB4&gt;AZ11,BB4&lt;=AZ12),(BB4-AZ11)*(BA12-BA11)/(AZ12-AZ11)+BA11,0)</f>
        <v>#REF!</v>
      </c>
      <c r="BD11" s="37">
        <f t="shared" si="16"/>
        <v>0.8</v>
      </c>
      <c r="BE11" s="37">
        <f t="shared" si="17"/>
        <v>1</v>
      </c>
      <c r="BF11" s="37">
        <f t="shared" si="18"/>
        <v>0.7</v>
      </c>
      <c r="BG11" s="37">
        <v>1</v>
      </c>
      <c r="BH11" s="37" t="e">
        <f t="shared" si="4"/>
        <v>#REF!</v>
      </c>
      <c r="BI11" s="37" t="e">
        <f t="shared" si="5"/>
        <v>#REF!</v>
      </c>
      <c r="BJ11" s="37" t="e">
        <f t="shared" si="6"/>
        <v>#REF!</v>
      </c>
      <c r="BK11" s="36"/>
      <c r="BL11" s="35" t="e">
        <f t="shared" si="7"/>
        <v>#REF!</v>
      </c>
      <c r="BM11" s="24"/>
      <c r="BN11" s="24"/>
      <c r="BP11" s="39">
        <v>8</v>
      </c>
      <c r="BQ11" s="38">
        <v>20000</v>
      </c>
      <c r="BR11" s="36">
        <v>566.79999999999995</v>
      </c>
      <c r="BS11" s="105"/>
      <c r="BT11" s="36">
        <f>IF(AND(BS4&gt;BQ11,BS4&lt;=BQ12),(BS4-BQ11)*(BR12-BR11)/(BQ12-BQ11)+BR11,0)</f>
        <v>0</v>
      </c>
      <c r="BU11" s="36">
        <f t="shared" si="19"/>
        <v>0.8</v>
      </c>
      <c r="BV11" s="37">
        <f t="shared" si="20"/>
        <v>0.85</v>
      </c>
      <c r="BW11" s="37">
        <f t="shared" si="21"/>
        <v>0.85</v>
      </c>
      <c r="BX11" s="37">
        <v>1</v>
      </c>
      <c r="BY11" s="36">
        <f t="shared" si="8"/>
        <v>0</v>
      </c>
      <c r="BZ11" s="36">
        <f t="shared" si="9"/>
        <v>0</v>
      </c>
      <c r="CA11" s="36">
        <f t="shared" si="10"/>
        <v>0</v>
      </c>
      <c r="CB11" s="36"/>
      <c r="CC11" s="35">
        <f t="shared" si="11"/>
        <v>0</v>
      </c>
      <c r="CD11" s="24"/>
      <c r="CE11" s="24"/>
    </row>
    <row r="12" spans="1:84" x14ac:dyDescent="0.15">
      <c r="A12" s="113" t="s">
        <v>152</v>
      </c>
      <c r="B12" s="113"/>
      <c r="C12" s="113"/>
      <c r="D12" s="113"/>
      <c r="E12" s="113"/>
      <c r="F12" s="113"/>
      <c r="G12" s="113"/>
      <c r="I12" s="132"/>
      <c r="J12" s="126"/>
      <c r="K12" s="117" t="e">
        <f>总表!#REF!</f>
        <v>#REF!</v>
      </c>
      <c r="L12" s="118"/>
      <c r="M12" s="66" t="e">
        <f>IF(K12&gt;=100,100*M11/100,K12*M11/100)</f>
        <v>#REF!</v>
      </c>
      <c r="N12" s="66" t="e">
        <f>IF(K12&lt;=100,0,IF(K12&gt;=500,400*N11/100,(K12-100)*N11/100))</f>
        <v>#REF!</v>
      </c>
      <c r="O12" s="66" t="e">
        <f>IF(K12&lt;=500,0,IF(K12&gt;=1000,500*O11/100,(K12-500)*O11/100))</f>
        <v>#REF!</v>
      </c>
      <c r="P12" s="66" t="e">
        <f>IF(K12&lt;=1000,0,IF(K12&gt;=3000,2000*P11/100,(K12-1000)*P11/100))</f>
        <v>#REF!</v>
      </c>
      <c r="Q12" s="66" t="e">
        <f>IF(K12&lt;=3000,0,IF(K12&gt;=5000,2000*Q11/100,(K12-3000)*Q11/100))</f>
        <v>#REF!</v>
      </c>
      <c r="R12" s="66" t="e">
        <f>IF(K12&lt;=5000,0,IF(K12&gt;=10000,5000*R11/100,(K12-5000)*R11/100))</f>
        <v>#REF!</v>
      </c>
      <c r="S12" s="66" t="e">
        <f>IF(K12&lt;=10000,0,IF(K12&gt;=50000,40000*S11/100,(K12-10000)*S11/100))</f>
        <v>#REF!</v>
      </c>
      <c r="T12" s="66" t="e">
        <f>IF(K12&lt;=50000,0,IF(K12&gt;=100000,50000*T11/100,(K12-50000)*T11/100))</f>
        <v>#REF!</v>
      </c>
      <c r="U12" s="66" t="e">
        <f>IF(K12&lt;=100000,0,IF(K12&gt;=500000,400000*U11/100,(K12-100000)*U11/100))</f>
        <v>#REF!</v>
      </c>
      <c r="V12" s="66" t="e">
        <f>IF(K12&lt;=500000,0,IF(K12&gt;=1000000,500000*V11/100,(L12-500000)*V11/100))</f>
        <v>#REF!</v>
      </c>
      <c r="W12" s="66" t="e">
        <f>IF(K12&lt;=1000000,0,(K12-1000000)*W11/100)</f>
        <v>#REF!</v>
      </c>
      <c r="X12" s="65" t="e">
        <f>SUM(M12:W12)</f>
        <v>#REF!</v>
      </c>
      <c r="Y12" s="59"/>
      <c r="AA12" s="39">
        <v>9</v>
      </c>
      <c r="AB12" s="38">
        <v>60000</v>
      </c>
      <c r="AC12" s="36">
        <v>991.4</v>
      </c>
      <c r="AD12" s="105"/>
      <c r="AE12" s="67" t="e">
        <f>IF(AND(AD4&gt;AB11,AD4&lt;=AB12),(AD4-AB11)*(AC12-AC11)/(AB12-AB11)+AC11,0)</f>
        <v>#REF!</v>
      </c>
      <c r="AF12" s="36">
        <f t="shared" si="12"/>
        <v>0.9</v>
      </c>
      <c r="AG12" s="36">
        <f t="shared" si="13"/>
        <v>1</v>
      </c>
      <c r="AH12" s="36">
        <f t="shared" si="14"/>
        <v>1</v>
      </c>
      <c r="AI12" s="37">
        <v>1</v>
      </c>
      <c r="AJ12" s="36" t="e">
        <f t="shared" si="0"/>
        <v>#REF!</v>
      </c>
      <c r="AK12" s="36" t="e">
        <f t="shared" si="1"/>
        <v>#REF!</v>
      </c>
      <c r="AL12" s="36" t="e">
        <f t="shared" si="2"/>
        <v>#REF!</v>
      </c>
      <c r="AM12" s="36">
        <f t="shared" si="15"/>
        <v>0</v>
      </c>
      <c r="AN12" s="36" t="e">
        <f t="shared" si="3"/>
        <v>#REF!</v>
      </c>
      <c r="AO12" s="24"/>
      <c r="AP12" s="24"/>
      <c r="AR12" s="113" t="s">
        <v>151</v>
      </c>
      <c r="AS12" s="113"/>
      <c r="AT12" s="113"/>
      <c r="AU12" s="113"/>
      <c r="AV12" s="113"/>
      <c r="AW12" s="113"/>
      <c r="AX12" s="113"/>
      <c r="AZ12" s="38">
        <v>40000</v>
      </c>
      <c r="BA12" s="36">
        <v>1054</v>
      </c>
      <c r="BB12" s="105"/>
      <c r="BC12" s="37" t="e">
        <f>IF(AND(BB4&gt;AZ12,BB4&lt;=AZ13),(BB4-AZ12)*(BA13-BA12)/(AZ13-AZ12)+BA12,0)</f>
        <v>#REF!</v>
      </c>
      <c r="BD12" s="37">
        <f t="shared" si="16"/>
        <v>0.8</v>
      </c>
      <c r="BE12" s="37">
        <f t="shared" si="17"/>
        <v>1</v>
      </c>
      <c r="BF12" s="37">
        <f t="shared" si="18"/>
        <v>0.7</v>
      </c>
      <c r="BG12" s="37">
        <v>1</v>
      </c>
      <c r="BH12" s="37" t="e">
        <f t="shared" si="4"/>
        <v>#REF!</v>
      </c>
      <c r="BI12" s="37" t="e">
        <f t="shared" si="5"/>
        <v>#REF!</v>
      </c>
      <c r="BJ12" s="37" t="e">
        <f t="shared" si="6"/>
        <v>#REF!</v>
      </c>
      <c r="BK12" s="36"/>
      <c r="BL12" s="35" t="e">
        <f t="shared" si="7"/>
        <v>#REF!</v>
      </c>
      <c r="BM12" s="24"/>
      <c r="BN12" s="24"/>
      <c r="BP12" s="39">
        <v>9</v>
      </c>
      <c r="BQ12" s="38">
        <v>40000</v>
      </c>
      <c r="BR12" s="36">
        <v>1054</v>
      </c>
      <c r="BS12" s="105"/>
      <c r="BT12" s="36">
        <f>IF(AND(BS4&gt;BQ12,BS4&lt;=BQ13),(BS4-BQ12)*(BR13-BR12)/(BQ13-BQ12)+BR12,0)</f>
        <v>0</v>
      </c>
      <c r="BU12" s="36">
        <f t="shared" si="19"/>
        <v>0.8</v>
      </c>
      <c r="BV12" s="37">
        <f t="shared" si="20"/>
        <v>0.85</v>
      </c>
      <c r="BW12" s="37">
        <f t="shared" si="21"/>
        <v>0.85</v>
      </c>
      <c r="BX12" s="37">
        <v>1</v>
      </c>
      <c r="BY12" s="36">
        <f t="shared" si="8"/>
        <v>0</v>
      </c>
      <c r="BZ12" s="36">
        <f t="shared" si="9"/>
        <v>0</v>
      </c>
      <c r="CA12" s="36">
        <f t="shared" si="10"/>
        <v>0</v>
      </c>
      <c r="CB12" s="36"/>
      <c r="CC12" s="35">
        <f t="shared" si="11"/>
        <v>0</v>
      </c>
      <c r="CD12" s="24"/>
      <c r="CE12" s="24"/>
    </row>
    <row r="13" spans="1:84" x14ac:dyDescent="0.15">
      <c r="A13" s="113"/>
      <c r="B13" s="113"/>
      <c r="C13" s="113"/>
      <c r="D13" s="113"/>
      <c r="E13" s="113"/>
      <c r="F13" s="113"/>
      <c r="G13" s="113"/>
      <c r="I13" s="131" t="s">
        <v>150</v>
      </c>
      <c r="J13" s="125" t="s">
        <v>149</v>
      </c>
      <c r="K13" s="100" t="s">
        <v>148</v>
      </c>
      <c r="L13" s="100"/>
      <c r="M13" s="64">
        <v>0.1</v>
      </c>
      <c r="N13" s="64">
        <v>0.1</v>
      </c>
      <c r="O13" s="64">
        <v>0.1</v>
      </c>
      <c r="P13" s="64">
        <v>0.09</v>
      </c>
      <c r="Q13" s="64">
        <v>0.08</v>
      </c>
      <c r="R13" s="64">
        <v>0.06</v>
      </c>
      <c r="S13" s="64">
        <v>0.05</v>
      </c>
      <c r="T13" s="64">
        <v>3.5000000000000003E-2</v>
      </c>
      <c r="U13" s="64">
        <v>8.0000000000000002E-3</v>
      </c>
      <c r="V13" s="64">
        <v>6.0000000000000001E-3</v>
      </c>
      <c r="W13" s="64">
        <v>4.0000000000000001E-3</v>
      </c>
      <c r="X13" s="60"/>
      <c r="Y13" s="59"/>
      <c r="AA13" s="39">
        <v>10</v>
      </c>
      <c r="AB13" s="38">
        <v>80000</v>
      </c>
      <c r="AC13" s="36">
        <v>1255.8</v>
      </c>
      <c r="AD13" s="105"/>
      <c r="AE13" s="67" t="e">
        <f>IF(AND(AD4&gt;AB12,AD4&lt;=AB13),(AD4-AB12)*(AC13-AC12)/(AB13-AB12)+AC12,0)</f>
        <v>#REF!</v>
      </c>
      <c r="AF13" s="36">
        <f t="shared" si="12"/>
        <v>0.9</v>
      </c>
      <c r="AG13" s="36">
        <f t="shared" si="13"/>
        <v>1</v>
      </c>
      <c r="AH13" s="36">
        <f t="shared" si="14"/>
        <v>1</v>
      </c>
      <c r="AI13" s="37">
        <v>1</v>
      </c>
      <c r="AJ13" s="36" t="e">
        <f t="shared" si="0"/>
        <v>#REF!</v>
      </c>
      <c r="AK13" s="36" t="e">
        <f t="shared" si="1"/>
        <v>#REF!</v>
      </c>
      <c r="AL13" s="36" t="e">
        <f t="shared" si="2"/>
        <v>#REF!</v>
      </c>
      <c r="AM13" s="36">
        <f t="shared" si="15"/>
        <v>0</v>
      </c>
      <c r="AN13" s="36" t="e">
        <f t="shared" si="3"/>
        <v>#REF!</v>
      </c>
      <c r="AO13" s="24"/>
      <c r="AP13" s="24"/>
      <c r="AR13" s="113"/>
      <c r="AS13" s="113"/>
      <c r="AT13" s="113"/>
      <c r="AU13" s="113"/>
      <c r="AV13" s="113"/>
      <c r="AW13" s="113"/>
      <c r="AX13" s="113"/>
      <c r="AZ13" s="38">
        <v>60000</v>
      </c>
      <c r="BA13" s="36">
        <v>1515.2</v>
      </c>
      <c r="BB13" s="105"/>
      <c r="BC13" s="37" t="e">
        <f>IF(AND(BB4&gt;AZ13,BB4&lt;=AZ14),(BB4-AZ13)*(BA14-BA13)/(AZ14-AZ13)+BA13,0)</f>
        <v>#REF!</v>
      </c>
      <c r="BD13" s="37">
        <f t="shared" si="16"/>
        <v>0.8</v>
      </c>
      <c r="BE13" s="37">
        <f t="shared" si="17"/>
        <v>1</v>
      </c>
      <c r="BF13" s="37">
        <f t="shared" si="18"/>
        <v>0.7</v>
      </c>
      <c r="BG13" s="37">
        <v>1</v>
      </c>
      <c r="BH13" s="37" t="e">
        <f t="shared" si="4"/>
        <v>#REF!</v>
      </c>
      <c r="BI13" s="37" t="e">
        <f t="shared" si="5"/>
        <v>#REF!</v>
      </c>
      <c r="BJ13" s="37" t="e">
        <f t="shared" si="6"/>
        <v>#REF!</v>
      </c>
      <c r="BK13" s="36"/>
      <c r="BL13" s="35" t="e">
        <f t="shared" si="7"/>
        <v>#REF!</v>
      </c>
      <c r="BM13" s="24"/>
      <c r="BN13" s="24"/>
      <c r="BP13" s="39">
        <v>10</v>
      </c>
      <c r="BQ13" s="38">
        <v>60000</v>
      </c>
      <c r="BR13" s="36">
        <v>1515.2</v>
      </c>
      <c r="BS13" s="105"/>
      <c r="BT13" s="36">
        <f>IF(AND(BS4&gt;BQ13,BS4&lt;=BQ14),(BS4-BQ13)*(BR14-BR13)/(BQ14-BQ13)+BR13,0)</f>
        <v>0</v>
      </c>
      <c r="BU13" s="36">
        <f t="shared" si="19"/>
        <v>0.8</v>
      </c>
      <c r="BV13" s="37">
        <f t="shared" si="20"/>
        <v>0.85</v>
      </c>
      <c r="BW13" s="37">
        <f t="shared" si="21"/>
        <v>0.85</v>
      </c>
      <c r="BX13" s="37">
        <v>1</v>
      </c>
      <c r="BY13" s="36">
        <f t="shared" si="8"/>
        <v>0</v>
      </c>
      <c r="BZ13" s="36">
        <f t="shared" si="9"/>
        <v>0</v>
      </c>
      <c r="CA13" s="36">
        <f t="shared" si="10"/>
        <v>0</v>
      </c>
      <c r="CB13" s="36"/>
      <c r="CC13" s="35">
        <f t="shared" si="11"/>
        <v>0</v>
      </c>
      <c r="CD13" s="24"/>
      <c r="CE13" s="24"/>
    </row>
    <row r="14" spans="1:84" x14ac:dyDescent="0.15">
      <c r="A14" s="113" t="s">
        <v>147</v>
      </c>
      <c r="B14" s="113"/>
      <c r="C14" s="113"/>
      <c r="D14" s="113"/>
      <c r="E14" s="113"/>
      <c r="F14" s="113"/>
      <c r="G14" s="113"/>
      <c r="I14" s="132"/>
      <c r="J14" s="126"/>
      <c r="K14" s="117" t="e">
        <f>K12</f>
        <v>#REF!</v>
      </c>
      <c r="L14" s="118"/>
      <c r="M14" s="66" t="e">
        <f>IF(K14&gt;=100,100*M13/100,K14*M13/100)</f>
        <v>#REF!</v>
      </c>
      <c r="N14" s="66" t="e">
        <f>IF(K14&lt;=100,0,IF(K14&gt;=500,400*N13/100,(K14-100)*N13/100))</f>
        <v>#REF!</v>
      </c>
      <c r="O14" s="66" t="e">
        <f>IF(K14&lt;=500,0,IF(K14&gt;=1000,500*O13/100,(K14-500)*O13/100))</f>
        <v>#REF!</v>
      </c>
      <c r="P14" s="66" t="e">
        <f>IF(K14&lt;=1000,0,IF(K14&gt;=3000,2000*P13/100,(K14-1000)*P13/100))</f>
        <v>#REF!</v>
      </c>
      <c r="Q14" s="66" t="e">
        <f>IF(K14&lt;=3000,0,IF(K14&gt;=5000,2000*Q13/100,(K14-3000)*Q13/100))</f>
        <v>#REF!</v>
      </c>
      <c r="R14" s="66" t="e">
        <f>IF(K14&lt;=5000,0,IF(K14&gt;=10000,5000*R13/100,(K14-5000)*R13/100))</f>
        <v>#REF!</v>
      </c>
      <c r="S14" s="66" t="e">
        <f>IF(K14&lt;=10000,0,IF(K14&gt;=50000,40000*S13/100,(K14-10000)*S13/100))</f>
        <v>#REF!</v>
      </c>
      <c r="T14" s="66" t="e">
        <f>IF(K14&lt;=50000,0,IF(K14&gt;=100000,50000*T13/100,(K14-50000)*T13/100))</f>
        <v>#REF!</v>
      </c>
      <c r="U14" s="66" t="e">
        <f>IF(K14&lt;=100000,0,IF(K14&gt;=500000,400000*U13/100,(K14-100000)*U13/100))</f>
        <v>#REF!</v>
      </c>
      <c r="V14" s="66" t="e">
        <f>IF(K14&lt;=500000,0,IF(K14&gt;=1000000,500000*V13/100,(L14-500000)*V13/100))</f>
        <v>#REF!</v>
      </c>
      <c r="W14" s="66" t="e">
        <f>IF(K14&lt;=1000000,0,(K14-1000000)*W13/100)</f>
        <v>#REF!</v>
      </c>
      <c r="X14" s="65" t="e">
        <f>SUM(M14:W14)</f>
        <v>#REF!</v>
      </c>
      <c r="Y14" s="59"/>
      <c r="AA14" s="39">
        <v>12</v>
      </c>
      <c r="AB14" s="38">
        <v>100000</v>
      </c>
      <c r="AC14" s="36">
        <v>1507</v>
      </c>
      <c r="AD14" s="105"/>
      <c r="AE14" s="67" t="e">
        <f>IF(AND(AD4&gt;AB13,AD4&lt;=AB14),(AD4-AB13)*(AC14-AC13)/(AB14-AB13)+AC13,0)</f>
        <v>#REF!</v>
      </c>
      <c r="AF14" s="36">
        <f t="shared" si="12"/>
        <v>0.9</v>
      </c>
      <c r="AG14" s="36">
        <f t="shared" si="13"/>
        <v>1</v>
      </c>
      <c r="AH14" s="36">
        <f t="shared" si="14"/>
        <v>1</v>
      </c>
      <c r="AI14" s="37">
        <v>1</v>
      </c>
      <c r="AJ14" s="36" t="e">
        <f t="shared" si="0"/>
        <v>#REF!</v>
      </c>
      <c r="AK14" s="36" t="e">
        <f t="shared" si="1"/>
        <v>#REF!</v>
      </c>
      <c r="AL14" s="36" t="e">
        <f t="shared" si="2"/>
        <v>#REF!</v>
      </c>
      <c r="AM14" s="36">
        <f t="shared" si="15"/>
        <v>0</v>
      </c>
      <c r="AN14" s="36" t="e">
        <f t="shared" si="3"/>
        <v>#REF!</v>
      </c>
      <c r="AO14" s="24"/>
      <c r="AP14" s="24"/>
      <c r="AR14" s="113"/>
      <c r="AS14" s="113"/>
      <c r="AT14" s="113"/>
      <c r="AU14" s="113"/>
      <c r="AV14" s="113"/>
      <c r="AW14" s="113"/>
      <c r="AX14" s="113"/>
      <c r="AZ14" s="38">
        <v>80000</v>
      </c>
      <c r="BA14" s="36">
        <v>1960.1</v>
      </c>
      <c r="BB14" s="105"/>
      <c r="BC14" s="37" t="e">
        <f>IF(AND(BB4&gt;AZ14,BB4&lt;=AZ15),(BB4-AZ14)*(BA15-BA14)/(AZ15-AZ14)+BA14,0)</f>
        <v>#REF!</v>
      </c>
      <c r="BD14" s="37">
        <f t="shared" si="16"/>
        <v>0.8</v>
      </c>
      <c r="BE14" s="37">
        <f t="shared" si="17"/>
        <v>1</v>
      </c>
      <c r="BF14" s="37">
        <f t="shared" si="18"/>
        <v>0.7</v>
      </c>
      <c r="BG14" s="37">
        <v>1</v>
      </c>
      <c r="BH14" s="37" t="e">
        <f t="shared" si="4"/>
        <v>#REF!</v>
      </c>
      <c r="BI14" s="37" t="e">
        <f t="shared" si="5"/>
        <v>#REF!</v>
      </c>
      <c r="BJ14" s="37" t="e">
        <f t="shared" si="6"/>
        <v>#REF!</v>
      </c>
      <c r="BK14" s="36"/>
      <c r="BL14" s="35" t="e">
        <f t="shared" si="7"/>
        <v>#REF!</v>
      </c>
      <c r="BM14" s="24"/>
      <c r="BN14" s="24"/>
      <c r="BP14" s="39">
        <v>11</v>
      </c>
      <c r="BQ14" s="38">
        <v>80000</v>
      </c>
      <c r="BR14" s="36">
        <v>1960.1</v>
      </c>
      <c r="BS14" s="105"/>
      <c r="BT14" s="36">
        <f>IF(AND(BS4&gt;BQ14,BS4&lt;=BQ15),(BS4-BQ14)*(BR15-BR14)/(BQ15-BQ14)+BR14,0)</f>
        <v>0</v>
      </c>
      <c r="BU14" s="36">
        <f t="shared" si="19"/>
        <v>0.8</v>
      </c>
      <c r="BV14" s="37">
        <f t="shared" si="20"/>
        <v>0.85</v>
      </c>
      <c r="BW14" s="37">
        <f t="shared" si="21"/>
        <v>0.85</v>
      </c>
      <c r="BX14" s="37">
        <v>1</v>
      </c>
      <c r="BY14" s="36">
        <f t="shared" si="8"/>
        <v>0</v>
      </c>
      <c r="BZ14" s="36">
        <f t="shared" si="9"/>
        <v>0</v>
      </c>
      <c r="CA14" s="36">
        <f t="shared" si="10"/>
        <v>0</v>
      </c>
      <c r="CB14" s="36"/>
      <c r="CC14" s="35">
        <f t="shared" si="11"/>
        <v>0</v>
      </c>
      <c r="CD14" s="24"/>
      <c r="CE14" s="24"/>
    </row>
    <row r="15" spans="1:84" x14ac:dyDescent="0.15">
      <c r="A15" s="34"/>
      <c r="B15" s="34"/>
      <c r="C15" s="34"/>
      <c r="D15" s="34"/>
      <c r="E15" s="34"/>
      <c r="F15" s="34"/>
      <c r="G15" s="34"/>
      <c r="I15" s="131" t="s">
        <v>146</v>
      </c>
      <c r="J15" s="125" t="s">
        <v>145</v>
      </c>
      <c r="K15" s="100" t="s">
        <v>139</v>
      </c>
      <c r="L15" s="100"/>
      <c r="M15" s="64">
        <v>0.11</v>
      </c>
      <c r="N15" s="64">
        <v>0.11</v>
      </c>
      <c r="O15" s="64">
        <v>0.11</v>
      </c>
      <c r="P15" s="64">
        <v>0.1</v>
      </c>
      <c r="Q15" s="64">
        <v>8.5000000000000006E-2</v>
      </c>
      <c r="R15" s="64">
        <v>7.0000000000000007E-2</v>
      </c>
      <c r="S15" s="64">
        <v>0.06</v>
      </c>
      <c r="T15" s="64">
        <v>3.5000000000000003E-2</v>
      </c>
      <c r="U15" s="64">
        <v>8.0000000000000002E-3</v>
      </c>
      <c r="V15" s="64">
        <v>6.0000000000000001E-3</v>
      </c>
      <c r="W15" s="64">
        <v>4.0000000000000001E-3</v>
      </c>
      <c r="X15" s="60"/>
      <c r="Y15" s="59"/>
      <c r="AA15" s="39">
        <v>13</v>
      </c>
      <c r="AB15" s="38">
        <v>200000</v>
      </c>
      <c r="AC15" s="36">
        <v>2712.5</v>
      </c>
      <c r="AD15" s="105"/>
      <c r="AE15" s="67" t="e">
        <f>IF(AND(AD4&gt;AB14,AD4&lt;=AB15),(AD4-AB14)*(AC15-AC14)/(AB15-AB14)+AC14,0)</f>
        <v>#REF!</v>
      </c>
      <c r="AF15" s="36">
        <f t="shared" si="12"/>
        <v>0.9</v>
      </c>
      <c r="AG15" s="36">
        <f t="shared" si="13"/>
        <v>1</v>
      </c>
      <c r="AH15" s="36">
        <f t="shared" si="14"/>
        <v>1</v>
      </c>
      <c r="AI15" s="37">
        <v>1</v>
      </c>
      <c r="AJ15" s="36" t="e">
        <f t="shared" si="0"/>
        <v>#REF!</v>
      </c>
      <c r="AK15" s="36" t="e">
        <f t="shared" si="1"/>
        <v>#REF!</v>
      </c>
      <c r="AL15" s="36" t="e">
        <f t="shared" si="2"/>
        <v>#REF!</v>
      </c>
      <c r="AM15" s="36">
        <f t="shared" si="15"/>
        <v>0</v>
      </c>
      <c r="AN15" s="36" t="e">
        <f t="shared" si="3"/>
        <v>#REF!</v>
      </c>
      <c r="AO15" s="31"/>
      <c r="AP15" s="24"/>
      <c r="AR15" s="113" t="s">
        <v>144</v>
      </c>
      <c r="AS15" s="113"/>
      <c r="AT15" s="113"/>
      <c r="AU15" s="113"/>
      <c r="AV15" s="113"/>
      <c r="AW15" s="113"/>
      <c r="AX15" s="113"/>
      <c r="AZ15" s="38">
        <v>100000</v>
      </c>
      <c r="BA15" s="36">
        <v>2393.4</v>
      </c>
      <c r="BB15" s="105"/>
      <c r="BC15" s="37" t="e">
        <f>IF(AND(BB4&gt;AZ15,BB4&lt;=AZ16),(BB4-AZ15)*(BA16-BA15)/(AZ16-AZ15)+BA15,0)</f>
        <v>#REF!</v>
      </c>
      <c r="BD15" s="37">
        <f t="shared" si="16"/>
        <v>0.8</v>
      </c>
      <c r="BE15" s="37">
        <f t="shared" si="17"/>
        <v>1</v>
      </c>
      <c r="BF15" s="37">
        <f t="shared" si="18"/>
        <v>0.7</v>
      </c>
      <c r="BG15" s="37">
        <v>1</v>
      </c>
      <c r="BH15" s="37" t="e">
        <f t="shared" si="4"/>
        <v>#REF!</v>
      </c>
      <c r="BI15" s="37" t="e">
        <f t="shared" si="5"/>
        <v>#REF!</v>
      </c>
      <c r="BJ15" s="37" t="e">
        <f t="shared" si="6"/>
        <v>#REF!</v>
      </c>
      <c r="BK15" s="36"/>
      <c r="BL15" s="35" t="e">
        <f t="shared" si="7"/>
        <v>#REF!</v>
      </c>
      <c r="BM15" s="24"/>
      <c r="BN15" s="24"/>
      <c r="BP15" s="39">
        <v>12</v>
      </c>
      <c r="BQ15" s="38">
        <v>100000</v>
      </c>
      <c r="BR15" s="36">
        <v>2393.4</v>
      </c>
      <c r="BS15" s="105"/>
      <c r="BT15" s="36">
        <f>IF(AND(BS4&gt;BQ15,BS4&lt;=BQ16),(BS4-BQ15)*(BR16-BR15)/(BQ16-BQ15)+BR15,0)</f>
        <v>0</v>
      </c>
      <c r="BU15" s="36">
        <f t="shared" si="19"/>
        <v>0.8</v>
      </c>
      <c r="BV15" s="37">
        <f t="shared" si="20"/>
        <v>0.85</v>
      </c>
      <c r="BW15" s="37">
        <f t="shared" si="21"/>
        <v>0.85</v>
      </c>
      <c r="BX15" s="37">
        <v>1</v>
      </c>
      <c r="BY15" s="36">
        <f t="shared" si="8"/>
        <v>0</v>
      </c>
      <c r="BZ15" s="36">
        <f t="shared" si="9"/>
        <v>0</v>
      </c>
      <c r="CA15" s="36">
        <f t="shared" si="10"/>
        <v>0</v>
      </c>
      <c r="CB15" s="36"/>
      <c r="CC15" s="35">
        <f t="shared" si="11"/>
        <v>0</v>
      </c>
      <c r="CD15" s="24"/>
      <c r="CE15" s="24"/>
    </row>
    <row r="16" spans="1:84" x14ac:dyDescent="0.15">
      <c r="A16" s="54"/>
      <c r="B16" s="54"/>
      <c r="C16" s="54"/>
      <c r="D16" s="54"/>
      <c r="E16" s="54"/>
      <c r="F16" s="54"/>
      <c r="G16" s="54"/>
      <c r="I16" s="132"/>
      <c r="J16" s="126"/>
      <c r="K16" s="117" t="e">
        <f>K9</f>
        <v>#REF!</v>
      </c>
      <c r="L16" s="118"/>
      <c r="M16" s="66" t="e">
        <f>IF(K16&gt;=100,100*M15/100,K16*M15/100)</f>
        <v>#REF!</v>
      </c>
      <c r="N16" s="66" t="e">
        <f>IF(K16&lt;=100,0,IF(K16&gt;=500,400*N15/100,(K16-100)*N15/100))</f>
        <v>#REF!</v>
      </c>
      <c r="O16" s="66" t="e">
        <f>IF(K16&lt;=500,0,IF(K16&gt;=1000,500*O15/100,(K16-500)*O15/100))</f>
        <v>#REF!</v>
      </c>
      <c r="P16" s="66" t="e">
        <f>IF(K16&lt;=1000,0,IF(K16&gt;=3000,2000*P15/100,(K16-1000)*P15/100))</f>
        <v>#REF!</v>
      </c>
      <c r="Q16" s="66" t="e">
        <f>IF(K16&lt;=3000,0,IF(K16&gt;=5000,2000*Q15/100,(K16-3000)*Q15/100))</f>
        <v>#REF!</v>
      </c>
      <c r="R16" s="66" t="e">
        <f>IF(K16&lt;=5000,0,IF(K16&gt;=10000,5000*R15/100,(K16-5000)*R15/100))</f>
        <v>#REF!</v>
      </c>
      <c r="S16" s="66" t="e">
        <f>IF(K16&lt;=10000,0,IF(K16&gt;=50000,40000*S15/100,(K16-10000)*S15/100))</f>
        <v>#REF!</v>
      </c>
      <c r="T16" s="66" t="e">
        <f>IF(K16&lt;=50000,0,IF(K16&gt;=100000,50000*T15/100,(K16-50000)*T15/100))</f>
        <v>#REF!</v>
      </c>
      <c r="U16" s="66" t="e">
        <f>IF(K16&lt;=100000,0,IF(K16&gt;=500000,400000*U15/100,(K16-100000)*U15/100))</f>
        <v>#REF!</v>
      </c>
      <c r="V16" s="66" t="e">
        <f>IF(K16&lt;=500000,0,IF(K16&gt;=1000000,500000*V15/100,(L16-500000)*V15/100))</f>
        <v>#REF!</v>
      </c>
      <c r="W16" s="66" t="e">
        <f>IF(K16&lt;=1000000,0,(K16-1000000)*W15/100)</f>
        <v>#REF!</v>
      </c>
      <c r="X16" s="65" t="e">
        <f>SUM(M16:W16)</f>
        <v>#REF!</v>
      </c>
      <c r="Y16" s="59"/>
      <c r="AA16" s="39">
        <v>14</v>
      </c>
      <c r="AB16" s="38">
        <v>400000</v>
      </c>
      <c r="AC16" s="36">
        <v>4882.6000000000004</v>
      </c>
      <c r="AD16" s="105"/>
      <c r="AE16" s="67" t="e">
        <f>IF(AND(AD4&gt;AB15,AD4&lt;=AB16),(AD4-AB15)*(AC16-AC15)/(AB16-AB15)+AC15,0)</f>
        <v>#REF!</v>
      </c>
      <c r="AF16" s="36">
        <f t="shared" si="12"/>
        <v>0.9</v>
      </c>
      <c r="AG16" s="36">
        <f t="shared" si="13"/>
        <v>1</v>
      </c>
      <c r="AH16" s="36">
        <f t="shared" si="14"/>
        <v>1</v>
      </c>
      <c r="AI16" s="37">
        <v>1</v>
      </c>
      <c r="AJ16" s="36" t="e">
        <f t="shared" si="0"/>
        <v>#REF!</v>
      </c>
      <c r="AK16" s="36" t="e">
        <f t="shared" si="1"/>
        <v>#REF!</v>
      </c>
      <c r="AL16" s="36" t="e">
        <f t="shared" si="2"/>
        <v>#REF!</v>
      </c>
      <c r="AM16" s="36">
        <f t="shared" si="15"/>
        <v>0</v>
      </c>
      <c r="AN16" s="36" t="e">
        <f t="shared" si="3"/>
        <v>#REF!</v>
      </c>
      <c r="AO16" s="24"/>
      <c r="AP16" s="24"/>
      <c r="AZ16" s="38">
        <v>200000</v>
      </c>
      <c r="BA16" s="36">
        <v>4450.8</v>
      </c>
      <c r="BB16" s="105"/>
      <c r="BC16" s="37" t="e">
        <f>IF(AND(BB4&gt;AZ16,BB4&lt;=AZ17),(BB4-AZ16)*(BA17-BA16)/(AZ17-AZ16)+BA16,0)</f>
        <v>#REF!</v>
      </c>
      <c r="BD16" s="37">
        <f t="shared" si="16"/>
        <v>0.8</v>
      </c>
      <c r="BE16" s="37">
        <f t="shared" si="17"/>
        <v>1</v>
      </c>
      <c r="BF16" s="37">
        <f t="shared" si="18"/>
        <v>0.7</v>
      </c>
      <c r="BG16" s="37">
        <v>1</v>
      </c>
      <c r="BH16" s="37" t="e">
        <f t="shared" si="4"/>
        <v>#REF!</v>
      </c>
      <c r="BI16" s="37" t="e">
        <f t="shared" si="5"/>
        <v>#REF!</v>
      </c>
      <c r="BJ16" s="37" t="e">
        <f t="shared" si="6"/>
        <v>#REF!</v>
      </c>
      <c r="BK16" s="36"/>
      <c r="BL16" s="35" t="e">
        <f t="shared" si="7"/>
        <v>#REF!</v>
      </c>
      <c r="BM16" s="31"/>
      <c r="BN16" s="24"/>
      <c r="BP16" s="39">
        <v>13</v>
      </c>
      <c r="BQ16" s="38">
        <v>200000</v>
      </c>
      <c r="BR16" s="36">
        <v>4450.8</v>
      </c>
      <c r="BS16" s="105"/>
      <c r="BT16" s="36">
        <f>IF(AND(BS4&gt;BQ16,BS4&lt;=BQ17),(BS4-BQ16)*(BR17-BR16)/(BQ17-BQ16)+BR16,0)</f>
        <v>0</v>
      </c>
      <c r="BU16" s="36">
        <f t="shared" si="19"/>
        <v>0.8</v>
      </c>
      <c r="BV16" s="37">
        <f t="shared" si="20"/>
        <v>0.85</v>
      </c>
      <c r="BW16" s="37">
        <f t="shared" si="21"/>
        <v>0.85</v>
      </c>
      <c r="BX16" s="37">
        <v>1</v>
      </c>
      <c r="BY16" s="36">
        <f t="shared" si="8"/>
        <v>0</v>
      </c>
      <c r="BZ16" s="36">
        <f t="shared" si="9"/>
        <v>0</v>
      </c>
      <c r="CA16" s="36">
        <f t="shared" si="10"/>
        <v>0</v>
      </c>
      <c r="CB16" s="36"/>
      <c r="CC16" s="35">
        <f t="shared" si="11"/>
        <v>0</v>
      </c>
      <c r="CD16" s="31"/>
      <c r="CE16" s="24"/>
    </row>
    <row r="17" spans="1:83" x14ac:dyDescent="0.15">
      <c r="A17" s="54"/>
      <c r="B17" s="54"/>
      <c r="C17" s="54"/>
      <c r="D17" s="54"/>
      <c r="E17" s="54"/>
      <c r="F17" s="54"/>
      <c r="G17" s="54"/>
      <c r="I17" s="131" t="s">
        <v>143</v>
      </c>
      <c r="J17" s="125" t="s">
        <v>142</v>
      </c>
      <c r="K17" s="100" t="s">
        <v>139</v>
      </c>
      <c r="L17" s="100"/>
      <c r="M17" s="64">
        <v>0.31</v>
      </c>
      <c r="N17" s="64">
        <v>0.31</v>
      </c>
      <c r="O17" s="64">
        <v>0.31</v>
      </c>
      <c r="P17" s="64">
        <v>0.28499999999999998</v>
      </c>
      <c r="Q17" s="64">
        <v>0.26</v>
      </c>
      <c r="R17" s="64">
        <v>0.22</v>
      </c>
      <c r="S17" s="64">
        <v>0.18</v>
      </c>
      <c r="T17" s="64">
        <v>3.5000000000000003E-2</v>
      </c>
      <c r="U17" s="64">
        <v>8.0000000000000002E-3</v>
      </c>
      <c r="V17" s="64">
        <v>6.0000000000000001E-3</v>
      </c>
      <c r="W17" s="64">
        <v>4.0000000000000001E-3</v>
      </c>
      <c r="X17" s="60"/>
      <c r="Y17" s="59"/>
      <c r="AA17" s="39">
        <v>15</v>
      </c>
      <c r="AB17" s="38">
        <v>600000</v>
      </c>
      <c r="AC17" s="36">
        <v>6835.6</v>
      </c>
      <c r="AD17" s="105"/>
      <c r="AE17" s="67" t="e">
        <f>IF(AND(AD4&gt;AB16,AD4&lt;=AB17),(AD4-AB16)*(AC17-AC16)/(AB17-AB16)+AC16,0)</f>
        <v>#REF!</v>
      </c>
      <c r="AF17" s="36">
        <f t="shared" si="12"/>
        <v>0.9</v>
      </c>
      <c r="AG17" s="36">
        <f t="shared" si="13"/>
        <v>1</v>
      </c>
      <c r="AH17" s="36">
        <f t="shared" si="14"/>
        <v>1</v>
      </c>
      <c r="AI17" s="37">
        <v>1</v>
      </c>
      <c r="AJ17" s="36" t="e">
        <f t="shared" si="0"/>
        <v>#REF!</v>
      </c>
      <c r="AK17" s="36" t="e">
        <f t="shared" si="1"/>
        <v>#REF!</v>
      </c>
      <c r="AL17" s="36" t="e">
        <f t="shared" si="2"/>
        <v>#REF!</v>
      </c>
      <c r="AM17" s="36">
        <f t="shared" si="15"/>
        <v>0</v>
      </c>
      <c r="AN17" s="36" t="e">
        <f t="shared" si="3"/>
        <v>#REF!</v>
      </c>
      <c r="AO17" s="24"/>
      <c r="AP17" s="24"/>
      <c r="AZ17" s="38">
        <v>400000</v>
      </c>
      <c r="BA17" s="36">
        <v>8276.7000000000007</v>
      </c>
      <c r="BB17" s="105"/>
      <c r="BC17" s="37" t="e">
        <f>IF(AND(BB4&gt;AZ17,BB4&lt;=AZ18),(BB4-AZ17)*(BA18-BA17)/(AZ18-AZ17)+BA17,0)</f>
        <v>#REF!</v>
      </c>
      <c r="BD17" s="37">
        <f t="shared" si="16"/>
        <v>0.8</v>
      </c>
      <c r="BE17" s="37">
        <f t="shared" si="17"/>
        <v>1</v>
      </c>
      <c r="BF17" s="37">
        <f t="shared" si="18"/>
        <v>0.7</v>
      </c>
      <c r="BG17" s="37">
        <v>1</v>
      </c>
      <c r="BH17" s="37" t="e">
        <f t="shared" si="4"/>
        <v>#REF!</v>
      </c>
      <c r="BI17" s="37" t="e">
        <f t="shared" si="5"/>
        <v>#REF!</v>
      </c>
      <c r="BJ17" s="37" t="e">
        <f t="shared" si="6"/>
        <v>#REF!</v>
      </c>
      <c r="BK17" s="36"/>
      <c r="BL17" s="35" t="e">
        <f t="shared" si="7"/>
        <v>#REF!</v>
      </c>
      <c r="BM17" s="24"/>
      <c r="BN17" s="24"/>
      <c r="BP17" s="39">
        <v>14</v>
      </c>
      <c r="BQ17" s="38">
        <v>400000</v>
      </c>
      <c r="BR17" s="36">
        <v>8276.7000000000007</v>
      </c>
      <c r="BS17" s="105"/>
      <c r="BT17" s="36">
        <f>IF(AND(BS4&gt;BQ17,BS4&lt;=BQ18),(BS4-BQ17)*(BR18-BR17)/(BQ18-BQ17)+BR17,0)</f>
        <v>0</v>
      </c>
      <c r="BU17" s="36">
        <f t="shared" si="19"/>
        <v>0.8</v>
      </c>
      <c r="BV17" s="37">
        <f t="shared" si="20"/>
        <v>0.85</v>
      </c>
      <c r="BW17" s="37">
        <f t="shared" si="21"/>
        <v>0.85</v>
      </c>
      <c r="BX17" s="37">
        <v>1</v>
      </c>
      <c r="BY17" s="36">
        <f t="shared" si="8"/>
        <v>0</v>
      </c>
      <c r="BZ17" s="36">
        <f t="shared" si="9"/>
        <v>0</v>
      </c>
      <c r="CA17" s="36">
        <f t="shared" si="10"/>
        <v>0</v>
      </c>
      <c r="CB17" s="36"/>
      <c r="CC17" s="35">
        <f t="shared" si="11"/>
        <v>0</v>
      </c>
      <c r="CD17" s="24"/>
      <c r="CE17" s="24"/>
    </row>
    <row r="18" spans="1:83" x14ac:dyDescent="0.15">
      <c r="A18" s="54"/>
      <c r="B18" s="54"/>
      <c r="C18" s="54"/>
      <c r="D18" s="54"/>
      <c r="E18" s="54"/>
      <c r="F18" s="54"/>
      <c r="G18" s="54"/>
      <c r="I18" s="132"/>
      <c r="J18" s="126"/>
      <c r="K18" s="117" t="e">
        <f>K9</f>
        <v>#REF!</v>
      </c>
      <c r="L18" s="118"/>
      <c r="M18" s="66" t="e">
        <f>IF(K18&gt;=100,100*M17/100,K18*M17/100)</f>
        <v>#REF!</v>
      </c>
      <c r="N18" s="66" t="e">
        <f>IF(K18&lt;=100,0,IF(K18&gt;=500,400*N17/100,(K18-100)*N17/100))</f>
        <v>#REF!</v>
      </c>
      <c r="O18" s="66" t="e">
        <f>IF(K18&lt;=500,0,IF(K18&gt;=1000,500*O17/100,(K18-500)*O17/100))</f>
        <v>#REF!</v>
      </c>
      <c r="P18" s="66" t="e">
        <f>IF(K18&lt;=1000,0,IF(K18&gt;=3000,2000*P17/100,(K18-1000)*P17/100))</f>
        <v>#REF!</v>
      </c>
      <c r="Q18" s="66" t="e">
        <f>IF(K18&lt;=3000,0,IF(K18&gt;=5000,2000*Q17/100,(K18-3000)*Q17/100))</f>
        <v>#REF!</v>
      </c>
      <c r="R18" s="66" t="e">
        <f>IF(K18&lt;=5000,0,IF(K18&gt;=10000,5000*R17/100,(K18-5000)*R17/100))</f>
        <v>#REF!</v>
      </c>
      <c r="S18" s="66" t="e">
        <f>IF(K18&lt;=10000,0,IF(K18&gt;=50000,40000*S17/100,(K18-10000)*S17/100))</f>
        <v>#REF!</v>
      </c>
      <c r="T18" s="66" t="e">
        <f>IF(K18&lt;=50000,0,IF(K18&gt;=100000,50000*T17/100,(K18-50000)*T17/100))</f>
        <v>#REF!</v>
      </c>
      <c r="U18" s="66" t="e">
        <f>IF(K18&lt;=100000,0,IF(K18&gt;=500000,400000*U17/100,(K18-100000)*U17/100))</f>
        <v>#REF!</v>
      </c>
      <c r="V18" s="66" t="e">
        <f>IF(K18&lt;=500000,0,IF(K18&gt;=1000000,500000*V17/100,(L18-500000)*V17/100))</f>
        <v>#REF!</v>
      </c>
      <c r="W18" s="66" t="e">
        <f>IF(K18&lt;=1000000,0,(K18-1000000)*W17/100)</f>
        <v>#REF!</v>
      </c>
      <c r="X18" s="65" t="e">
        <f>SUM(M18:W18)</f>
        <v>#REF!</v>
      </c>
      <c r="Y18" s="59"/>
      <c r="AA18" s="39">
        <v>16</v>
      </c>
      <c r="AB18" s="38">
        <v>800000</v>
      </c>
      <c r="AC18" s="36">
        <v>8658.4</v>
      </c>
      <c r="AD18" s="105"/>
      <c r="AE18" s="67" t="e">
        <f>IF(AND(AD4&gt;AB17,AD4&lt;=AB18),(AD4-AB17)*(AC18-AC17)/(AB18-AB17)+AC17,0)</f>
        <v>#REF!</v>
      </c>
      <c r="AF18" s="36">
        <f t="shared" si="12"/>
        <v>0.9</v>
      </c>
      <c r="AG18" s="36">
        <f t="shared" si="13"/>
        <v>1</v>
      </c>
      <c r="AH18" s="36">
        <f t="shared" si="14"/>
        <v>1</v>
      </c>
      <c r="AI18" s="37">
        <v>1</v>
      </c>
      <c r="AJ18" s="36" t="e">
        <f t="shared" si="0"/>
        <v>#REF!</v>
      </c>
      <c r="AK18" s="36" t="e">
        <f t="shared" si="1"/>
        <v>#REF!</v>
      </c>
      <c r="AL18" s="36" t="e">
        <f t="shared" si="2"/>
        <v>#REF!</v>
      </c>
      <c r="AM18" s="36">
        <f t="shared" si="15"/>
        <v>0</v>
      </c>
      <c r="AN18" s="36" t="e">
        <f t="shared" si="3"/>
        <v>#REF!</v>
      </c>
      <c r="AO18" s="24"/>
      <c r="AP18" s="24"/>
      <c r="AZ18" s="38">
        <v>600000</v>
      </c>
      <c r="BA18" s="36">
        <v>11897.5</v>
      </c>
      <c r="BB18" s="105"/>
      <c r="BC18" s="37" t="e">
        <f>IF(AND(BB4&gt;AZ18,BB4&lt;=AZ19),(BB4-AZ18)*(BA19-BA18)/(AZ19-AZ18)+BA18,0)</f>
        <v>#REF!</v>
      </c>
      <c r="BD18" s="37">
        <f t="shared" si="16"/>
        <v>0.8</v>
      </c>
      <c r="BE18" s="37">
        <f t="shared" si="17"/>
        <v>1</v>
      </c>
      <c r="BF18" s="37">
        <f t="shared" si="18"/>
        <v>0.7</v>
      </c>
      <c r="BG18" s="37">
        <v>1</v>
      </c>
      <c r="BH18" s="37" t="e">
        <f t="shared" si="4"/>
        <v>#REF!</v>
      </c>
      <c r="BI18" s="37" t="e">
        <f t="shared" si="5"/>
        <v>#REF!</v>
      </c>
      <c r="BJ18" s="37" t="e">
        <f t="shared" si="6"/>
        <v>#REF!</v>
      </c>
      <c r="BK18" s="36"/>
      <c r="BL18" s="35" t="e">
        <f t="shared" si="7"/>
        <v>#REF!</v>
      </c>
      <c r="BM18" s="24"/>
      <c r="BN18" s="24"/>
      <c r="BP18" s="39">
        <v>15</v>
      </c>
      <c r="BQ18" s="38">
        <v>600000</v>
      </c>
      <c r="BR18" s="36">
        <v>11897.5</v>
      </c>
      <c r="BS18" s="105"/>
      <c r="BT18" s="36">
        <f>IF(AND(BS4&gt;BQ18,BS4&lt;=BQ19),(BS4-BQ18)*(BR19-BR18)/(BQ19-BQ18)+BR18,0)</f>
        <v>0</v>
      </c>
      <c r="BU18" s="36">
        <f t="shared" si="19"/>
        <v>0.8</v>
      </c>
      <c r="BV18" s="37">
        <f t="shared" si="20"/>
        <v>0.85</v>
      </c>
      <c r="BW18" s="37">
        <f t="shared" si="21"/>
        <v>0.85</v>
      </c>
      <c r="BX18" s="37">
        <v>1</v>
      </c>
      <c r="BY18" s="36">
        <f t="shared" si="8"/>
        <v>0</v>
      </c>
      <c r="BZ18" s="36">
        <f t="shared" si="9"/>
        <v>0</v>
      </c>
      <c r="CA18" s="36">
        <f t="shared" si="10"/>
        <v>0</v>
      </c>
      <c r="CB18" s="36"/>
      <c r="CC18" s="35">
        <f t="shared" si="11"/>
        <v>0</v>
      </c>
      <c r="CD18" s="24"/>
      <c r="CE18" s="24"/>
    </row>
    <row r="19" spans="1:83" x14ac:dyDescent="0.15">
      <c r="A19" s="54"/>
      <c r="B19" s="54"/>
      <c r="C19" s="54"/>
      <c r="D19" s="54"/>
      <c r="E19" s="54"/>
      <c r="F19" s="54"/>
      <c r="G19" s="54"/>
      <c r="I19" s="100" t="s">
        <v>141</v>
      </c>
      <c r="J19" s="125" t="s">
        <v>140</v>
      </c>
      <c r="K19" s="111" t="s">
        <v>139</v>
      </c>
      <c r="L19" s="112"/>
      <c r="M19" s="64">
        <v>1.1000000000000001</v>
      </c>
      <c r="N19" s="64">
        <v>1</v>
      </c>
      <c r="O19" s="64">
        <v>0.85</v>
      </c>
      <c r="P19" s="64">
        <v>0.8</v>
      </c>
      <c r="Q19" s="64">
        <v>0.75</v>
      </c>
      <c r="R19" s="64">
        <v>0.7</v>
      </c>
      <c r="S19" s="64">
        <v>0.65</v>
      </c>
      <c r="T19" s="63"/>
      <c r="U19" s="63"/>
      <c r="V19" s="63"/>
      <c r="W19" s="63"/>
      <c r="X19" s="60"/>
      <c r="Y19" s="59"/>
      <c r="AA19" s="39">
        <v>17</v>
      </c>
      <c r="AB19" s="38">
        <v>1000000</v>
      </c>
      <c r="AC19" s="36">
        <v>10390.1</v>
      </c>
      <c r="AD19" s="106"/>
      <c r="AE19" s="67" t="e">
        <f>IF(AND(AD4&gt;AB18,AD4&lt;=AB19),(AD4-AB18)*(AC19-AC18)/(AB19-AB18)+AC18,0)</f>
        <v>#REF!</v>
      </c>
      <c r="AF19" s="36">
        <f t="shared" si="12"/>
        <v>0.9</v>
      </c>
      <c r="AG19" s="36">
        <f t="shared" si="13"/>
        <v>1</v>
      </c>
      <c r="AH19" s="36">
        <f t="shared" si="14"/>
        <v>1</v>
      </c>
      <c r="AI19" s="37">
        <v>1</v>
      </c>
      <c r="AJ19" s="36" t="e">
        <f t="shared" si="0"/>
        <v>#REF!</v>
      </c>
      <c r="AK19" s="36" t="e">
        <f t="shared" si="1"/>
        <v>#REF!</v>
      </c>
      <c r="AL19" s="36" t="e">
        <f t="shared" si="2"/>
        <v>#REF!</v>
      </c>
      <c r="AM19" s="36">
        <f t="shared" si="15"/>
        <v>0</v>
      </c>
      <c r="AN19" s="36" t="e">
        <f t="shared" si="3"/>
        <v>#REF!</v>
      </c>
      <c r="AO19" s="24"/>
      <c r="AP19" s="24"/>
      <c r="AZ19" s="38">
        <v>800000</v>
      </c>
      <c r="BA19" s="36">
        <v>15391.4</v>
      </c>
      <c r="BB19" s="105"/>
      <c r="BC19" s="37" t="e">
        <f>IF(AND(BB4&gt;AZ19,BB4&lt;=AZ20),(BB4-AZ19)*(BA20-BA19)/(AZ20-AZ19)+BA19,0)</f>
        <v>#REF!</v>
      </c>
      <c r="BD19" s="37">
        <f t="shared" si="16"/>
        <v>0.8</v>
      </c>
      <c r="BE19" s="37">
        <f t="shared" si="17"/>
        <v>1</v>
      </c>
      <c r="BF19" s="37">
        <f t="shared" si="18"/>
        <v>0.7</v>
      </c>
      <c r="BG19" s="37">
        <v>1</v>
      </c>
      <c r="BH19" s="37" t="e">
        <f t="shared" si="4"/>
        <v>#REF!</v>
      </c>
      <c r="BI19" s="37" t="e">
        <f t="shared" si="5"/>
        <v>#REF!</v>
      </c>
      <c r="BJ19" s="37" t="e">
        <f t="shared" si="6"/>
        <v>#REF!</v>
      </c>
      <c r="BK19" s="36"/>
      <c r="BL19" s="35" t="e">
        <f t="shared" si="7"/>
        <v>#REF!</v>
      </c>
      <c r="BM19" s="24"/>
      <c r="BN19" s="24"/>
      <c r="BP19" s="39">
        <v>16</v>
      </c>
      <c r="BQ19" s="38">
        <v>800000</v>
      </c>
      <c r="BR19" s="36">
        <v>15391.4</v>
      </c>
      <c r="BS19" s="105"/>
      <c r="BT19" s="36">
        <f>IF(AND(BS4&gt;BQ19,BS4&lt;=BQ20),(BS4-BQ19)*(BR20-BR19)/(BQ20-BQ19)+BR19,0)</f>
        <v>0</v>
      </c>
      <c r="BU19" s="36">
        <f t="shared" si="19"/>
        <v>0.8</v>
      </c>
      <c r="BV19" s="37">
        <f t="shared" si="20"/>
        <v>0.85</v>
      </c>
      <c r="BW19" s="37">
        <f t="shared" si="21"/>
        <v>0.85</v>
      </c>
      <c r="BX19" s="37">
        <v>1</v>
      </c>
      <c r="BY19" s="36">
        <f t="shared" si="8"/>
        <v>0</v>
      </c>
      <c r="BZ19" s="36">
        <f t="shared" si="9"/>
        <v>0</v>
      </c>
      <c r="CA19" s="36">
        <f t="shared" si="10"/>
        <v>0</v>
      </c>
      <c r="CB19" s="36"/>
      <c r="CC19" s="35">
        <f t="shared" si="11"/>
        <v>0</v>
      </c>
      <c r="CD19" s="24"/>
      <c r="CE19" s="24"/>
    </row>
    <row r="20" spans="1:83" x14ac:dyDescent="0.15">
      <c r="A20" s="54"/>
      <c r="B20" s="54"/>
      <c r="C20" s="54"/>
      <c r="D20" s="54"/>
      <c r="E20" s="54"/>
      <c r="F20" s="54"/>
      <c r="G20" s="54"/>
      <c r="I20" s="100"/>
      <c r="J20" s="126"/>
      <c r="K20" s="130"/>
      <c r="L20" s="102"/>
      <c r="M20" s="66">
        <f>IF(K20&gt;=100,100*M19/100,K20*M19/100)</f>
        <v>0</v>
      </c>
      <c r="N20" s="66">
        <f>IF(K20&lt;=100,0,IF(K20&gt;=500,400*N19/100,(K20-100)*N19/100))</f>
        <v>0</v>
      </c>
      <c r="O20" s="66">
        <f>IF(K20&lt;=500,0,IF(K20&gt;=1000,500*O19/100,(K20-500)*O19/100))</f>
        <v>0</v>
      </c>
      <c r="P20" s="66">
        <f>IF(K20&lt;=1000,0,IF(K20&gt;=3000,2000*P19/100,(K20-1000)*P19/100))</f>
        <v>0</v>
      </c>
      <c r="Q20" s="66">
        <f>IF(K20&lt;=3000,0,IF(K20&gt;=5000,2000*Q19/100,(K20-3000)*Q19/100))</f>
        <v>0</v>
      </c>
      <c r="R20" s="66">
        <f>IF(K20&lt;=5000,0,IF(K20&gt;=10000,5000*R19/100,(K20-5000)*R19/100))</f>
        <v>0</v>
      </c>
      <c r="S20" s="66">
        <f>IF(K20&lt;=10000,0,(K20-10000)*S19/100)</f>
        <v>0</v>
      </c>
      <c r="T20" s="63"/>
      <c r="U20" s="63"/>
      <c r="V20" s="63"/>
      <c r="W20" s="63"/>
      <c r="X20" s="65">
        <f>SUM(M20:W20)</f>
        <v>0</v>
      </c>
      <c r="Y20" s="59"/>
      <c r="AA20" s="25"/>
      <c r="AB20" s="30"/>
      <c r="AC20" s="30"/>
      <c r="AD20" s="29"/>
      <c r="AE20" s="28"/>
      <c r="AF20" s="27"/>
      <c r="AG20" s="27"/>
      <c r="AH20" s="27"/>
      <c r="AI20" s="27"/>
      <c r="AJ20" s="27"/>
      <c r="AK20" s="27"/>
      <c r="AL20" s="27"/>
      <c r="AM20" s="27"/>
      <c r="AN20" s="27"/>
      <c r="AO20" s="24"/>
      <c r="AP20" s="24"/>
      <c r="AZ20" s="38">
        <v>1000000</v>
      </c>
      <c r="BA20" s="36">
        <v>18793.8</v>
      </c>
      <c r="BB20" s="105"/>
      <c r="BC20" s="37" t="e">
        <f>IF(AND(BB4&gt;AZ20,BB4&lt;=AZ21),(BB4-AZ20)*(BA21-BA20)/(AZ21-AZ20)+BA20,0)</f>
        <v>#REF!</v>
      </c>
      <c r="BD20" s="37">
        <f t="shared" si="16"/>
        <v>0.8</v>
      </c>
      <c r="BE20" s="37">
        <f t="shared" si="17"/>
        <v>1</v>
      </c>
      <c r="BF20" s="37">
        <f t="shared" si="18"/>
        <v>0.7</v>
      </c>
      <c r="BG20" s="37">
        <v>1</v>
      </c>
      <c r="BH20" s="37" t="e">
        <f t="shared" si="4"/>
        <v>#REF!</v>
      </c>
      <c r="BI20" s="37" t="e">
        <f t="shared" si="5"/>
        <v>#REF!</v>
      </c>
      <c r="BJ20" s="37" t="e">
        <f t="shared" si="6"/>
        <v>#REF!</v>
      </c>
      <c r="BK20" s="36"/>
      <c r="BL20" s="35" t="e">
        <f t="shared" si="7"/>
        <v>#REF!</v>
      </c>
      <c r="BM20" s="24"/>
      <c r="BN20" s="24"/>
      <c r="BP20" s="39">
        <v>17</v>
      </c>
      <c r="BQ20" s="38">
        <v>1000000</v>
      </c>
      <c r="BR20" s="36">
        <v>18793.8</v>
      </c>
      <c r="BS20" s="105"/>
      <c r="BT20" s="36">
        <f>IF(AND(BS4&gt;BQ20,BS4&lt;=BQ21),(BS4-BQ20)*(BR21-BR20)/(BQ21-BQ20)+BR20,0)</f>
        <v>0</v>
      </c>
      <c r="BU20" s="36">
        <f t="shared" si="19"/>
        <v>0.8</v>
      </c>
      <c r="BV20" s="37">
        <f t="shared" si="20"/>
        <v>0.85</v>
      </c>
      <c r="BW20" s="37">
        <f t="shared" si="21"/>
        <v>0.85</v>
      </c>
      <c r="BX20" s="37">
        <v>1</v>
      </c>
      <c r="BY20" s="36">
        <f t="shared" si="8"/>
        <v>0</v>
      </c>
      <c r="BZ20" s="36">
        <f t="shared" si="9"/>
        <v>0</v>
      </c>
      <c r="CA20" s="36">
        <f t="shared" si="10"/>
        <v>0</v>
      </c>
      <c r="CB20" s="36"/>
      <c r="CC20" s="35">
        <f t="shared" si="11"/>
        <v>0</v>
      </c>
      <c r="CD20" s="24"/>
      <c r="CE20" s="24"/>
    </row>
    <row r="21" spans="1:83" x14ac:dyDescent="0.15">
      <c r="A21" s="54"/>
      <c r="B21" s="54"/>
      <c r="C21" s="54"/>
      <c r="D21" s="54"/>
      <c r="E21" s="54"/>
      <c r="F21" s="54"/>
      <c r="G21" s="54"/>
      <c r="I21" s="100" t="s">
        <v>138</v>
      </c>
      <c r="J21" s="129" t="s">
        <v>137</v>
      </c>
      <c r="K21" s="100" t="s">
        <v>136</v>
      </c>
      <c r="L21" s="61" t="s">
        <v>132</v>
      </c>
      <c r="M21" s="64">
        <v>0.36</v>
      </c>
      <c r="N21" s="64">
        <v>0.28000000000000003</v>
      </c>
      <c r="O21" s="64">
        <v>0.22</v>
      </c>
      <c r="P21" s="64">
        <v>0.18</v>
      </c>
      <c r="Q21" s="64">
        <v>0.15</v>
      </c>
      <c r="R21" s="64">
        <v>0.12</v>
      </c>
      <c r="S21" s="64">
        <v>0.09</v>
      </c>
      <c r="T21" s="63"/>
      <c r="U21" s="63"/>
      <c r="V21" s="63"/>
      <c r="W21" s="63"/>
      <c r="X21" s="60"/>
      <c r="Y21" s="59"/>
      <c r="AA21" s="25" t="s">
        <v>66</v>
      </c>
      <c r="AB21" s="122" t="s">
        <v>135</v>
      </c>
      <c r="AC21" s="122"/>
      <c r="AD21" s="122"/>
      <c r="AE21" s="122"/>
      <c r="AF21" s="122"/>
      <c r="AG21" s="122"/>
      <c r="AH21" s="122"/>
      <c r="AI21" s="122"/>
      <c r="AJ21" s="122"/>
      <c r="AK21" s="122"/>
      <c r="AL21" s="122"/>
      <c r="AM21" s="122"/>
      <c r="AN21" s="122"/>
      <c r="AO21" s="122"/>
      <c r="AP21" s="24"/>
      <c r="AZ21" s="38">
        <v>2000000</v>
      </c>
      <c r="BA21" s="36">
        <v>34948.9</v>
      </c>
      <c r="BB21" s="106"/>
      <c r="BC21" s="37" t="e">
        <f>IF((BB4&gt;AZ21),#REF!*1.6%,0)</f>
        <v>#REF!</v>
      </c>
      <c r="BD21" s="37">
        <f t="shared" si="16"/>
        <v>0.8</v>
      </c>
      <c r="BE21" s="37">
        <f t="shared" si="17"/>
        <v>1</v>
      </c>
      <c r="BF21" s="37">
        <f t="shared" si="18"/>
        <v>0.7</v>
      </c>
      <c r="BG21" s="37">
        <v>1</v>
      </c>
      <c r="BH21" s="37" t="e">
        <f t="shared" si="4"/>
        <v>#REF!</v>
      </c>
      <c r="BI21" s="37" t="e">
        <f t="shared" si="5"/>
        <v>#REF!</v>
      </c>
      <c r="BJ21" s="37" t="e">
        <f t="shared" si="6"/>
        <v>#REF!</v>
      </c>
      <c r="BK21" s="36"/>
      <c r="BL21" s="35" t="e">
        <f t="shared" si="7"/>
        <v>#REF!</v>
      </c>
      <c r="BM21" s="24"/>
      <c r="BN21" s="24"/>
      <c r="BP21" s="39">
        <v>18</v>
      </c>
      <c r="BQ21" s="38">
        <v>2000000</v>
      </c>
      <c r="BR21" s="36">
        <v>34948.9</v>
      </c>
      <c r="BS21" s="106"/>
      <c r="BT21" s="36">
        <f>IF((BS4&gt;BQ21),Q4*1.6%,0)</f>
        <v>0</v>
      </c>
      <c r="BU21" s="36">
        <f t="shared" si="19"/>
        <v>0.8</v>
      </c>
      <c r="BV21" s="37">
        <f t="shared" si="20"/>
        <v>0.85</v>
      </c>
      <c r="BW21" s="37">
        <f t="shared" si="21"/>
        <v>0.85</v>
      </c>
      <c r="BX21" s="37">
        <v>1</v>
      </c>
      <c r="BY21" s="36">
        <f t="shared" si="8"/>
        <v>0</v>
      </c>
      <c r="BZ21" s="36">
        <f t="shared" si="9"/>
        <v>0</v>
      </c>
      <c r="CA21" s="36">
        <f t="shared" si="10"/>
        <v>0</v>
      </c>
      <c r="CB21" s="36"/>
      <c r="CC21" s="35">
        <f t="shared" si="11"/>
        <v>0</v>
      </c>
      <c r="CD21" s="24"/>
      <c r="CE21" s="24"/>
    </row>
    <row r="22" spans="1:83" x14ac:dyDescent="0.25">
      <c r="A22" s="54"/>
      <c r="B22" s="54"/>
      <c r="C22" s="54"/>
      <c r="D22" s="54"/>
      <c r="E22" s="54"/>
      <c r="F22" s="54"/>
      <c r="G22" s="54"/>
      <c r="I22" s="100"/>
      <c r="J22" s="129"/>
      <c r="K22" s="100"/>
      <c r="L22" s="61" t="s">
        <v>129</v>
      </c>
      <c r="M22" s="64">
        <v>0.36</v>
      </c>
      <c r="N22" s="64">
        <v>0.31</v>
      </c>
      <c r="O22" s="64">
        <v>0.22</v>
      </c>
      <c r="P22" s="64">
        <v>0.19</v>
      </c>
      <c r="Q22" s="64">
        <v>0.16</v>
      </c>
      <c r="R22" s="64">
        <v>0.12</v>
      </c>
      <c r="S22" s="64">
        <v>0.09</v>
      </c>
      <c r="T22" s="63"/>
      <c r="U22" s="63"/>
      <c r="V22" s="63"/>
      <c r="W22" s="63"/>
      <c r="X22" s="60"/>
      <c r="Y22" s="59"/>
      <c r="AA22" s="25"/>
      <c r="AB22" s="122" t="s">
        <v>134</v>
      </c>
      <c r="AC22" s="122"/>
      <c r="AD22" s="122"/>
      <c r="AE22" s="122"/>
      <c r="AF22" s="122"/>
      <c r="AG22" s="122"/>
      <c r="AH22" s="122"/>
      <c r="AI22" s="122"/>
      <c r="AJ22" s="122"/>
      <c r="AK22" s="122"/>
      <c r="AL22" s="122"/>
      <c r="AM22" s="122"/>
      <c r="AN22" s="122"/>
      <c r="AO22" s="122"/>
      <c r="AP22" s="24"/>
      <c r="AZ22" s="30"/>
      <c r="BA22" s="30"/>
      <c r="BB22" s="29"/>
      <c r="BC22" s="27"/>
      <c r="BD22" s="27"/>
      <c r="BE22" s="27"/>
      <c r="BF22" s="27"/>
      <c r="BG22" s="27"/>
      <c r="BH22" s="27"/>
      <c r="BI22" s="27"/>
      <c r="BJ22" s="27"/>
      <c r="BK22" s="27"/>
      <c r="BL22" s="27"/>
      <c r="BP22" s="25"/>
      <c r="BQ22" s="30"/>
      <c r="BR22" s="30"/>
      <c r="BS22" s="29"/>
      <c r="BT22" s="28"/>
      <c r="BU22" s="27"/>
      <c r="BV22" s="27"/>
      <c r="BW22" s="27"/>
      <c r="BX22" s="27"/>
      <c r="BY22" s="27"/>
      <c r="BZ22" s="27"/>
      <c r="CA22" s="27"/>
      <c r="CB22" s="27"/>
      <c r="CC22" s="27"/>
      <c r="CD22" s="24"/>
      <c r="CE22" s="24"/>
    </row>
    <row r="23" spans="1:83" x14ac:dyDescent="0.25">
      <c r="A23" s="54"/>
      <c r="B23" s="54"/>
      <c r="C23" s="54"/>
      <c r="D23" s="54"/>
      <c r="E23" s="54"/>
      <c r="F23" s="54"/>
      <c r="G23" s="54"/>
      <c r="I23" s="100"/>
      <c r="J23" s="129"/>
      <c r="K23" s="100" t="s">
        <v>133</v>
      </c>
      <c r="L23" s="61" t="s">
        <v>132</v>
      </c>
      <c r="M23" s="64">
        <v>6.3</v>
      </c>
      <c r="N23" s="64">
        <v>5.7</v>
      </c>
      <c r="O23" s="64">
        <v>5.0999999999999996</v>
      </c>
      <c r="P23" s="64">
        <v>4</v>
      </c>
      <c r="Q23" s="64">
        <v>3.8</v>
      </c>
      <c r="R23" s="64">
        <v>3.6</v>
      </c>
      <c r="S23" s="64">
        <v>3.2</v>
      </c>
      <c r="T23" s="63"/>
      <c r="U23" s="63"/>
      <c r="V23" s="63"/>
      <c r="W23" s="63"/>
      <c r="X23" s="60"/>
      <c r="Y23" s="59"/>
      <c r="AA23" s="25"/>
      <c r="AB23" s="26" t="s">
        <v>131</v>
      </c>
      <c r="AC23" s="26"/>
      <c r="AD23" s="26"/>
      <c r="AE23" s="26"/>
      <c r="AF23" s="26"/>
      <c r="AG23" s="26"/>
      <c r="AH23" s="26"/>
      <c r="AI23" s="26"/>
      <c r="AJ23" s="26"/>
      <c r="AK23" s="26"/>
      <c r="AL23" s="26"/>
      <c r="AM23" s="26"/>
      <c r="AN23" s="26"/>
      <c r="AO23" s="24"/>
      <c r="AP23" s="24"/>
      <c r="BC23" s="19" t="s">
        <v>130</v>
      </c>
      <c r="BP23" s="25"/>
      <c r="BQ23" s="24"/>
      <c r="BR23" s="24"/>
      <c r="BS23" s="33"/>
      <c r="BT23" s="32"/>
      <c r="BU23" s="31"/>
      <c r="BV23" s="31"/>
      <c r="BW23" s="31"/>
      <c r="BX23" s="31"/>
      <c r="BY23" s="31"/>
      <c r="BZ23" s="31"/>
      <c r="CA23" s="31"/>
      <c r="CB23" s="31"/>
      <c r="CC23" s="31"/>
      <c r="CD23" s="24"/>
      <c r="CE23" s="24"/>
    </row>
    <row r="24" spans="1:83" x14ac:dyDescent="0.25">
      <c r="A24" s="54"/>
      <c r="B24" s="54"/>
      <c r="C24" s="54"/>
      <c r="D24" s="54"/>
      <c r="E24" s="54"/>
      <c r="F24" s="54"/>
      <c r="G24" s="54"/>
      <c r="I24" s="100"/>
      <c r="J24" s="129"/>
      <c r="K24" s="100"/>
      <c r="L24" s="61" t="s">
        <v>129</v>
      </c>
      <c r="M24" s="64">
        <v>7.3</v>
      </c>
      <c r="N24" s="64">
        <v>6.7</v>
      </c>
      <c r="O24" s="64">
        <v>6.1</v>
      </c>
      <c r="P24" s="64">
        <v>5</v>
      </c>
      <c r="Q24" s="64">
        <v>4.5</v>
      </c>
      <c r="R24" s="64">
        <v>3.7</v>
      </c>
      <c r="S24" s="64">
        <v>3.2</v>
      </c>
      <c r="T24" s="63"/>
      <c r="U24" s="63"/>
      <c r="V24" s="63"/>
      <c r="W24" s="63"/>
      <c r="X24" s="60"/>
      <c r="Y24" s="59"/>
      <c r="AA24" s="25"/>
      <c r="AB24" s="123" t="s">
        <v>128</v>
      </c>
      <c r="AC24" s="123"/>
      <c r="AD24" s="123"/>
      <c r="AE24" s="123"/>
      <c r="AF24" s="123"/>
      <c r="AG24" s="123"/>
      <c r="AH24" s="123"/>
      <c r="AI24" s="123"/>
      <c r="AJ24" s="123"/>
      <c r="AK24" s="123"/>
      <c r="AL24" s="123"/>
      <c r="AM24" s="123"/>
      <c r="AN24" s="123"/>
      <c r="AO24" s="26"/>
      <c r="AP24" s="24"/>
      <c r="BP24" s="99" t="s">
        <v>127</v>
      </c>
      <c r="BQ24" s="99"/>
      <c r="BR24" s="99"/>
      <c r="BS24" s="99"/>
      <c r="BT24" s="99"/>
      <c r="BU24" s="99"/>
      <c r="BV24" s="99"/>
      <c r="BW24" s="99"/>
      <c r="BX24" s="99"/>
      <c r="BY24" s="99"/>
      <c r="BZ24" s="99"/>
      <c r="CA24" s="99"/>
      <c r="CB24" s="99"/>
      <c r="CC24" s="99"/>
      <c r="CD24" s="18"/>
      <c r="CE24" s="18"/>
    </row>
    <row r="25" spans="1:83" ht="50.4" x14ac:dyDescent="0.25">
      <c r="A25" s="54"/>
      <c r="B25" s="54"/>
      <c r="C25" s="54"/>
      <c r="D25" s="54"/>
      <c r="E25" s="54"/>
      <c r="F25" s="54"/>
      <c r="G25" s="54"/>
      <c r="I25" s="61" t="s">
        <v>126</v>
      </c>
      <c r="J25" s="62" t="s">
        <v>125</v>
      </c>
      <c r="K25" s="100" t="s">
        <v>124</v>
      </c>
      <c r="L25" s="100"/>
      <c r="M25" s="119" t="s">
        <v>123</v>
      </c>
      <c r="N25" s="120"/>
      <c r="O25" s="120"/>
      <c r="P25" s="120"/>
      <c r="Q25" s="120"/>
      <c r="R25" s="120"/>
      <c r="S25" s="120"/>
      <c r="T25" s="120"/>
      <c r="U25" s="120"/>
      <c r="V25" s="120"/>
      <c r="W25" s="121"/>
      <c r="X25" s="60"/>
      <c r="Y25" s="59"/>
      <c r="AA25" s="25"/>
      <c r="AO25" s="24"/>
      <c r="AP25" s="24"/>
      <c r="BP25" s="51" t="s">
        <v>97</v>
      </c>
      <c r="BQ25" s="51" t="s">
        <v>96</v>
      </c>
      <c r="BR25" s="51" t="s">
        <v>95</v>
      </c>
      <c r="BS25" s="50" t="s">
        <v>94</v>
      </c>
      <c r="BT25" s="49" t="s">
        <v>93</v>
      </c>
      <c r="BU25" s="49" t="s">
        <v>92</v>
      </c>
      <c r="BV25" s="49" t="s">
        <v>91</v>
      </c>
      <c r="BW25" s="49" t="s">
        <v>90</v>
      </c>
      <c r="BX25" s="49" t="s">
        <v>89</v>
      </c>
      <c r="BY25" s="49" t="s">
        <v>88</v>
      </c>
      <c r="BZ25" s="49" t="s">
        <v>87</v>
      </c>
      <c r="CA25" s="49" t="s">
        <v>86</v>
      </c>
      <c r="CB25" s="49" t="s">
        <v>85</v>
      </c>
      <c r="CC25" s="48" t="s">
        <v>84</v>
      </c>
      <c r="CD25" s="47" t="s">
        <v>83</v>
      </c>
      <c r="CE25" s="47" t="s">
        <v>82</v>
      </c>
    </row>
    <row r="26" spans="1:83" x14ac:dyDescent="0.25">
      <c r="A26" s="54"/>
      <c r="B26" s="54"/>
      <c r="C26" s="54"/>
      <c r="D26" s="54"/>
      <c r="E26" s="54"/>
      <c r="F26" s="54"/>
      <c r="G26" s="54"/>
      <c r="I26" s="52"/>
      <c r="J26" s="52"/>
      <c r="K26" s="52"/>
      <c r="L26" s="52"/>
      <c r="M26" s="52"/>
      <c r="N26" s="52"/>
      <c r="O26" s="52"/>
      <c r="P26" s="52"/>
      <c r="Q26" s="52"/>
      <c r="R26" s="52"/>
      <c r="S26" s="52"/>
      <c r="T26" s="52"/>
      <c r="U26" s="52"/>
      <c r="V26" s="52"/>
      <c r="W26" s="52"/>
      <c r="X26" s="55"/>
      <c r="Y26" s="52"/>
      <c r="AA26" s="25"/>
      <c r="AO26" s="24"/>
      <c r="AP26" s="24"/>
      <c r="BP26" s="45" t="s">
        <v>81</v>
      </c>
      <c r="BQ26" s="45" t="s">
        <v>80</v>
      </c>
      <c r="BR26" s="45" t="s">
        <v>79</v>
      </c>
      <c r="BS26" s="46" t="s">
        <v>78</v>
      </c>
      <c r="BT26" s="45" t="s">
        <v>77</v>
      </c>
      <c r="BU26" s="45" t="s">
        <v>76</v>
      </c>
      <c r="BV26" s="45" t="s">
        <v>75</v>
      </c>
      <c r="BW26" s="45" t="s">
        <v>74</v>
      </c>
      <c r="BX26" s="45" t="s">
        <v>73</v>
      </c>
      <c r="BY26" s="45" t="s">
        <v>72</v>
      </c>
      <c r="BZ26" s="45" t="s">
        <v>71</v>
      </c>
      <c r="CA26" s="45" t="s">
        <v>70</v>
      </c>
      <c r="CB26" s="45" t="s">
        <v>69</v>
      </c>
      <c r="CC26" s="44" t="s">
        <v>68</v>
      </c>
      <c r="CD26" s="24"/>
      <c r="CE26" s="24"/>
    </row>
    <row r="27" spans="1:83" x14ac:dyDescent="0.25">
      <c r="A27" s="54"/>
      <c r="B27" s="54"/>
      <c r="C27" s="54"/>
      <c r="D27" s="54"/>
      <c r="E27" s="54"/>
      <c r="F27" s="54"/>
      <c r="G27" s="54"/>
      <c r="I27" s="53" t="s">
        <v>66</v>
      </c>
      <c r="J27" s="52"/>
      <c r="K27" s="52"/>
      <c r="L27" s="52"/>
      <c r="M27" s="52"/>
      <c r="N27" s="52"/>
      <c r="O27" s="52"/>
      <c r="P27" s="52"/>
      <c r="Q27" s="52"/>
      <c r="R27" s="52"/>
      <c r="S27" s="52"/>
      <c r="T27" s="52"/>
      <c r="U27" s="52"/>
      <c r="V27" s="52" t="s">
        <v>122</v>
      </c>
      <c r="W27" s="52"/>
      <c r="X27" s="55" t="e">
        <f>X16+X18</f>
        <v>#REF!</v>
      </c>
      <c r="Y27" s="52"/>
      <c r="AA27" s="25"/>
      <c r="AO27" s="24"/>
      <c r="AP27" s="24"/>
      <c r="BP27" s="39">
        <v>1</v>
      </c>
      <c r="BQ27" s="38">
        <v>200</v>
      </c>
      <c r="BR27" s="36">
        <v>9</v>
      </c>
      <c r="BS27" s="104" t="e">
        <f>总表!#REF!</f>
        <v>#REF!</v>
      </c>
      <c r="BT27" s="36" t="e">
        <f>IF(AND(BS27&gt;BQ27,BS27&lt;=BQ28),(BS27-BQ27)*(BR28-BR27)/(BQ28-BQ27)+BR27,0)</f>
        <v>#REF!</v>
      </c>
      <c r="BU27" s="43">
        <v>0.8</v>
      </c>
      <c r="BV27" s="42">
        <v>1</v>
      </c>
      <c r="BW27" s="42">
        <v>1</v>
      </c>
      <c r="BX27" s="37">
        <v>1</v>
      </c>
      <c r="BY27" s="36" t="e">
        <f t="shared" ref="BY27:BY44" si="22">BT27*BU27*BV27*BW27*BX27</f>
        <v>#REF!</v>
      </c>
      <c r="BZ27" s="36" t="e">
        <f t="shared" ref="BZ27:BZ44" si="23">BY27*0</f>
        <v>#REF!</v>
      </c>
      <c r="CA27" s="36" t="e">
        <f t="shared" ref="CA27:CA44" si="24">BY27+BZ27</f>
        <v>#REF!</v>
      </c>
      <c r="CB27" s="36"/>
      <c r="CC27" s="35" t="e">
        <f t="shared" ref="CC27:CC44" si="25">CA27*(1+CB27)</f>
        <v>#REF!</v>
      </c>
      <c r="CD27" s="24"/>
      <c r="CE27" s="24"/>
    </row>
    <row r="28" spans="1:83" x14ac:dyDescent="0.25">
      <c r="A28" s="54"/>
      <c r="B28" s="54"/>
      <c r="C28" s="54"/>
      <c r="D28" s="54"/>
      <c r="E28" s="54"/>
      <c r="F28" s="54"/>
      <c r="G28" s="54"/>
      <c r="I28" s="56" t="s">
        <v>121</v>
      </c>
      <c r="J28" s="52"/>
      <c r="K28" s="52"/>
      <c r="L28" s="52"/>
      <c r="M28" s="52"/>
      <c r="N28" s="52"/>
      <c r="O28" s="52"/>
      <c r="P28" s="52"/>
      <c r="Q28" s="52"/>
      <c r="R28" s="52"/>
      <c r="S28" s="52"/>
      <c r="T28" s="52"/>
      <c r="U28" s="52"/>
      <c r="V28" s="52" t="s">
        <v>120</v>
      </c>
      <c r="W28" s="52"/>
      <c r="X28" s="55" t="e">
        <f>X12+X14</f>
        <v>#REF!</v>
      </c>
      <c r="Y28" s="52"/>
      <c r="AA28" s="25"/>
      <c r="AO28" s="24"/>
      <c r="AP28" s="24"/>
      <c r="BP28" s="39">
        <v>2</v>
      </c>
      <c r="BQ28" s="38">
        <v>500</v>
      </c>
      <c r="BR28" s="36">
        <v>20.9</v>
      </c>
      <c r="BS28" s="105"/>
      <c r="BT28" s="36" t="e">
        <f>IF(AND(BS27&gt;BQ28,BS27&lt;=BQ29),(BS27-BQ28)*(BR29-BR28)/(BQ29-BQ28)+BR28,0)</f>
        <v>#REF!</v>
      </c>
      <c r="BU28" s="36">
        <f t="shared" ref="BU28:BU44" si="26">BU27</f>
        <v>0.8</v>
      </c>
      <c r="BV28" s="37">
        <f t="shared" ref="BV28:BV44" si="27">BV27</f>
        <v>1</v>
      </c>
      <c r="BW28" s="37">
        <f t="shared" ref="BW28:BW44" si="28">BW27</f>
        <v>1</v>
      </c>
      <c r="BX28" s="37">
        <v>1</v>
      </c>
      <c r="BY28" s="36" t="e">
        <f t="shared" si="22"/>
        <v>#REF!</v>
      </c>
      <c r="BZ28" s="36" t="e">
        <f t="shared" si="23"/>
        <v>#REF!</v>
      </c>
      <c r="CA28" s="36" t="e">
        <f t="shared" si="24"/>
        <v>#REF!</v>
      </c>
      <c r="CB28" s="36"/>
      <c r="CC28" s="35" t="e">
        <f t="shared" si="25"/>
        <v>#REF!</v>
      </c>
      <c r="CD28" s="24"/>
      <c r="CE28" s="40"/>
    </row>
    <row r="29" spans="1:83" x14ac:dyDescent="0.25">
      <c r="A29" s="54"/>
      <c r="B29" s="54"/>
      <c r="C29" s="54"/>
      <c r="D29" s="54"/>
      <c r="E29" s="54"/>
      <c r="F29" s="54"/>
      <c r="G29" s="54"/>
      <c r="I29" s="53" t="s">
        <v>119</v>
      </c>
      <c r="J29" s="52"/>
      <c r="K29" s="52"/>
      <c r="L29" s="52"/>
      <c r="M29" s="52"/>
      <c r="N29" s="52"/>
      <c r="O29" s="52"/>
      <c r="P29" s="52"/>
      <c r="Q29" s="52"/>
      <c r="R29" s="52"/>
      <c r="S29" s="52"/>
      <c r="T29" s="52"/>
      <c r="U29" s="52"/>
      <c r="V29" s="58" t="s">
        <v>118</v>
      </c>
      <c r="W29" s="58"/>
      <c r="X29" s="57" t="e">
        <f>SUM(X27:X28)</f>
        <v>#REF!</v>
      </c>
      <c r="Y29" s="52"/>
      <c r="BP29" s="39">
        <v>3</v>
      </c>
      <c r="BQ29" s="38">
        <v>1000</v>
      </c>
      <c r="BR29" s="36">
        <v>38.799999999999997</v>
      </c>
      <c r="BS29" s="105"/>
      <c r="BT29" s="36" t="e">
        <f>IF(AND(BS27&gt;BQ29,BS27&lt;=BQ30),(BS27-BQ29)*(BR30-BR29)/(BQ30-BQ29)+BR29,0)</f>
        <v>#REF!</v>
      </c>
      <c r="BU29" s="36">
        <f t="shared" si="26"/>
        <v>0.8</v>
      </c>
      <c r="BV29" s="37">
        <f t="shared" si="27"/>
        <v>1</v>
      </c>
      <c r="BW29" s="37">
        <f t="shared" si="28"/>
        <v>1</v>
      </c>
      <c r="BX29" s="37">
        <v>1</v>
      </c>
      <c r="BY29" s="36" t="e">
        <f t="shared" si="22"/>
        <v>#REF!</v>
      </c>
      <c r="BZ29" s="36" t="e">
        <f t="shared" si="23"/>
        <v>#REF!</v>
      </c>
      <c r="CA29" s="36" t="e">
        <f t="shared" si="24"/>
        <v>#REF!</v>
      </c>
      <c r="CB29" s="37"/>
      <c r="CC29" s="35" t="e">
        <f t="shared" si="25"/>
        <v>#REF!</v>
      </c>
      <c r="CD29" s="24"/>
      <c r="CE29" s="24"/>
    </row>
    <row r="30" spans="1:83" x14ac:dyDescent="0.25">
      <c r="A30" s="34"/>
      <c r="B30" s="34"/>
      <c r="C30" s="34"/>
      <c r="D30" s="34"/>
      <c r="E30" s="34"/>
      <c r="F30" s="34"/>
      <c r="G30" s="34"/>
      <c r="I30" s="53" t="s">
        <v>117</v>
      </c>
      <c r="J30" s="52"/>
      <c r="K30" s="52"/>
      <c r="L30" s="52"/>
      <c r="M30" s="52"/>
      <c r="N30" s="52"/>
      <c r="O30" s="52"/>
      <c r="P30" s="52"/>
      <c r="Q30" s="52"/>
      <c r="R30" s="52"/>
      <c r="S30" s="52"/>
      <c r="T30" s="52"/>
      <c r="U30" s="52"/>
      <c r="V30" s="58" t="s">
        <v>116</v>
      </c>
      <c r="W30" s="58"/>
      <c r="X30" s="57" t="e">
        <f>X9</f>
        <v>#REF!</v>
      </c>
      <c r="Y30" s="52"/>
      <c r="BP30" s="39">
        <v>4</v>
      </c>
      <c r="BQ30" s="38">
        <v>3000</v>
      </c>
      <c r="BR30" s="36">
        <v>103.8</v>
      </c>
      <c r="BS30" s="105"/>
      <c r="BT30" s="36" t="e">
        <f>IF(AND(BS27&gt;BQ30,BS27&lt;=BQ31),(BS27-BQ30)*(BR31-BR30)/(BQ31-BQ30)+BR30,0)</f>
        <v>#REF!</v>
      </c>
      <c r="BU30" s="36">
        <f t="shared" si="26"/>
        <v>0.8</v>
      </c>
      <c r="BV30" s="37">
        <f t="shared" si="27"/>
        <v>1</v>
      </c>
      <c r="BW30" s="37">
        <f t="shared" si="28"/>
        <v>1</v>
      </c>
      <c r="BX30" s="37">
        <v>1</v>
      </c>
      <c r="BY30" s="36" t="e">
        <f t="shared" si="22"/>
        <v>#REF!</v>
      </c>
      <c r="BZ30" s="36" t="e">
        <f t="shared" si="23"/>
        <v>#REF!</v>
      </c>
      <c r="CA30" s="36" t="e">
        <f t="shared" si="24"/>
        <v>#REF!</v>
      </c>
      <c r="CB30" s="36"/>
      <c r="CC30" s="35" t="e">
        <f t="shared" si="25"/>
        <v>#REF!</v>
      </c>
      <c r="CD30" s="41" t="s">
        <v>67</v>
      </c>
      <c r="CE30" s="40" t="e">
        <f>SUM(CC27:CC44)+CE29</f>
        <v>#REF!</v>
      </c>
    </row>
    <row r="31" spans="1:83" x14ac:dyDescent="0.25">
      <c r="A31" s="34"/>
      <c r="B31" s="34"/>
      <c r="C31" s="34"/>
      <c r="D31" s="34"/>
      <c r="E31" s="34"/>
      <c r="F31" s="34"/>
      <c r="G31" s="34"/>
      <c r="I31" s="53" t="s">
        <v>115</v>
      </c>
      <c r="J31" s="52"/>
      <c r="K31" s="52"/>
      <c r="L31" s="52"/>
      <c r="M31" s="52"/>
      <c r="N31" s="52"/>
      <c r="O31" s="52"/>
      <c r="P31" s="52"/>
      <c r="Q31" s="52"/>
      <c r="R31" s="52"/>
      <c r="S31" s="52"/>
      <c r="T31" s="52"/>
      <c r="U31" s="52"/>
      <c r="V31" s="52"/>
      <c r="W31" s="52"/>
      <c r="X31" s="55" t="e">
        <f>X29+X30</f>
        <v>#REF!</v>
      </c>
      <c r="Y31" s="52"/>
      <c r="BP31" s="39">
        <v>5</v>
      </c>
      <c r="BQ31" s="38">
        <v>5000</v>
      </c>
      <c r="BR31" s="36">
        <v>163.9</v>
      </c>
      <c r="BS31" s="105"/>
      <c r="BT31" s="36" t="e">
        <f>IF(AND(BS27&gt;BQ31,BS27&lt;=BQ32),(BS27-BQ31)*(BR32-BR31)/(BQ32-BQ31)+BR31,0)</f>
        <v>#REF!</v>
      </c>
      <c r="BU31" s="36">
        <f t="shared" si="26"/>
        <v>0.8</v>
      </c>
      <c r="BV31" s="37">
        <f t="shared" si="27"/>
        <v>1</v>
      </c>
      <c r="BW31" s="37">
        <f t="shared" si="28"/>
        <v>1</v>
      </c>
      <c r="BX31" s="37">
        <v>1</v>
      </c>
      <c r="BY31" s="36" t="e">
        <f t="shared" si="22"/>
        <v>#REF!</v>
      </c>
      <c r="BZ31" s="36" t="e">
        <f t="shared" si="23"/>
        <v>#REF!</v>
      </c>
      <c r="CA31" s="36" t="e">
        <f t="shared" si="24"/>
        <v>#REF!</v>
      </c>
      <c r="CB31" s="36"/>
      <c r="CC31" s="35" t="e">
        <f t="shared" si="25"/>
        <v>#REF!</v>
      </c>
      <c r="CD31" s="24"/>
      <c r="CE31" s="24"/>
    </row>
    <row r="32" spans="1:83" x14ac:dyDescent="0.25">
      <c r="A32" s="34"/>
      <c r="B32" s="34"/>
      <c r="C32" s="34"/>
      <c r="D32" s="34"/>
      <c r="E32" s="34"/>
      <c r="F32" s="34"/>
      <c r="G32" s="34"/>
      <c r="I32" s="53" t="s">
        <v>114</v>
      </c>
      <c r="J32" s="52"/>
      <c r="K32" s="52"/>
      <c r="L32" s="52"/>
      <c r="M32" s="52"/>
      <c r="N32" s="52"/>
      <c r="O32" s="52"/>
      <c r="P32" s="52"/>
      <c r="Q32" s="52"/>
      <c r="R32" s="52"/>
      <c r="S32" s="52"/>
      <c r="T32" s="52"/>
      <c r="U32" s="52"/>
      <c r="V32" s="52"/>
      <c r="W32" s="52"/>
      <c r="X32" s="55"/>
      <c r="Y32" s="52"/>
      <c r="BP32" s="39">
        <v>6</v>
      </c>
      <c r="BQ32" s="38">
        <v>8000</v>
      </c>
      <c r="BR32" s="36">
        <v>249.6</v>
      </c>
      <c r="BS32" s="105"/>
      <c r="BT32" s="36" t="e">
        <f>IF(AND(BS27&gt;BQ32,BS27&lt;=BQ33),(BS27-BQ32)*(BR33-BR32)/(BQ33-BQ32)+BR32,0)</f>
        <v>#REF!</v>
      </c>
      <c r="BU32" s="36">
        <f t="shared" si="26"/>
        <v>0.8</v>
      </c>
      <c r="BV32" s="37">
        <f t="shared" si="27"/>
        <v>1</v>
      </c>
      <c r="BW32" s="37">
        <f t="shared" si="28"/>
        <v>1</v>
      </c>
      <c r="BX32" s="37">
        <v>1</v>
      </c>
      <c r="BY32" s="36" t="e">
        <f t="shared" si="22"/>
        <v>#REF!</v>
      </c>
      <c r="BZ32" s="36" t="e">
        <f t="shared" si="23"/>
        <v>#REF!</v>
      </c>
      <c r="CA32" s="36" t="e">
        <f t="shared" si="24"/>
        <v>#REF!</v>
      </c>
      <c r="CB32" s="36"/>
      <c r="CC32" s="35" t="e">
        <f t="shared" si="25"/>
        <v>#REF!</v>
      </c>
      <c r="CD32" s="24"/>
      <c r="CE32" s="24"/>
    </row>
    <row r="33" spans="1:83" x14ac:dyDescent="0.25">
      <c r="A33" s="34"/>
      <c r="B33" s="34"/>
      <c r="C33" s="34"/>
      <c r="D33" s="34"/>
      <c r="E33" s="34"/>
      <c r="F33" s="34"/>
      <c r="G33" s="34"/>
      <c r="I33" s="56" t="s">
        <v>113</v>
      </c>
      <c r="J33" s="52"/>
      <c r="K33" s="52"/>
      <c r="L33" s="52"/>
      <c r="M33" s="52"/>
      <c r="N33" s="52"/>
      <c r="O33" s="52"/>
      <c r="P33" s="52"/>
      <c r="Q33" s="52"/>
      <c r="R33" s="52"/>
      <c r="S33" s="52"/>
      <c r="T33" s="52"/>
      <c r="U33" s="52"/>
      <c r="V33" s="52"/>
      <c r="W33" s="52"/>
      <c r="X33" s="55"/>
      <c r="Y33" s="52"/>
      <c r="BP33" s="39">
        <v>7</v>
      </c>
      <c r="BQ33" s="38">
        <v>10000</v>
      </c>
      <c r="BR33" s="36">
        <v>304.8</v>
      </c>
      <c r="BS33" s="105"/>
      <c r="BT33" s="36" t="e">
        <f>IF(AND(BS27&gt;BQ33,BS27&lt;=BQ34),(BS27-BQ33)*(BR34-BR33)/(BQ34-BQ33)+BR33,0)</f>
        <v>#REF!</v>
      </c>
      <c r="BU33" s="36">
        <f t="shared" si="26"/>
        <v>0.8</v>
      </c>
      <c r="BV33" s="37">
        <f t="shared" si="27"/>
        <v>1</v>
      </c>
      <c r="BW33" s="37">
        <f t="shared" si="28"/>
        <v>1</v>
      </c>
      <c r="BX33" s="37">
        <v>1.1000000000000001</v>
      </c>
      <c r="BY33" s="36" t="e">
        <f t="shared" si="22"/>
        <v>#REF!</v>
      </c>
      <c r="BZ33" s="36" t="e">
        <f t="shared" si="23"/>
        <v>#REF!</v>
      </c>
      <c r="CA33" s="36" t="e">
        <f t="shared" si="24"/>
        <v>#REF!</v>
      </c>
      <c r="CB33" s="36"/>
      <c r="CC33" s="35" t="e">
        <f t="shared" si="25"/>
        <v>#REF!</v>
      </c>
      <c r="CD33" s="24"/>
      <c r="CE33" s="24"/>
    </row>
    <row r="34" spans="1:83" x14ac:dyDescent="0.25">
      <c r="A34" s="34"/>
      <c r="B34" s="34"/>
      <c r="C34" s="34"/>
      <c r="D34" s="34"/>
      <c r="E34" s="34"/>
      <c r="F34" s="34"/>
      <c r="G34" s="34"/>
      <c r="I34" s="56" t="s">
        <v>112</v>
      </c>
      <c r="J34" s="52"/>
      <c r="K34" s="52"/>
      <c r="L34" s="52"/>
      <c r="M34" s="52"/>
      <c r="N34" s="52"/>
      <c r="O34" s="52"/>
      <c r="P34" s="52"/>
      <c r="Q34" s="52"/>
      <c r="R34" s="52"/>
      <c r="S34" s="52"/>
      <c r="T34" s="52"/>
      <c r="U34" s="52"/>
      <c r="V34" s="52"/>
      <c r="W34" s="52"/>
      <c r="X34" s="55" t="e">
        <f>X14+X18</f>
        <v>#REF!</v>
      </c>
      <c r="Y34" s="52"/>
      <c r="BP34" s="39">
        <v>8</v>
      </c>
      <c r="BQ34" s="38">
        <v>20000</v>
      </c>
      <c r="BR34" s="36">
        <v>566.79999999999995</v>
      </c>
      <c r="BS34" s="105"/>
      <c r="BT34" s="36" t="e">
        <f>IF(AND(BS27&gt;BQ34,BS27&lt;=BQ35),(BS27-BQ34)*(BR35-BR34)/(BQ35-BQ34)+BR34,0)</f>
        <v>#REF!</v>
      </c>
      <c r="BU34" s="36">
        <f t="shared" si="26"/>
        <v>0.8</v>
      </c>
      <c r="BV34" s="37">
        <f t="shared" si="27"/>
        <v>1</v>
      </c>
      <c r="BW34" s="37">
        <f t="shared" si="28"/>
        <v>1</v>
      </c>
      <c r="BX34" s="37">
        <v>1</v>
      </c>
      <c r="BY34" s="36" t="e">
        <f t="shared" si="22"/>
        <v>#REF!</v>
      </c>
      <c r="BZ34" s="36" t="e">
        <f t="shared" si="23"/>
        <v>#REF!</v>
      </c>
      <c r="CA34" s="36" t="e">
        <f t="shared" si="24"/>
        <v>#REF!</v>
      </c>
      <c r="CB34" s="36"/>
      <c r="CC34" s="35" t="e">
        <f t="shared" si="25"/>
        <v>#REF!</v>
      </c>
      <c r="CD34" s="24"/>
      <c r="CE34" s="24"/>
    </row>
    <row r="35" spans="1:83" x14ac:dyDescent="0.25">
      <c r="A35" s="34"/>
      <c r="B35" s="34"/>
      <c r="C35" s="34"/>
      <c r="D35" s="34"/>
      <c r="E35" s="34"/>
      <c r="F35" s="34"/>
      <c r="G35" s="34"/>
      <c r="I35" s="56" t="s">
        <v>111</v>
      </c>
      <c r="J35" s="52"/>
      <c r="K35" s="52"/>
      <c r="L35" s="52"/>
      <c r="M35" s="52"/>
      <c r="N35" s="52"/>
      <c r="O35" s="52"/>
      <c r="P35" s="52"/>
      <c r="Q35" s="52"/>
      <c r="R35" s="52"/>
      <c r="S35" s="52"/>
      <c r="T35" s="52"/>
      <c r="U35" s="52"/>
      <c r="V35" s="52"/>
      <c r="W35" s="52"/>
      <c r="X35" s="55"/>
      <c r="Y35" s="52"/>
      <c r="BP35" s="39">
        <v>9</v>
      </c>
      <c r="BQ35" s="38">
        <v>40000</v>
      </c>
      <c r="BR35" s="36">
        <v>1054</v>
      </c>
      <c r="BS35" s="105"/>
      <c r="BT35" s="36" t="e">
        <f>IF(AND(BS27&gt;BQ35,BS27&lt;=BQ36),(BS27-BQ35)*(BR36-BR35)/(BQ36-BQ35)+BR35,0)</f>
        <v>#REF!</v>
      </c>
      <c r="BU35" s="36">
        <f t="shared" si="26"/>
        <v>0.8</v>
      </c>
      <c r="BV35" s="37">
        <f t="shared" si="27"/>
        <v>1</v>
      </c>
      <c r="BW35" s="37">
        <f t="shared" si="28"/>
        <v>1</v>
      </c>
      <c r="BX35" s="37">
        <v>1</v>
      </c>
      <c r="BY35" s="36" t="e">
        <f t="shared" si="22"/>
        <v>#REF!</v>
      </c>
      <c r="BZ35" s="36" t="e">
        <f t="shared" si="23"/>
        <v>#REF!</v>
      </c>
      <c r="CA35" s="36" t="e">
        <f t="shared" si="24"/>
        <v>#REF!</v>
      </c>
      <c r="CB35" s="36"/>
      <c r="CC35" s="35" t="e">
        <f t="shared" si="25"/>
        <v>#REF!</v>
      </c>
      <c r="CD35" s="24"/>
      <c r="CE35" s="24"/>
    </row>
    <row r="36" spans="1:83" x14ac:dyDescent="0.25">
      <c r="A36" s="34"/>
      <c r="B36" s="34"/>
      <c r="C36" s="34"/>
      <c r="D36" s="34"/>
      <c r="E36" s="34"/>
      <c r="F36" s="34"/>
      <c r="G36" s="34"/>
      <c r="I36" s="56" t="s">
        <v>110</v>
      </c>
      <c r="J36" s="52"/>
      <c r="K36" s="52"/>
      <c r="L36" s="52"/>
      <c r="M36" s="52"/>
      <c r="N36" s="52"/>
      <c r="O36" s="52"/>
      <c r="P36" s="52"/>
      <c r="Q36" s="52"/>
      <c r="R36" s="52"/>
      <c r="S36" s="52"/>
      <c r="T36" s="52"/>
      <c r="U36" s="52"/>
      <c r="V36" s="52"/>
      <c r="W36" s="52"/>
      <c r="X36" s="55"/>
      <c r="Y36" s="52"/>
      <c r="BP36" s="39">
        <v>10</v>
      </c>
      <c r="BQ36" s="38">
        <v>60000</v>
      </c>
      <c r="BR36" s="36">
        <v>1515.2</v>
      </c>
      <c r="BS36" s="105"/>
      <c r="BT36" s="36" t="e">
        <f>IF(AND(BS27&gt;BQ36,BS27&lt;=BQ37),(BS27-BQ36)*(BR37-BR36)/(BQ37-BQ36)+BR36,0)</f>
        <v>#REF!</v>
      </c>
      <c r="BU36" s="36">
        <f t="shared" si="26"/>
        <v>0.8</v>
      </c>
      <c r="BV36" s="37">
        <f t="shared" si="27"/>
        <v>1</v>
      </c>
      <c r="BW36" s="37">
        <f t="shared" si="28"/>
        <v>1</v>
      </c>
      <c r="BX36" s="37">
        <v>1</v>
      </c>
      <c r="BY36" s="36" t="e">
        <f t="shared" si="22"/>
        <v>#REF!</v>
      </c>
      <c r="BZ36" s="36" t="e">
        <f t="shared" si="23"/>
        <v>#REF!</v>
      </c>
      <c r="CA36" s="36" t="e">
        <f t="shared" si="24"/>
        <v>#REF!</v>
      </c>
      <c r="CB36" s="36"/>
      <c r="CC36" s="35" t="e">
        <f t="shared" si="25"/>
        <v>#REF!</v>
      </c>
      <c r="CD36" s="24"/>
      <c r="CE36" s="24"/>
    </row>
    <row r="37" spans="1:83" x14ac:dyDescent="0.25">
      <c r="A37" s="34"/>
      <c r="B37" s="34"/>
      <c r="C37" s="34"/>
      <c r="D37" s="34"/>
      <c r="E37" s="34"/>
      <c r="F37" s="34"/>
      <c r="G37" s="34"/>
      <c r="I37" s="53" t="s">
        <v>109</v>
      </c>
      <c r="J37" s="52"/>
      <c r="K37" s="52"/>
      <c r="L37" s="52"/>
      <c r="M37" s="52"/>
      <c r="N37" s="52"/>
      <c r="O37" s="52"/>
      <c r="P37" s="52"/>
      <c r="Q37" s="52"/>
      <c r="R37" s="52"/>
      <c r="S37" s="52"/>
      <c r="T37" s="52"/>
      <c r="U37" s="52"/>
      <c r="V37" s="52"/>
      <c r="W37" s="52"/>
      <c r="X37" s="55"/>
      <c r="Y37" s="52"/>
      <c r="BP37" s="39">
        <v>11</v>
      </c>
      <c r="BQ37" s="38">
        <v>80000</v>
      </c>
      <c r="BR37" s="36">
        <v>1960.1</v>
      </c>
      <c r="BS37" s="105"/>
      <c r="BT37" s="36" t="e">
        <f>IF(AND(BS27&gt;BQ37,BS27&lt;=BQ38),(BS27-BQ37)*(BR38-BR37)/(BQ38-BQ37)+BR37,0)</f>
        <v>#REF!</v>
      </c>
      <c r="BU37" s="36">
        <f t="shared" si="26"/>
        <v>0.8</v>
      </c>
      <c r="BV37" s="37">
        <f t="shared" si="27"/>
        <v>1</v>
      </c>
      <c r="BW37" s="37">
        <f t="shared" si="28"/>
        <v>1</v>
      </c>
      <c r="BX37" s="37">
        <v>1</v>
      </c>
      <c r="BY37" s="36" t="e">
        <f t="shared" si="22"/>
        <v>#REF!</v>
      </c>
      <c r="BZ37" s="36" t="e">
        <f t="shared" si="23"/>
        <v>#REF!</v>
      </c>
      <c r="CA37" s="36" t="e">
        <f t="shared" si="24"/>
        <v>#REF!</v>
      </c>
      <c r="CB37" s="36"/>
      <c r="CC37" s="35" t="e">
        <f t="shared" si="25"/>
        <v>#REF!</v>
      </c>
      <c r="CD37" s="24"/>
      <c r="CE37" s="24"/>
    </row>
    <row r="38" spans="1:83" x14ac:dyDescent="0.25">
      <c r="A38" s="34"/>
      <c r="B38" s="34"/>
      <c r="C38" s="34"/>
      <c r="D38" s="34"/>
      <c r="E38" s="34"/>
      <c r="F38" s="34"/>
      <c r="G38" s="34"/>
      <c r="I38" s="53" t="s">
        <v>108</v>
      </c>
      <c r="J38" s="52"/>
      <c r="K38" s="52"/>
      <c r="L38" s="52"/>
      <c r="M38" s="52"/>
      <c r="N38" s="52"/>
      <c r="O38" s="52"/>
      <c r="P38" s="52"/>
      <c r="Q38" s="52"/>
      <c r="R38" s="52"/>
      <c r="S38" s="52"/>
      <c r="T38" s="52"/>
      <c r="U38" s="52"/>
      <c r="V38" s="52"/>
      <c r="W38" s="52"/>
      <c r="X38" s="55"/>
      <c r="Y38" s="52"/>
      <c r="BP38" s="39">
        <v>12</v>
      </c>
      <c r="BQ38" s="38">
        <v>100000</v>
      </c>
      <c r="BR38" s="36">
        <v>2393.4</v>
      </c>
      <c r="BS38" s="105"/>
      <c r="BT38" s="36" t="e">
        <f>IF(AND(BS27&gt;BQ38,BS27&lt;=BQ39),(BS27-BQ38)*(BR39-BR38)/(BQ39-BQ38)+BR38,0)</f>
        <v>#REF!</v>
      </c>
      <c r="BU38" s="36">
        <f t="shared" si="26"/>
        <v>0.8</v>
      </c>
      <c r="BV38" s="37">
        <f t="shared" si="27"/>
        <v>1</v>
      </c>
      <c r="BW38" s="37">
        <f t="shared" si="28"/>
        <v>1</v>
      </c>
      <c r="BX38" s="37">
        <v>1</v>
      </c>
      <c r="BY38" s="36" t="e">
        <f t="shared" si="22"/>
        <v>#REF!</v>
      </c>
      <c r="BZ38" s="36" t="e">
        <f t="shared" si="23"/>
        <v>#REF!</v>
      </c>
      <c r="CA38" s="36" t="e">
        <f t="shared" si="24"/>
        <v>#REF!</v>
      </c>
      <c r="CB38" s="36"/>
      <c r="CC38" s="35" t="e">
        <f t="shared" si="25"/>
        <v>#REF!</v>
      </c>
      <c r="CD38" s="24"/>
      <c r="CE38" s="24"/>
    </row>
    <row r="39" spans="1:83" x14ac:dyDescent="0.25">
      <c r="A39" s="54"/>
      <c r="B39" s="34"/>
      <c r="C39" s="34"/>
      <c r="D39" s="34"/>
      <c r="E39" s="34"/>
      <c r="F39" s="34"/>
      <c r="G39" s="34"/>
      <c r="I39" s="53" t="s">
        <v>107</v>
      </c>
      <c r="J39" s="52"/>
      <c r="K39" s="52"/>
      <c r="L39" s="52"/>
      <c r="M39" s="52"/>
      <c r="N39" s="52"/>
      <c r="O39" s="52"/>
      <c r="P39" s="52"/>
      <c r="Q39" s="52"/>
      <c r="R39" s="52"/>
      <c r="S39" s="52"/>
      <c r="T39" s="52"/>
      <c r="U39" s="52"/>
      <c r="V39" s="52"/>
      <c r="W39" s="52"/>
      <c r="X39" s="55"/>
      <c r="Y39" s="52"/>
      <c r="BP39" s="39">
        <v>13</v>
      </c>
      <c r="BQ39" s="38">
        <v>200000</v>
      </c>
      <c r="BR39" s="36">
        <v>4450.8</v>
      </c>
      <c r="BS39" s="105"/>
      <c r="BT39" s="36" t="e">
        <f>IF(AND(BS27&gt;BQ39,BS27&lt;=BQ40),(BS27-BQ39)*(BR40-BR39)/(BQ40-BQ39)+BR39,0)</f>
        <v>#REF!</v>
      </c>
      <c r="BU39" s="36">
        <f t="shared" si="26"/>
        <v>0.8</v>
      </c>
      <c r="BV39" s="37">
        <f t="shared" si="27"/>
        <v>1</v>
      </c>
      <c r="BW39" s="37">
        <f t="shared" si="28"/>
        <v>1</v>
      </c>
      <c r="BX39" s="37">
        <v>1</v>
      </c>
      <c r="BY39" s="36" t="e">
        <f t="shared" si="22"/>
        <v>#REF!</v>
      </c>
      <c r="BZ39" s="36" t="e">
        <f t="shared" si="23"/>
        <v>#REF!</v>
      </c>
      <c r="CA39" s="36" t="e">
        <f t="shared" si="24"/>
        <v>#REF!</v>
      </c>
      <c r="CB39" s="36"/>
      <c r="CC39" s="35" t="e">
        <f t="shared" si="25"/>
        <v>#REF!</v>
      </c>
      <c r="CD39" s="31"/>
      <c r="CE39" s="24"/>
    </row>
    <row r="40" spans="1:83" x14ac:dyDescent="0.25">
      <c r="A40" s="54"/>
      <c r="B40" s="34"/>
      <c r="C40" s="34"/>
      <c r="D40" s="34"/>
      <c r="E40" s="34"/>
      <c r="F40" s="34"/>
      <c r="G40" s="34"/>
      <c r="I40" s="53" t="s">
        <v>106</v>
      </c>
      <c r="J40" s="52"/>
      <c r="K40" s="52"/>
      <c r="L40" s="52"/>
      <c r="M40" s="52"/>
      <c r="N40" s="52"/>
      <c r="O40" s="52"/>
      <c r="P40" s="52"/>
      <c r="Q40" s="52"/>
      <c r="R40" s="52"/>
      <c r="S40" s="52"/>
      <c r="T40" s="52"/>
      <c r="U40" s="52"/>
      <c r="V40" s="52"/>
      <c r="W40" s="52"/>
      <c r="X40" s="55"/>
      <c r="Y40" s="52"/>
      <c r="BP40" s="39">
        <v>14</v>
      </c>
      <c r="BQ40" s="38">
        <v>400000</v>
      </c>
      <c r="BR40" s="36">
        <v>8276.7000000000007</v>
      </c>
      <c r="BS40" s="105"/>
      <c r="BT40" s="36" t="e">
        <f>IF(AND(BS27&gt;BQ40,BS27&lt;=BQ41),(BS27-BQ40)*(BR41-BR40)/(BQ41-BQ40)+BR40,0)</f>
        <v>#REF!</v>
      </c>
      <c r="BU40" s="36">
        <f t="shared" si="26"/>
        <v>0.8</v>
      </c>
      <c r="BV40" s="37">
        <f t="shared" si="27"/>
        <v>1</v>
      </c>
      <c r="BW40" s="37">
        <f t="shared" si="28"/>
        <v>1</v>
      </c>
      <c r="BX40" s="37">
        <v>1</v>
      </c>
      <c r="BY40" s="36" t="e">
        <f t="shared" si="22"/>
        <v>#REF!</v>
      </c>
      <c r="BZ40" s="36" t="e">
        <f t="shared" si="23"/>
        <v>#REF!</v>
      </c>
      <c r="CA40" s="36" t="e">
        <f t="shared" si="24"/>
        <v>#REF!</v>
      </c>
      <c r="CB40" s="36"/>
      <c r="CC40" s="35" t="e">
        <f t="shared" si="25"/>
        <v>#REF!</v>
      </c>
      <c r="CD40" s="24"/>
      <c r="CE40" s="24"/>
    </row>
    <row r="41" spans="1:83" x14ac:dyDescent="0.25">
      <c r="A41" s="54"/>
      <c r="B41" s="34"/>
      <c r="C41" s="34"/>
      <c r="D41" s="34"/>
      <c r="E41" s="34"/>
      <c r="F41" s="34"/>
      <c r="G41" s="34"/>
      <c r="I41" s="56" t="s">
        <v>105</v>
      </c>
      <c r="J41" s="52"/>
      <c r="K41" s="52"/>
      <c r="L41" s="52"/>
      <c r="M41" s="52"/>
      <c r="N41" s="52"/>
      <c r="O41" s="52"/>
      <c r="P41" s="52"/>
      <c r="Q41" s="52"/>
      <c r="R41" s="52"/>
      <c r="S41" s="52"/>
      <c r="T41" s="52"/>
      <c r="U41" s="52"/>
      <c r="V41" s="52"/>
      <c r="W41" s="52"/>
      <c r="X41" s="55"/>
      <c r="Y41" s="52"/>
      <c r="BP41" s="39">
        <v>15</v>
      </c>
      <c r="BQ41" s="38">
        <v>600000</v>
      </c>
      <c r="BR41" s="36">
        <v>11897.5</v>
      </c>
      <c r="BS41" s="105"/>
      <c r="BT41" s="36" t="e">
        <f>IF(AND(BS27&gt;BQ41,BS27&lt;=BQ42),(BS27-BQ41)*(BR42-BR41)/(BQ42-BQ41)+BR41,0)</f>
        <v>#REF!</v>
      </c>
      <c r="BU41" s="36">
        <f t="shared" si="26"/>
        <v>0.8</v>
      </c>
      <c r="BV41" s="37">
        <f t="shared" si="27"/>
        <v>1</v>
      </c>
      <c r="BW41" s="37">
        <f t="shared" si="28"/>
        <v>1</v>
      </c>
      <c r="BX41" s="37">
        <v>1</v>
      </c>
      <c r="BY41" s="36" t="e">
        <f t="shared" si="22"/>
        <v>#REF!</v>
      </c>
      <c r="BZ41" s="36" t="e">
        <f t="shared" si="23"/>
        <v>#REF!</v>
      </c>
      <c r="CA41" s="36" t="e">
        <f t="shared" si="24"/>
        <v>#REF!</v>
      </c>
      <c r="CB41" s="36"/>
      <c r="CC41" s="35" t="e">
        <f t="shared" si="25"/>
        <v>#REF!</v>
      </c>
      <c r="CD41" s="24"/>
      <c r="CE41" s="24"/>
    </row>
    <row r="42" spans="1:83" x14ac:dyDescent="0.25">
      <c r="A42" s="54"/>
      <c r="B42" s="34"/>
      <c r="C42" s="34"/>
      <c r="D42" s="34"/>
      <c r="E42" s="34"/>
      <c r="F42" s="34"/>
      <c r="G42" s="34"/>
      <c r="I42" s="53" t="s">
        <v>104</v>
      </c>
      <c r="J42" s="52"/>
      <c r="K42" s="52"/>
      <c r="L42" s="52"/>
      <c r="M42" s="52"/>
      <c r="N42" s="52"/>
      <c r="O42" s="52"/>
      <c r="P42" s="52"/>
      <c r="Q42" s="52"/>
      <c r="R42" s="52"/>
      <c r="S42" s="52"/>
      <c r="T42" s="52"/>
      <c r="U42" s="52"/>
      <c r="V42" s="52"/>
      <c r="W42" s="52"/>
      <c r="X42" s="55"/>
      <c r="Y42" s="52"/>
      <c r="BP42" s="39">
        <v>16</v>
      </c>
      <c r="BQ42" s="38">
        <v>800000</v>
      </c>
      <c r="BR42" s="36">
        <v>15391.4</v>
      </c>
      <c r="BS42" s="105"/>
      <c r="BT42" s="36" t="e">
        <f>IF(AND(BS27&gt;BQ42,BS27&lt;=BQ43),(BS27-BQ42)*(BR43-BR42)/(BQ43-BQ42)+BR42,0)</f>
        <v>#REF!</v>
      </c>
      <c r="BU42" s="36">
        <f t="shared" si="26"/>
        <v>0.8</v>
      </c>
      <c r="BV42" s="37">
        <f t="shared" si="27"/>
        <v>1</v>
      </c>
      <c r="BW42" s="37">
        <f t="shared" si="28"/>
        <v>1</v>
      </c>
      <c r="BX42" s="37">
        <v>1</v>
      </c>
      <c r="BY42" s="36" t="e">
        <f t="shared" si="22"/>
        <v>#REF!</v>
      </c>
      <c r="BZ42" s="36" t="e">
        <f t="shared" si="23"/>
        <v>#REF!</v>
      </c>
      <c r="CA42" s="36" t="e">
        <f t="shared" si="24"/>
        <v>#REF!</v>
      </c>
      <c r="CB42" s="36"/>
      <c r="CC42" s="35" t="e">
        <f t="shared" si="25"/>
        <v>#REF!</v>
      </c>
      <c r="CD42" s="24"/>
      <c r="CE42" s="24"/>
    </row>
    <row r="43" spans="1:83" x14ac:dyDescent="0.25">
      <c r="A43" s="54"/>
      <c r="B43" s="34"/>
      <c r="C43" s="34"/>
      <c r="D43" s="34"/>
      <c r="E43" s="34"/>
      <c r="F43" s="34"/>
      <c r="G43" s="34"/>
      <c r="I43" s="56" t="s">
        <v>103</v>
      </c>
      <c r="J43" s="52"/>
      <c r="K43" s="52"/>
      <c r="L43" s="52"/>
      <c r="V43" s="52"/>
      <c r="W43" s="52"/>
      <c r="X43" s="55"/>
      <c r="BP43" s="39">
        <v>17</v>
      </c>
      <c r="BQ43" s="38">
        <v>1000000</v>
      </c>
      <c r="BR43" s="36">
        <v>18793.8</v>
      </c>
      <c r="BS43" s="105"/>
      <c r="BT43" s="36" t="e">
        <f>IF(AND(BS27&gt;BQ43,BS27&lt;=BQ44),(BS27-BQ43)*(BR44-BR43)/(BQ44-BQ43)+BR43,0)</f>
        <v>#REF!</v>
      </c>
      <c r="BU43" s="36">
        <f t="shared" si="26"/>
        <v>0.8</v>
      </c>
      <c r="BV43" s="37">
        <f t="shared" si="27"/>
        <v>1</v>
      </c>
      <c r="BW43" s="37">
        <f t="shared" si="28"/>
        <v>1</v>
      </c>
      <c r="BX43" s="37">
        <v>1</v>
      </c>
      <c r="BY43" s="36" t="e">
        <f t="shared" si="22"/>
        <v>#REF!</v>
      </c>
      <c r="BZ43" s="36" t="e">
        <f t="shared" si="23"/>
        <v>#REF!</v>
      </c>
      <c r="CA43" s="36" t="e">
        <f t="shared" si="24"/>
        <v>#REF!</v>
      </c>
      <c r="CB43" s="36"/>
      <c r="CC43" s="35" t="e">
        <f t="shared" si="25"/>
        <v>#REF!</v>
      </c>
      <c r="CD43" s="24"/>
      <c r="CE43" s="24"/>
    </row>
    <row r="44" spans="1:83" x14ac:dyDescent="0.25">
      <c r="A44" s="54"/>
      <c r="B44" s="34"/>
      <c r="C44" s="34"/>
      <c r="D44" s="34"/>
      <c r="E44" s="34"/>
      <c r="F44" s="34"/>
      <c r="G44" s="34"/>
      <c r="I44" s="53" t="s">
        <v>102</v>
      </c>
      <c r="J44" s="52"/>
      <c r="K44" s="52"/>
      <c r="L44" s="52"/>
      <c r="V44" s="52"/>
      <c r="W44" s="52"/>
      <c r="X44" s="55"/>
      <c r="BP44" s="39">
        <v>18</v>
      </c>
      <c r="BQ44" s="38">
        <v>2000000</v>
      </c>
      <c r="BR44" s="36">
        <v>34948.9</v>
      </c>
      <c r="BS44" s="106"/>
      <c r="BT44" s="36" t="e">
        <f>IF((BS27&gt;BQ44),Q27*1.6%,0)</f>
        <v>#REF!</v>
      </c>
      <c r="BU44" s="36">
        <f t="shared" si="26"/>
        <v>0.8</v>
      </c>
      <c r="BV44" s="37">
        <f t="shared" si="27"/>
        <v>1</v>
      </c>
      <c r="BW44" s="37">
        <f t="shared" si="28"/>
        <v>1</v>
      </c>
      <c r="BX44" s="37">
        <v>1</v>
      </c>
      <c r="BY44" s="36" t="e">
        <f t="shared" si="22"/>
        <v>#REF!</v>
      </c>
      <c r="BZ44" s="36" t="e">
        <f t="shared" si="23"/>
        <v>#REF!</v>
      </c>
      <c r="CA44" s="36" t="e">
        <f t="shared" si="24"/>
        <v>#REF!</v>
      </c>
      <c r="CB44" s="36"/>
      <c r="CC44" s="35" t="e">
        <f t="shared" si="25"/>
        <v>#REF!</v>
      </c>
      <c r="CD44" s="24"/>
      <c r="CE44" s="24"/>
    </row>
    <row r="45" spans="1:83" x14ac:dyDescent="0.25">
      <c r="A45" s="54"/>
      <c r="B45" s="34"/>
      <c r="C45" s="34"/>
      <c r="D45" s="34"/>
      <c r="E45" s="34"/>
      <c r="F45" s="34"/>
      <c r="G45" s="34"/>
      <c r="I45" s="53" t="s">
        <v>101</v>
      </c>
      <c r="J45" s="52"/>
      <c r="K45" s="52"/>
      <c r="L45" s="52"/>
      <c r="BP45" s="25"/>
      <c r="BQ45" s="24"/>
      <c r="BR45" s="24"/>
      <c r="BS45" s="33"/>
      <c r="BT45" s="32"/>
      <c r="BU45" s="31"/>
      <c r="BV45" s="31"/>
      <c r="BW45" s="31"/>
      <c r="BX45" s="31"/>
      <c r="BY45" s="31"/>
      <c r="BZ45" s="31"/>
      <c r="CA45" s="31"/>
      <c r="CB45" s="31"/>
      <c r="CC45" s="31"/>
      <c r="CD45" s="24"/>
      <c r="CE45" s="24"/>
    </row>
    <row r="46" spans="1:83" x14ac:dyDescent="0.25">
      <c r="A46" s="54"/>
      <c r="B46" s="34"/>
      <c r="C46" s="34"/>
      <c r="D46" s="34"/>
      <c r="E46" s="34"/>
      <c r="F46" s="34"/>
      <c r="G46" s="34"/>
      <c r="I46" s="53" t="s">
        <v>100</v>
      </c>
      <c r="J46" s="52"/>
      <c r="K46" s="52"/>
      <c r="L46" s="52"/>
      <c r="BP46" s="25"/>
      <c r="BQ46" s="24"/>
      <c r="BR46" s="24"/>
      <c r="BS46" s="33"/>
      <c r="BT46" s="32"/>
      <c r="BU46" s="31"/>
      <c r="BV46" s="31"/>
      <c r="BW46" s="31"/>
      <c r="BX46" s="31"/>
      <c r="BY46" s="31"/>
      <c r="BZ46" s="31"/>
      <c r="CA46" s="31"/>
      <c r="CB46" s="31"/>
      <c r="CC46" s="31"/>
      <c r="CD46" s="24"/>
      <c r="CE46" s="24"/>
    </row>
    <row r="47" spans="1:83" x14ac:dyDescent="0.25">
      <c r="A47" s="34"/>
      <c r="B47" s="34"/>
      <c r="C47" s="34"/>
      <c r="D47" s="34"/>
      <c r="E47" s="34"/>
      <c r="F47" s="34"/>
      <c r="G47" s="34"/>
      <c r="I47" s="53" t="s">
        <v>99</v>
      </c>
      <c r="J47" s="52"/>
      <c r="K47" s="52"/>
      <c r="L47" s="52"/>
      <c r="BP47" s="99" t="s">
        <v>98</v>
      </c>
      <c r="BQ47" s="99"/>
      <c r="BR47" s="99"/>
      <c r="BS47" s="99"/>
      <c r="BT47" s="99"/>
      <c r="BU47" s="99"/>
      <c r="BV47" s="99"/>
      <c r="BW47" s="99"/>
      <c r="BX47" s="99"/>
      <c r="BY47" s="99"/>
      <c r="BZ47" s="99"/>
      <c r="CA47" s="99"/>
      <c r="CB47" s="99"/>
      <c r="CC47" s="99"/>
      <c r="CD47" s="18"/>
      <c r="CE47" s="18"/>
    </row>
    <row r="48" spans="1:83" ht="50.4" x14ac:dyDescent="0.25">
      <c r="A48" s="34"/>
      <c r="B48" s="34"/>
      <c r="C48" s="34"/>
      <c r="D48" s="34"/>
      <c r="E48" s="34"/>
      <c r="F48" s="34"/>
      <c r="G48" s="34"/>
      <c r="BP48" s="51" t="s">
        <v>97</v>
      </c>
      <c r="BQ48" s="51" t="s">
        <v>96</v>
      </c>
      <c r="BR48" s="51" t="s">
        <v>95</v>
      </c>
      <c r="BS48" s="50" t="s">
        <v>94</v>
      </c>
      <c r="BT48" s="49" t="s">
        <v>93</v>
      </c>
      <c r="BU48" s="49" t="s">
        <v>92</v>
      </c>
      <c r="BV48" s="49" t="s">
        <v>91</v>
      </c>
      <c r="BW48" s="49" t="s">
        <v>90</v>
      </c>
      <c r="BX48" s="49" t="s">
        <v>89</v>
      </c>
      <c r="BY48" s="49" t="s">
        <v>88</v>
      </c>
      <c r="BZ48" s="49" t="s">
        <v>87</v>
      </c>
      <c r="CA48" s="49" t="s">
        <v>86</v>
      </c>
      <c r="CB48" s="49" t="s">
        <v>85</v>
      </c>
      <c r="CC48" s="48" t="s">
        <v>84</v>
      </c>
      <c r="CD48" s="47" t="s">
        <v>83</v>
      </c>
      <c r="CE48" s="47" t="s">
        <v>82</v>
      </c>
    </row>
    <row r="49" spans="1:83" x14ac:dyDescent="0.25">
      <c r="A49" s="34"/>
      <c r="B49" s="34"/>
      <c r="C49" s="34"/>
      <c r="D49" s="34"/>
      <c r="E49" s="34"/>
      <c r="F49" s="34"/>
      <c r="G49" s="34"/>
      <c r="BP49" s="45" t="s">
        <v>81</v>
      </c>
      <c r="BQ49" s="45" t="s">
        <v>80</v>
      </c>
      <c r="BR49" s="45" t="s">
        <v>79</v>
      </c>
      <c r="BS49" s="46" t="s">
        <v>78</v>
      </c>
      <c r="BT49" s="45" t="s">
        <v>77</v>
      </c>
      <c r="BU49" s="45" t="s">
        <v>76</v>
      </c>
      <c r="BV49" s="45" t="s">
        <v>75</v>
      </c>
      <c r="BW49" s="45" t="s">
        <v>74</v>
      </c>
      <c r="BX49" s="45" t="s">
        <v>73</v>
      </c>
      <c r="BY49" s="45" t="s">
        <v>72</v>
      </c>
      <c r="BZ49" s="45" t="s">
        <v>71</v>
      </c>
      <c r="CA49" s="45" t="s">
        <v>70</v>
      </c>
      <c r="CB49" s="45" t="s">
        <v>69</v>
      </c>
      <c r="CC49" s="44" t="s">
        <v>68</v>
      </c>
      <c r="CD49" s="24"/>
      <c r="CE49" s="24"/>
    </row>
    <row r="50" spans="1:83" x14ac:dyDescent="0.25">
      <c r="A50" s="34"/>
      <c r="B50" s="34"/>
      <c r="C50" s="34"/>
      <c r="D50" s="34"/>
      <c r="E50" s="34"/>
      <c r="F50" s="34"/>
      <c r="G50" s="34"/>
      <c r="BP50" s="39">
        <v>1</v>
      </c>
      <c r="BQ50" s="38">
        <v>200</v>
      </c>
      <c r="BR50" s="36">
        <v>9</v>
      </c>
      <c r="BS50" s="104">
        <v>0</v>
      </c>
      <c r="BT50" s="36">
        <f>IF(AND(BS50&gt;BQ50,BS50&lt;=BQ51),(BS50-BQ50)*(BR51-BR50)/(BQ51-BQ50)+BR50,0)</f>
        <v>0</v>
      </c>
      <c r="BU50" s="43">
        <v>0.8</v>
      </c>
      <c r="BV50" s="42">
        <v>1</v>
      </c>
      <c r="BW50" s="42">
        <v>1.3</v>
      </c>
      <c r="BX50" s="37">
        <v>1</v>
      </c>
      <c r="BY50" s="36">
        <f t="shared" ref="BY50:BY67" si="29">BT50*BU50*BV50*BW50*BX50</f>
        <v>0</v>
      </c>
      <c r="BZ50" s="36">
        <f t="shared" ref="BZ50:BZ67" si="30">BY50*0</f>
        <v>0</v>
      </c>
      <c r="CA50" s="36">
        <f t="shared" ref="CA50:CA67" si="31">BY50+BZ50</f>
        <v>0</v>
      </c>
      <c r="CB50" s="36"/>
      <c r="CC50" s="35">
        <f t="shared" ref="CC50:CC67" si="32">CA50*(1+CB50)</f>
        <v>0</v>
      </c>
      <c r="CD50" s="24"/>
      <c r="CE50" s="24"/>
    </row>
    <row r="51" spans="1:83" x14ac:dyDescent="0.25">
      <c r="A51" s="34"/>
      <c r="B51" s="34"/>
      <c r="C51" s="34"/>
      <c r="D51" s="34"/>
      <c r="E51" s="34"/>
      <c r="F51" s="34"/>
      <c r="G51" s="34"/>
      <c r="BP51" s="39">
        <v>2</v>
      </c>
      <c r="BQ51" s="38">
        <v>500</v>
      </c>
      <c r="BR51" s="36">
        <v>20.9</v>
      </c>
      <c r="BS51" s="105"/>
      <c r="BT51" s="36">
        <f>IF(AND(BS50&gt;BQ51,BS50&lt;=BQ52),(BS50-BQ51)*(BR52-BR51)/(BQ52-BQ51)+BR51,0)</f>
        <v>0</v>
      </c>
      <c r="BU51" s="36">
        <f t="shared" ref="BU51:BU67" si="33">BU50</f>
        <v>0.8</v>
      </c>
      <c r="BV51" s="37">
        <f t="shared" ref="BV51:BV67" si="34">BV50</f>
        <v>1</v>
      </c>
      <c r="BW51" s="37">
        <f t="shared" ref="BW51:BW67" si="35">BW50</f>
        <v>1.3</v>
      </c>
      <c r="BX51" s="37">
        <v>1</v>
      </c>
      <c r="BY51" s="36">
        <f t="shared" si="29"/>
        <v>0</v>
      </c>
      <c r="BZ51" s="36">
        <f t="shared" si="30"/>
        <v>0</v>
      </c>
      <c r="CA51" s="36">
        <f t="shared" si="31"/>
        <v>0</v>
      </c>
      <c r="CB51" s="36"/>
      <c r="CC51" s="35">
        <f t="shared" si="32"/>
        <v>0</v>
      </c>
      <c r="CD51" s="24"/>
      <c r="CE51" s="40"/>
    </row>
    <row r="52" spans="1:83" x14ac:dyDescent="0.25">
      <c r="A52" s="34"/>
      <c r="B52" s="34"/>
      <c r="C52" s="34"/>
      <c r="D52" s="34"/>
      <c r="E52" s="34"/>
      <c r="F52" s="34"/>
      <c r="G52" s="34"/>
      <c r="BP52" s="39">
        <v>3</v>
      </c>
      <c r="BQ52" s="38">
        <v>1000</v>
      </c>
      <c r="BR52" s="36">
        <v>38.799999999999997</v>
      </c>
      <c r="BS52" s="105"/>
      <c r="BT52" s="36">
        <f>IF(AND(BS50&gt;BQ52,BS50&lt;=BQ53),(BS50-BQ52)*(BR53-BR52)/(BQ53-BQ52)+BR52,0)</f>
        <v>0</v>
      </c>
      <c r="BU52" s="36">
        <f t="shared" si="33"/>
        <v>0.8</v>
      </c>
      <c r="BV52" s="37">
        <f t="shared" si="34"/>
        <v>1</v>
      </c>
      <c r="BW52" s="37">
        <f t="shared" si="35"/>
        <v>1.3</v>
      </c>
      <c r="BX52" s="37">
        <v>1</v>
      </c>
      <c r="BY52" s="36">
        <f t="shared" si="29"/>
        <v>0</v>
      </c>
      <c r="BZ52" s="36">
        <f t="shared" si="30"/>
        <v>0</v>
      </c>
      <c r="CA52" s="36">
        <f t="shared" si="31"/>
        <v>0</v>
      </c>
      <c r="CB52" s="37"/>
      <c r="CC52" s="35">
        <f t="shared" si="32"/>
        <v>0</v>
      </c>
      <c r="CD52" s="24"/>
      <c r="CE52" s="24"/>
    </row>
    <row r="53" spans="1:83" x14ac:dyDescent="0.25">
      <c r="A53" s="34"/>
      <c r="B53" s="34"/>
      <c r="C53" s="34"/>
      <c r="D53" s="34"/>
      <c r="E53" s="34"/>
      <c r="F53" s="34"/>
      <c r="G53" s="34"/>
      <c r="BP53" s="39">
        <v>4</v>
      </c>
      <c r="BQ53" s="38">
        <v>3000</v>
      </c>
      <c r="BR53" s="36">
        <v>103.8</v>
      </c>
      <c r="BS53" s="105"/>
      <c r="BT53" s="36">
        <f>IF(AND(BS50&gt;BQ53,BS50&lt;=BQ54),(BS50-BQ53)*(BR54-BR53)/(BQ54-BQ53)+BR53,0)</f>
        <v>0</v>
      </c>
      <c r="BU53" s="36">
        <f t="shared" si="33"/>
        <v>0.8</v>
      </c>
      <c r="BV53" s="37">
        <f t="shared" si="34"/>
        <v>1</v>
      </c>
      <c r="BW53" s="37">
        <f t="shared" si="35"/>
        <v>1.3</v>
      </c>
      <c r="BX53" s="37">
        <v>1</v>
      </c>
      <c r="BY53" s="36">
        <f t="shared" si="29"/>
        <v>0</v>
      </c>
      <c r="BZ53" s="36">
        <f t="shared" si="30"/>
        <v>0</v>
      </c>
      <c r="CA53" s="36">
        <f t="shared" si="31"/>
        <v>0</v>
      </c>
      <c r="CB53" s="36"/>
      <c r="CC53" s="35">
        <f t="shared" si="32"/>
        <v>0</v>
      </c>
      <c r="CD53" s="41" t="s">
        <v>67</v>
      </c>
      <c r="CE53" s="40">
        <f>SUM(CC50:CC67)+CE52</f>
        <v>0</v>
      </c>
    </row>
    <row r="54" spans="1:83" x14ac:dyDescent="0.25">
      <c r="A54" s="34"/>
      <c r="B54" s="34"/>
      <c r="C54" s="34"/>
      <c r="D54" s="34"/>
      <c r="E54" s="34"/>
      <c r="F54" s="34"/>
      <c r="G54" s="34"/>
      <c r="BP54" s="39">
        <v>5</v>
      </c>
      <c r="BQ54" s="38">
        <v>5000</v>
      </c>
      <c r="BR54" s="36">
        <v>163.9</v>
      </c>
      <c r="BS54" s="105"/>
      <c r="BT54" s="36">
        <f>IF(AND(BS50&gt;BQ54,BS50&lt;=BQ55),(BS50-BQ54)*(BR55-BR54)/(BQ55-BQ54)+BR54,0)</f>
        <v>0</v>
      </c>
      <c r="BU54" s="36">
        <f t="shared" si="33"/>
        <v>0.8</v>
      </c>
      <c r="BV54" s="37">
        <f t="shared" si="34"/>
        <v>1</v>
      </c>
      <c r="BW54" s="37">
        <f t="shared" si="35"/>
        <v>1.3</v>
      </c>
      <c r="BX54" s="37">
        <v>1</v>
      </c>
      <c r="BY54" s="36">
        <f t="shared" si="29"/>
        <v>0</v>
      </c>
      <c r="BZ54" s="36">
        <f t="shared" si="30"/>
        <v>0</v>
      </c>
      <c r="CA54" s="36">
        <f t="shared" si="31"/>
        <v>0</v>
      </c>
      <c r="CB54" s="36"/>
      <c r="CC54" s="35">
        <f t="shared" si="32"/>
        <v>0</v>
      </c>
      <c r="CD54" s="24"/>
      <c r="CE54" s="24"/>
    </row>
    <row r="55" spans="1:83" x14ac:dyDescent="0.25">
      <c r="A55" s="34"/>
      <c r="B55" s="34"/>
      <c r="C55" s="34"/>
      <c r="D55" s="34"/>
      <c r="E55" s="34"/>
      <c r="F55" s="34"/>
      <c r="G55" s="34"/>
      <c r="BP55" s="39">
        <v>6</v>
      </c>
      <c r="BQ55" s="38">
        <v>8000</v>
      </c>
      <c r="BR55" s="36">
        <v>249.6</v>
      </c>
      <c r="BS55" s="105"/>
      <c r="BT55" s="36">
        <f>IF(AND(BS50&gt;BQ55,BS50&lt;=BQ56),(BS50-BQ55)*(BR56-BR55)/(BQ56-BQ55)+BR55,0)</f>
        <v>0</v>
      </c>
      <c r="BU55" s="36">
        <f t="shared" si="33"/>
        <v>0.8</v>
      </c>
      <c r="BV55" s="37">
        <f t="shared" si="34"/>
        <v>1</v>
      </c>
      <c r="BW55" s="37">
        <f t="shared" si="35"/>
        <v>1.3</v>
      </c>
      <c r="BX55" s="37">
        <v>1</v>
      </c>
      <c r="BY55" s="36">
        <f t="shared" si="29"/>
        <v>0</v>
      </c>
      <c r="BZ55" s="36">
        <f t="shared" si="30"/>
        <v>0</v>
      </c>
      <c r="CA55" s="36">
        <f t="shared" si="31"/>
        <v>0</v>
      </c>
      <c r="CB55" s="36"/>
      <c r="CC55" s="35">
        <f t="shared" si="32"/>
        <v>0</v>
      </c>
      <c r="CD55" s="24"/>
      <c r="CE55" s="24"/>
    </row>
    <row r="56" spans="1:83" x14ac:dyDescent="0.25">
      <c r="A56" s="34"/>
      <c r="B56" s="34"/>
      <c r="C56" s="34"/>
      <c r="D56" s="34"/>
      <c r="E56" s="34"/>
      <c r="F56" s="34"/>
      <c r="G56" s="34"/>
      <c r="BP56" s="39">
        <v>7</v>
      </c>
      <c r="BQ56" s="38">
        <v>10000</v>
      </c>
      <c r="BR56" s="36">
        <v>304.8</v>
      </c>
      <c r="BS56" s="105"/>
      <c r="BT56" s="36">
        <f>IF(AND(BS50&gt;BQ56,BS50&lt;=BQ57),(BS50-BQ56)*(BR57-BR56)/(BQ57-BQ56)+BR56,0)</f>
        <v>0</v>
      </c>
      <c r="BU56" s="36">
        <f t="shared" si="33"/>
        <v>0.8</v>
      </c>
      <c r="BV56" s="37">
        <f t="shared" si="34"/>
        <v>1</v>
      </c>
      <c r="BW56" s="37">
        <f t="shared" si="35"/>
        <v>1.3</v>
      </c>
      <c r="BX56" s="37">
        <v>1.1000000000000001</v>
      </c>
      <c r="BY56" s="36">
        <f t="shared" si="29"/>
        <v>0</v>
      </c>
      <c r="BZ56" s="36">
        <f t="shared" si="30"/>
        <v>0</v>
      </c>
      <c r="CA56" s="36">
        <f t="shared" si="31"/>
        <v>0</v>
      </c>
      <c r="CB56" s="36"/>
      <c r="CC56" s="35">
        <f t="shared" si="32"/>
        <v>0</v>
      </c>
      <c r="CD56" s="24"/>
      <c r="CE56" s="24"/>
    </row>
    <row r="57" spans="1:83" x14ac:dyDescent="0.25">
      <c r="A57" s="34"/>
      <c r="B57" s="34"/>
      <c r="C57" s="34"/>
      <c r="D57" s="34"/>
      <c r="E57" s="34"/>
      <c r="F57" s="34"/>
      <c r="G57" s="34"/>
      <c r="BP57" s="39">
        <v>8</v>
      </c>
      <c r="BQ57" s="38">
        <v>20000</v>
      </c>
      <c r="BR57" s="36">
        <v>566.79999999999995</v>
      </c>
      <c r="BS57" s="105"/>
      <c r="BT57" s="36">
        <f>IF(AND(BS50&gt;BQ57,BS50&lt;=BQ58),(BS50-BQ57)*(BR58-BR57)/(BQ58-BQ57)+BR57,0)</f>
        <v>0</v>
      </c>
      <c r="BU57" s="36">
        <f t="shared" si="33"/>
        <v>0.8</v>
      </c>
      <c r="BV57" s="37">
        <f t="shared" si="34"/>
        <v>1</v>
      </c>
      <c r="BW57" s="37">
        <f t="shared" si="35"/>
        <v>1.3</v>
      </c>
      <c r="BX57" s="37">
        <v>1</v>
      </c>
      <c r="BY57" s="36">
        <f t="shared" si="29"/>
        <v>0</v>
      </c>
      <c r="BZ57" s="36">
        <f t="shared" si="30"/>
        <v>0</v>
      </c>
      <c r="CA57" s="36">
        <f t="shared" si="31"/>
        <v>0</v>
      </c>
      <c r="CB57" s="36"/>
      <c r="CC57" s="35">
        <f t="shared" si="32"/>
        <v>0</v>
      </c>
      <c r="CD57" s="24"/>
      <c r="CE57" s="24"/>
    </row>
    <row r="58" spans="1:83" x14ac:dyDescent="0.25">
      <c r="A58" s="34"/>
      <c r="B58" s="34"/>
      <c r="C58" s="34"/>
      <c r="D58" s="34"/>
      <c r="E58" s="34"/>
      <c r="F58" s="34"/>
      <c r="G58" s="34"/>
      <c r="BP58" s="39">
        <v>9</v>
      </c>
      <c r="BQ58" s="38">
        <v>40000</v>
      </c>
      <c r="BR58" s="36">
        <v>1054</v>
      </c>
      <c r="BS58" s="105"/>
      <c r="BT58" s="36">
        <f>IF(AND(BS50&gt;BQ58,BS50&lt;=BQ59),(BS50-BQ58)*(BR59-BR58)/(BQ59-BQ58)+BR58,0)</f>
        <v>0</v>
      </c>
      <c r="BU58" s="36">
        <f t="shared" si="33"/>
        <v>0.8</v>
      </c>
      <c r="BV58" s="37">
        <f t="shared" si="34"/>
        <v>1</v>
      </c>
      <c r="BW58" s="37">
        <f t="shared" si="35"/>
        <v>1.3</v>
      </c>
      <c r="BX58" s="37">
        <v>1</v>
      </c>
      <c r="BY58" s="36">
        <f t="shared" si="29"/>
        <v>0</v>
      </c>
      <c r="BZ58" s="36">
        <f t="shared" si="30"/>
        <v>0</v>
      </c>
      <c r="CA58" s="36">
        <f t="shared" si="31"/>
        <v>0</v>
      </c>
      <c r="CB58" s="36"/>
      <c r="CC58" s="35">
        <f t="shared" si="32"/>
        <v>0</v>
      </c>
      <c r="CD58" s="24"/>
      <c r="CE58" s="24"/>
    </row>
    <row r="59" spans="1:83" x14ac:dyDescent="0.25">
      <c r="A59" s="34"/>
      <c r="B59" s="34"/>
      <c r="C59" s="34"/>
      <c r="D59" s="34"/>
      <c r="E59" s="34"/>
      <c r="F59" s="34"/>
      <c r="G59" s="34"/>
      <c r="BP59" s="39">
        <v>10</v>
      </c>
      <c r="BQ59" s="38">
        <v>60000</v>
      </c>
      <c r="BR59" s="36">
        <v>1515.2</v>
      </c>
      <c r="BS59" s="105"/>
      <c r="BT59" s="36">
        <f>IF(AND(BS50&gt;BQ59,BS50&lt;=BQ60),(BS50-BQ59)*(BR60-BR59)/(BQ60-BQ59)+BR59,0)</f>
        <v>0</v>
      </c>
      <c r="BU59" s="36">
        <f t="shared" si="33"/>
        <v>0.8</v>
      </c>
      <c r="BV59" s="37">
        <f t="shared" si="34"/>
        <v>1</v>
      </c>
      <c r="BW59" s="37">
        <f t="shared" si="35"/>
        <v>1.3</v>
      </c>
      <c r="BX59" s="37">
        <v>1</v>
      </c>
      <c r="BY59" s="36">
        <f t="shared" si="29"/>
        <v>0</v>
      </c>
      <c r="BZ59" s="36">
        <f t="shared" si="30"/>
        <v>0</v>
      </c>
      <c r="CA59" s="36">
        <f t="shared" si="31"/>
        <v>0</v>
      </c>
      <c r="CB59" s="36"/>
      <c r="CC59" s="35">
        <f t="shared" si="32"/>
        <v>0</v>
      </c>
      <c r="CD59" s="24"/>
      <c r="CE59" s="24"/>
    </row>
    <row r="60" spans="1:83" x14ac:dyDescent="0.25">
      <c r="A60" s="34"/>
      <c r="B60" s="34"/>
      <c r="C60" s="34"/>
      <c r="D60" s="34"/>
      <c r="E60" s="34"/>
      <c r="F60" s="34"/>
      <c r="G60" s="34"/>
      <c r="BP60" s="39">
        <v>11</v>
      </c>
      <c r="BQ60" s="38">
        <v>80000</v>
      </c>
      <c r="BR60" s="36">
        <v>1960.1</v>
      </c>
      <c r="BS60" s="105"/>
      <c r="BT60" s="36">
        <f>IF(AND(BS50&gt;BQ60,BS50&lt;=BQ61),(BS50-BQ60)*(BR61-BR60)/(BQ61-BQ60)+BR60,0)</f>
        <v>0</v>
      </c>
      <c r="BU60" s="36">
        <f t="shared" si="33"/>
        <v>0.8</v>
      </c>
      <c r="BV60" s="37">
        <f t="shared" si="34"/>
        <v>1</v>
      </c>
      <c r="BW60" s="37">
        <f t="shared" si="35"/>
        <v>1.3</v>
      </c>
      <c r="BX60" s="37">
        <v>1</v>
      </c>
      <c r="BY60" s="36">
        <f t="shared" si="29"/>
        <v>0</v>
      </c>
      <c r="BZ60" s="36">
        <f t="shared" si="30"/>
        <v>0</v>
      </c>
      <c r="CA60" s="36">
        <f t="shared" si="31"/>
        <v>0</v>
      </c>
      <c r="CB60" s="36"/>
      <c r="CC60" s="35">
        <f t="shared" si="32"/>
        <v>0</v>
      </c>
      <c r="CD60" s="24"/>
      <c r="CE60" s="24"/>
    </row>
    <row r="61" spans="1:83" x14ac:dyDescent="0.25">
      <c r="A61" s="34"/>
      <c r="B61" s="34"/>
      <c r="C61" s="34"/>
      <c r="D61" s="34"/>
      <c r="E61" s="34"/>
      <c r="F61" s="34"/>
      <c r="G61" s="34"/>
      <c r="BP61" s="39">
        <v>12</v>
      </c>
      <c r="BQ61" s="38">
        <v>100000</v>
      </c>
      <c r="BR61" s="36">
        <v>2393.4</v>
      </c>
      <c r="BS61" s="105"/>
      <c r="BT61" s="36">
        <f>IF(AND(BS50&gt;BQ61,BS50&lt;=BQ62),(BS50-BQ61)*(BR62-BR61)/(BQ62-BQ61)+BR61,0)</f>
        <v>0</v>
      </c>
      <c r="BU61" s="36">
        <f t="shared" si="33"/>
        <v>0.8</v>
      </c>
      <c r="BV61" s="37">
        <f t="shared" si="34"/>
        <v>1</v>
      </c>
      <c r="BW61" s="37">
        <f t="shared" si="35"/>
        <v>1.3</v>
      </c>
      <c r="BX61" s="37">
        <v>1</v>
      </c>
      <c r="BY61" s="36">
        <f t="shared" si="29"/>
        <v>0</v>
      </c>
      <c r="BZ61" s="36">
        <f t="shared" si="30"/>
        <v>0</v>
      </c>
      <c r="CA61" s="36">
        <f t="shared" si="31"/>
        <v>0</v>
      </c>
      <c r="CB61" s="36"/>
      <c r="CC61" s="35">
        <f t="shared" si="32"/>
        <v>0</v>
      </c>
      <c r="CD61" s="24"/>
      <c r="CE61" s="24"/>
    </row>
    <row r="62" spans="1:83" x14ac:dyDescent="0.25">
      <c r="A62" s="34"/>
      <c r="B62" s="34"/>
      <c r="C62" s="34"/>
      <c r="D62" s="34"/>
      <c r="E62" s="34"/>
      <c r="F62" s="34"/>
      <c r="G62" s="34"/>
      <c r="BP62" s="39">
        <v>13</v>
      </c>
      <c r="BQ62" s="38">
        <v>200000</v>
      </c>
      <c r="BR62" s="36">
        <v>4450.8</v>
      </c>
      <c r="BS62" s="105"/>
      <c r="BT62" s="36">
        <f>IF(AND(BS50&gt;BQ62,BS50&lt;=BQ63),(BS50-BQ62)*(BR63-BR62)/(BQ63-BQ62)+BR62,0)</f>
        <v>0</v>
      </c>
      <c r="BU62" s="36">
        <f t="shared" si="33"/>
        <v>0.8</v>
      </c>
      <c r="BV62" s="37">
        <f t="shared" si="34"/>
        <v>1</v>
      </c>
      <c r="BW62" s="37">
        <f t="shared" si="35"/>
        <v>1.3</v>
      </c>
      <c r="BX62" s="37">
        <v>1</v>
      </c>
      <c r="BY62" s="36">
        <f t="shared" si="29"/>
        <v>0</v>
      </c>
      <c r="BZ62" s="36">
        <f t="shared" si="30"/>
        <v>0</v>
      </c>
      <c r="CA62" s="36">
        <f t="shared" si="31"/>
        <v>0</v>
      </c>
      <c r="CB62" s="36"/>
      <c r="CC62" s="35">
        <f t="shared" si="32"/>
        <v>0</v>
      </c>
      <c r="CD62" s="31"/>
      <c r="CE62" s="24"/>
    </row>
    <row r="63" spans="1:83" x14ac:dyDescent="0.25">
      <c r="A63" s="34"/>
      <c r="B63" s="34"/>
      <c r="C63" s="34"/>
      <c r="D63" s="34"/>
      <c r="E63" s="34"/>
      <c r="F63" s="34"/>
      <c r="G63" s="34"/>
      <c r="BP63" s="39">
        <v>14</v>
      </c>
      <c r="BQ63" s="38">
        <v>400000</v>
      </c>
      <c r="BR63" s="36">
        <v>8276.7000000000007</v>
      </c>
      <c r="BS63" s="105"/>
      <c r="BT63" s="36">
        <f>IF(AND(BS50&gt;BQ63,BS50&lt;=BQ64),(BS50-BQ63)*(BR64-BR63)/(BQ64-BQ63)+BR63,0)</f>
        <v>0</v>
      </c>
      <c r="BU63" s="36">
        <f t="shared" si="33"/>
        <v>0.8</v>
      </c>
      <c r="BV63" s="37">
        <f t="shared" si="34"/>
        <v>1</v>
      </c>
      <c r="BW63" s="37">
        <f t="shared" si="35"/>
        <v>1.3</v>
      </c>
      <c r="BX63" s="37">
        <v>1</v>
      </c>
      <c r="BY63" s="36">
        <f t="shared" si="29"/>
        <v>0</v>
      </c>
      <c r="BZ63" s="36">
        <f t="shared" si="30"/>
        <v>0</v>
      </c>
      <c r="CA63" s="36">
        <f t="shared" si="31"/>
        <v>0</v>
      </c>
      <c r="CB63" s="36"/>
      <c r="CC63" s="35">
        <f t="shared" si="32"/>
        <v>0</v>
      </c>
      <c r="CD63" s="24"/>
      <c r="CE63" s="24"/>
    </row>
    <row r="64" spans="1:83" x14ac:dyDescent="0.25">
      <c r="A64" s="34"/>
      <c r="B64" s="34"/>
      <c r="C64" s="34"/>
      <c r="D64" s="34"/>
      <c r="E64" s="34"/>
      <c r="F64" s="34"/>
      <c r="G64" s="34"/>
      <c r="BP64" s="39">
        <v>15</v>
      </c>
      <c r="BQ64" s="38">
        <v>600000</v>
      </c>
      <c r="BR64" s="36">
        <v>11897.5</v>
      </c>
      <c r="BS64" s="105"/>
      <c r="BT64" s="36">
        <f>IF(AND(BS50&gt;BQ64,BS50&lt;=BQ65),(BS50-BQ64)*(BR65-BR64)/(BQ65-BQ64)+BR64,0)</f>
        <v>0</v>
      </c>
      <c r="BU64" s="36">
        <f t="shared" si="33"/>
        <v>0.8</v>
      </c>
      <c r="BV64" s="37">
        <f t="shared" si="34"/>
        <v>1</v>
      </c>
      <c r="BW64" s="37">
        <f t="shared" si="35"/>
        <v>1.3</v>
      </c>
      <c r="BX64" s="37">
        <v>1</v>
      </c>
      <c r="BY64" s="36">
        <f t="shared" si="29"/>
        <v>0</v>
      </c>
      <c r="BZ64" s="36">
        <f t="shared" si="30"/>
        <v>0</v>
      </c>
      <c r="CA64" s="36">
        <f t="shared" si="31"/>
        <v>0</v>
      </c>
      <c r="CB64" s="36"/>
      <c r="CC64" s="35">
        <f t="shared" si="32"/>
        <v>0</v>
      </c>
      <c r="CD64" s="24"/>
      <c r="CE64" s="24"/>
    </row>
    <row r="65" spans="1:83" x14ac:dyDescent="0.25">
      <c r="A65" s="34"/>
      <c r="B65" s="34"/>
      <c r="C65" s="34"/>
      <c r="D65" s="34"/>
      <c r="E65" s="34"/>
      <c r="F65" s="34"/>
      <c r="G65" s="34"/>
      <c r="BP65" s="39">
        <v>16</v>
      </c>
      <c r="BQ65" s="38">
        <v>800000</v>
      </c>
      <c r="BR65" s="36">
        <v>15391.4</v>
      </c>
      <c r="BS65" s="105"/>
      <c r="BT65" s="36">
        <f>IF(AND(BS50&gt;BQ65,BS50&lt;=BQ66),(BS50-BQ65)*(BR66-BR65)/(BQ66-BQ65)+BR65,0)</f>
        <v>0</v>
      </c>
      <c r="BU65" s="36">
        <f t="shared" si="33"/>
        <v>0.8</v>
      </c>
      <c r="BV65" s="37">
        <f t="shared" si="34"/>
        <v>1</v>
      </c>
      <c r="BW65" s="37">
        <f t="shared" si="35"/>
        <v>1.3</v>
      </c>
      <c r="BX65" s="37">
        <v>1</v>
      </c>
      <c r="BY65" s="36">
        <f t="shared" si="29"/>
        <v>0</v>
      </c>
      <c r="BZ65" s="36">
        <f t="shared" si="30"/>
        <v>0</v>
      </c>
      <c r="CA65" s="36">
        <f t="shared" si="31"/>
        <v>0</v>
      </c>
      <c r="CB65" s="36"/>
      <c r="CC65" s="35">
        <f t="shared" si="32"/>
        <v>0</v>
      </c>
      <c r="CD65" s="24"/>
      <c r="CE65" s="24"/>
    </row>
    <row r="66" spans="1:83" x14ac:dyDescent="0.25">
      <c r="A66" s="34"/>
      <c r="B66" s="34"/>
      <c r="C66" s="34"/>
      <c r="D66" s="34"/>
      <c r="E66" s="34"/>
      <c r="F66" s="34"/>
      <c r="G66" s="34"/>
      <c r="BP66" s="39">
        <v>17</v>
      </c>
      <c r="BQ66" s="38">
        <v>1000000</v>
      </c>
      <c r="BR66" s="36">
        <v>18793.8</v>
      </c>
      <c r="BS66" s="105"/>
      <c r="BT66" s="36">
        <f>IF(AND(BS50&gt;BQ66,BS50&lt;=BQ67),(BS50-BQ66)*(BR67-BR66)/(BQ67-BQ66)+BR66,0)</f>
        <v>0</v>
      </c>
      <c r="BU66" s="36">
        <f t="shared" si="33"/>
        <v>0.8</v>
      </c>
      <c r="BV66" s="37">
        <f t="shared" si="34"/>
        <v>1</v>
      </c>
      <c r="BW66" s="37">
        <f t="shared" si="35"/>
        <v>1.3</v>
      </c>
      <c r="BX66" s="37">
        <v>1</v>
      </c>
      <c r="BY66" s="36">
        <f t="shared" si="29"/>
        <v>0</v>
      </c>
      <c r="BZ66" s="36">
        <f t="shared" si="30"/>
        <v>0</v>
      </c>
      <c r="CA66" s="36">
        <f t="shared" si="31"/>
        <v>0</v>
      </c>
      <c r="CB66" s="36"/>
      <c r="CC66" s="35">
        <f t="shared" si="32"/>
        <v>0</v>
      </c>
      <c r="CD66" s="24"/>
      <c r="CE66" s="24"/>
    </row>
    <row r="67" spans="1:83" x14ac:dyDescent="0.25">
      <c r="A67" s="34"/>
      <c r="B67" s="34"/>
      <c r="C67" s="34"/>
      <c r="D67" s="34"/>
      <c r="E67" s="34"/>
      <c r="F67" s="34"/>
      <c r="G67" s="34"/>
      <c r="BP67" s="39">
        <v>18</v>
      </c>
      <c r="BQ67" s="38">
        <v>2000000</v>
      </c>
      <c r="BR67" s="36">
        <v>34948.9</v>
      </c>
      <c r="BS67" s="106"/>
      <c r="BT67" s="36">
        <f>IF((BS50&gt;BQ67),Q50*1.6%,0)</f>
        <v>0</v>
      </c>
      <c r="BU67" s="36">
        <f t="shared" si="33"/>
        <v>0.8</v>
      </c>
      <c r="BV67" s="37">
        <f t="shared" si="34"/>
        <v>1</v>
      </c>
      <c r="BW67" s="37">
        <f t="shared" si="35"/>
        <v>1.3</v>
      </c>
      <c r="BX67" s="37">
        <v>1</v>
      </c>
      <c r="BY67" s="36">
        <f t="shared" si="29"/>
        <v>0</v>
      </c>
      <c r="BZ67" s="36">
        <f t="shared" si="30"/>
        <v>0</v>
      </c>
      <c r="CA67" s="36">
        <f t="shared" si="31"/>
        <v>0</v>
      </c>
      <c r="CB67" s="36"/>
      <c r="CC67" s="35">
        <f t="shared" si="32"/>
        <v>0</v>
      </c>
      <c r="CD67" s="24"/>
      <c r="CE67" s="24"/>
    </row>
    <row r="68" spans="1:83" x14ac:dyDescent="0.25">
      <c r="A68" s="34"/>
      <c r="B68" s="34"/>
      <c r="C68" s="34"/>
      <c r="D68" s="34"/>
      <c r="E68" s="34"/>
      <c r="F68" s="34"/>
      <c r="G68" s="34"/>
      <c r="BP68" s="25"/>
      <c r="BQ68" s="24"/>
      <c r="BR68" s="24"/>
      <c r="BS68" s="33"/>
      <c r="BT68" s="32"/>
      <c r="BU68" s="31"/>
      <c r="BV68" s="31"/>
      <c r="BW68" s="31"/>
      <c r="BX68" s="31"/>
      <c r="BY68" s="31"/>
      <c r="BZ68" s="31"/>
      <c r="CA68" s="31"/>
      <c r="CB68" s="31"/>
      <c r="CC68" s="31"/>
      <c r="CD68" s="24"/>
      <c r="CE68" s="24"/>
    </row>
    <row r="69" spans="1:83" x14ac:dyDescent="0.25">
      <c r="A69" s="34"/>
      <c r="B69" s="34"/>
      <c r="C69" s="34"/>
      <c r="D69" s="34"/>
      <c r="E69" s="34"/>
      <c r="F69" s="34"/>
      <c r="G69" s="34"/>
      <c r="BP69" s="25"/>
      <c r="BQ69" s="24"/>
      <c r="BR69" s="24"/>
      <c r="BS69" s="33"/>
      <c r="BT69" s="32"/>
      <c r="BU69" s="31"/>
      <c r="BV69" s="31"/>
      <c r="BW69" s="31"/>
      <c r="BX69" s="31"/>
      <c r="BY69" s="31"/>
      <c r="BZ69" s="31"/>
      <c r="CA69" s="31"/>
      <c r="CB69" s="31"/>
      <c r="CC69" s="31"/>
      <c r="CD69" s="24"/>
      <c r="CE69" s="24"/>
    </row>
    <row r="70" spans="1:83" x14ac:dyDescent="0.25">
      <c r="BP70" s="25"/>
      <c r="BQ70" s="30"/>
      <c r="BR70" s="30"/>
      <c r="BS70" s="29"/>
      <c r="BT70" s="28"/>
      <c r="BU70" s="27"/>
      <c r="BV70" s="27"/>
      <c r="BW70" s="27"/>
      <c r="BX70" s="27"/>
      <c r="BY70" s="27"/>
      <c r="BZ70" s="27"/>
      <c r="CA70" s="27"/>
      <c r="CB70" s="27"/>
      <c r="CC70" s="27"/>
      <c r="CD70" s="24"/>
      <c r="CE70" s="24"/>
    </row>
    <row r="71" spans="1:83" x14ac:dyDescent="0.25">
      <c r="BP71" s="25" t="s">
        <v>66</v>
      </c>
      <c r="BQ71" s="122" t="s">
        <v>65</v>
      </c>
      <c r="BR71" s="122"/>
      <c r="BS71" s="122"/>
      <c r="BT71" s="122"/>
      <c r="BU71" s="122"/>
      <c r="BV71" s="122"/>
      <c r="BW71" s="122"/>
      <c r="BX71" s="122"/>
      <c r="BY71" s="122"/>
      <c r="BZ71" s="122"/>
      <c r="CA71" s="122"/>
      <c r="CB71" s="122"/>
      <c r="CC71" s="122"/>
      <c r="CD71" s="122"/>
      <c r="CE71" s="24"/>
    </row>
    <row r="72" spans="1:83" x14ac:dyDescent="0.25">
      <c r="BP72" s="25"/>
      <c r="BQ72" s="122" t="s">
        <v>64</v>
      </c>
      <c r="BR72" s="122"/>
      <c r="BS72" s="122"/>
      <c r="BT72" s="122"/>
      <c r="BU72" s="122"/>
      <c r="BV72" s="122"/>
      <c r="BW72" s="122"/>
      <c r="BX72" s="122"/>
      <c r="BY72" s="122"/>
      <c r="BZ72" s="122"/>
      <c r="CA72" s="122"/>
      <c r="CB72" s="122"/>
      <c r="CC72" s="122"/>
      <c r="CD72" s="122"/>
      <c r="CE72" s="24"/>
    </row>
    <row r="73" spans="1:83" x14ac:dyDescent="0.25">
      <c r="BP73" s="25"/>
      <c r="BQ73" s="124" t="s">
        <v>63</v>
      </c>
      <c r="BR73" s="124"/>
      <c r="BS73" s="124"/>
      <c r="BT73" s="124"/>
      <c r="BU73" s="124"/>
      <c r="BV73" s="124"/>
      <c r="BW73" s="124"/>
      <c r="BX73" s="124"/>
      <c r="BY73" s="124"/>
      <c r="BZ73" s="124"/>
      <c r="CA73" s="124"/>
      <c r="CB73" s="124"/>
      <c r="CC73" s="124"/>
      <c r="CD73" s="24"/>
      <c r="CE73" s="24"/>
    </row>
    <row r="74" spans="1:83" x14ac:dyDescent="0.25">
      <c r="BP74" s="25"/>
      <c r="BQ74" s="123" t="s">
        <v>62</v>
      </c>
      <c r="BR74" s="123"/>
      <c r="BS74" s="123"/>
      <c r="BT74" s="123"/>
      <c r="BU74" s="123"/>
      <c r="BV74" s="123"/>
      <c r="BW74" s="123"/>
      <c r="BX74" s="123"/>
      <c r="BY74" s="123"/>
      <c r="BZ74" s="123"/>
      <c r="CA74" s="123"/>
      <c r="CB74" s="123"/>
      <c r="CC74" s="123"/>
      <c r="CD74" s="123"/>
      <c r="CE74" s="24"/>
    </row>
    <row r="75" spans="1:83" x14ac:dyDescent="0.25">
      <c r="BP75" s="25"/>
      <c r="BQ75" s="123" t="s">
        <v>61</v>
      </c>
      <c r="BR75" s="123"/>
      <c r="BS75" s="123"/>
      <c r="BT75" s="123"/>
      <c r="BU75" s="123"/>
      <c r="BV75" s="123"/>
      <c r="BW75" s="123"/>
      <c r="BX75" s="123"/>
      <c r="BY75" s="123"/>
      <c r="BZ75" s="123"/>
      <c r="CA75" s="123"/>
      <c r="CB75" s="123"/>
      <c r="CC75" s="123"/>
      <c r="CD75" s="24"/>
      <c r="CE75" s="24"/>
    </row>
    <row r="76" spans="1:83" x14ac:dyDescent="0.25">
      <c r="BP76" s="25"/>
      <c r="BQ76" s="123" t="s">
        <v>60</v>
      </c>
      <c r="BR76" s="123"/>
      <c r="BS76" s="123"/>
      <c r="BT76" s="123"/>
      <c r="BU76" s="123"/>
      <c r="BV76" s="123"/>
      <c r="BW76" s="123"/>
      <c r="BX76" s="123"/>
      <c r="BY76" s="123"/>
      <c r="BZ76" s="123"/>
      <c r="CA76" s="123"/>
      <c r="CB76" s="123"/>
      <c r="CC76" s="123"/>
      <c r="CD76" s="24"/>
      <c r="CE76" s="24"/>
    </row>
    <row r="77" spans="1:83" x14ac:dyDescent="0.25">
      <c r="BP77" s="25"/>
      <c r="BQ77" s="122" t="s">
        <v>59</v>
      </c>
      <c r="BR77" s="122"/>
      <c r="BS77" s="122"/>
      <c r="BT77" s="122"/>
      <c r="BU77" s="122"/>
      <c r="BV77" s="122"/>
      <c r="BW77" s="122"/>
      <c r="BX77" s="122"/>
      <c r="BY77" s="122"/>
      <c r="BZ77" s="122"/>
      <c r="CA77" s="122"/>
      <c r="CB77" s="122"/>
      <c r="CC77" s="122"/>
      <c r="CD77" s="24"/>
      <c r="CE77" s="24"/>
    </row>
  </sheetData>
  <mergeCells count="78">
    <mergeCell ref="K2:L3"/>
    <mergeCell ref="A10:G11"/>
    <mergeCell ref="A12:G13"/>
    <mergeCell ref="AR12:AX14"/>
    <mergeCell ref="J17:J18"/>
    <mergeCell ref="J2:J3"/>
    <mergeCell ref="I13:I14"/>
    <mergeCell ref="I15:I16"/>
    <mergeCell ref="I17:I18"/>
    <mergeCell ref="I11:I12"/>
    <mergeCell ref="D3:D8"/>
    <mergeCell ref="F3:F9"/>
    <mergeCell ref="G3:G9"/>
    <mergeCell ref="I2:I3"/>
    <mergeCell ref="I4:I5"/>
    <mergeCell ref="I7:I10"/>
    <mergeCell ref="K23:K24"/>
    <mergeCell ref="J4:J5"/>
    <mergeCell ref="J8:J9"/>
    <mergeCell ref="J11:J12"/>
    <mergeCell ref="J13:J14"/>
    <mergeCell ref="J19:J20"/>
    <mergeCell ref="J21:J24"/>
    <mergeCell ref="K21:K22"/>
    <mergeCell ref="K19:L19"/>
    <mergeCell ref="K20:L20"/>
    <mergeCell ref="J15:J16"/>
    <mergeCell ref="K13:L13"/>
    <mergeCell ref="K17:L17"/>
    <mergeCell ref="BQ75:CC75"/>
    <mergeCell ref="BQ76:CC76"/>
    <mergeCell ref="BQ77:CC77"/>
    <mergeCell ref="AB22:AO22"/>
    <mergeCell ref="BS27:BS44"/>
    <mergeCell ref="BS50:BS67"/>
    <mergeCell ref="AB24:AN24"/>
    <mergeCell ref="BP24:CC24"/>
    <mergeCell ref="BQ71:CD71"/>
    <mergeCell ref="BQ72:CD72"/>
    <mergeCell ref="BQ73:CC73"/>
    <mergeCell ref="BQ74:CD74"/>
    <mergeCell ref="K25:L25"/>
    <mergeCell ref="M25:W25"/>
    <mergeCell ref="BP47:CC47"/>
    <mergeCell ref="A9:D9"/>
    <mergeCell ref="K9:L9"/>
    <mergeCell ref="K10:L10"/>
    <mergeCell ref="AB21:AO21"/>
    <mergeCell ref="AD4:AD19"/>
    <mergeCell ref="A14:G14"/>
    <mergeCell ref="K14:L14"/>
    <mergeCell ref="K15:L15"/>
    <mergeCell ref="K16:L16"/>
    <mergeCell ref="K11:L11"/>
    <mergeCell ref="K12:L12"/>
    <mergeCell ref="I19:I20"/>
    <mergeCell ref="I21:I24"/>
    <mergeCell ref="BP1:CC1"/>
    <mergeCell ref="M2:W2"/>
    <mergeCell ref="K4:L4"/>
    <mergeCell ref="K5:L5"/>
    <mergeCell ref="K6:L6"/>
    <mergeCell ref="AU3:AU9"/>
    <mergeCell ref="BB4:BB21"/>
    <mergeCell ref="BS4:BS21"/>
    <mergeCell ref="AW3:AW10"/>
    <mergeCell ref="AX3:AX10"/>
    <mergeCell ref="K7:L7"/>
    <mergeCell ref="K8:L8"/>
    <mergeCell ref="AR15:AX15"/>
    <mergeCell ref="AR10:AU10"/>
    <mergeCell ref="AR11:AX11"/>
    <mergeCell ref="K18:L18"/>
    <mergeCell ref="A1:G1"/>
    <mergeCell ref="I1:W1"/>
    <mergeCell ref="AA1:AN1"/>
    <mergeCell ref="AR1:AX1"/>
    <mergeCell ref="AZ1:BM1"/>
  </mergeCells>
  <phoneticPr fontId="1" type="noConversion"/>
  <pageMargins left="0.75" right="0.75" top="1" bottom="1" header="0.51180555555555596" footer="0.51180555555555596"/>
  <pageSetup paperSize="9" firstPageNumber="4294963191"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zoomScale="110" zoomScaleNormal="110" workbookViewId="0">
      <selection activeCell="C7" sqref="C7:E12"/>
    </sheetView>
  </sheetViews>
  <sheetFormatPr defaultColWidth="8.88671875" defaultRowHeight="13.2" x14ac:dyDescent="0.25"/>
  <cols>
    <col min="1" max="1" width="7.21875" style="6" bestFit="1" customWidth="1"/>
    <col min="2" max="2" width="5.33203125" style="6" bestFit="1" customWidth="1"/>
    <col min="3" max="3" width="23.44140625" style="6" bestFit="1" customWidth="1"/>
    <col min="4" max="4" width="5.33203125" style="6" bestFit="1" customWidth="1"/>
    <col min="5" max="5" width="7.21875" style="6" bestFit="1" customWidth="1"/>
    <col min="6" max="6" width="10.6640625" style="10" bestFit="1" customWidth="1"/>
    <col min="7" max="7" width="7.6640625" style="10" bestFit="1" customWidth="1"/>
    <col min="8" max="8" width="32" style="6" bestFit="1" customWidth="1"/>
    <col min="9" max="16384" width="8.88671875" style="6"/>
  </cols>
  <sheetData>
    <row r="1" spans="1:8" x14ac:dyDescent="0.25">
      <c r="A1" s="2" t="s">
        <v>26</v>
      </c>
      <c r="B1" s="3" t="s">
        <v>27</v>
      </c>
      <c r="C1" s="3" t="s">
        <v>28</v>
      </c>
      <c r="D1" s="3" t="s">
        <v>29</v>
      </c>
      <c r="E1" s="3" t="s">
        <v>30</v>
      </c>
      <c r="F1" s="4" t="s">
        <v>31</v>
      </c>
      <c r="G1" s="4" t="s">
        <v>32</v>
      </c>
      <c r="H1" s="5" t="s">
        <v>33</v>
      </c>
    </row>
    <row r="2" spans="1:8" s="16" customFormat="1" x14ac:dyDescent="0.25">
      <c r="A2" s="11"/>
      <c r="B2" s="12"/>
      <c r="C2" s="13" t="s">
        <v>42</v>
      </c>
      <c r="D2" s="12"/>
      <c r="E2" s="12"/>
      <c r="F2" s="14"/>
      <c r="G2" s="14">
        <f>SUM(G3:G6)/2</f>
        <v>30.951914999999996</v>
      </c>
      <c r="H2" s="15"/>
    </row>
    <row r="3" spans="1:8" x14ac:dyDescent="0.25">
      <c r="A3" s="133" t="s">
        <v>34</v>
      </c>
      <c r="B3" s="7">
        <v>1</v>
      </c>
      <c r="C3" s="7" t="s">
        <v>35</v>
      </c>
      <c r="D3" s="7" t="s">
        <v>7</v>
      </c>
      <c r="E3" s="7">
        <v>65</v>
      </c>
      <c r="F3" s="8">
        <v>4384.91</v>
      </c>
      <c r="G3" s="8">
        <f>E3*F3/10000</f>
        <v>28.501914999999997</v>
      </c>
      <c r="H3" s="9" t="s">
        <v>36</v>
      </c>
    </row>
    <row r="4" spans="1:8" x14ac:dyDescent="0.25">
      <c r="A4" s="133"/>
      <c r="B4" s="7">
        <v>2</v>
      </c>
      <c r="C4" s="7" t="s">
        <v>37</v>
      </c>
      <c r="D4" s="7" t="s">
        <v>38</v>
      </c>
      <c r="E4" s="7">
        <v>2</v>
      </c>
      <c r="F4" s="8">
        <v>12000</v>
      </c>
      <c r="G4" s="8">
        <f t="shared" ref="G4:G5" si="0">E4*F4/10000</f>
        <v>2.4</v>
      </c>
      <c r="H4" s="9" t="s">
        <v>39</v>
      </c>
    </row>
    <row r="5" spans="1:8" x14ac:dyDescent="0.25">
      <c r="A5" s="133"/>
      <c r="B5" s="7">
        <v>3</v>
      </c>
      <c r="C5" s="7" t="s">
        <v>40</v>
      </c>
      <c r="D5" s="7" t="s">
        <v>41</v>
      </c>
      <c r="E5" s="7">
        <v>1</v>
      </c>
      <c r="F5" s="8">
        <v>500</v>
      </c>
      <c r="G5" s="8">
        <f t="shared" si="0"/>
        <v>0.05</v>
      </c>
      <c r="H5" s="9"/>
    </row>
    <row r="6" spans="1:8" x14ac:dyDescent="0.25">
      <c r="A6" s="133"/>
      <c r="B6" s="7"/>
      <c r="C6" s="7"/>
      <c r="D6" s="7"/>
      <c r="E6" s="7"/>
      <c r="F6" s="8"/>
      <c r="G6" s="8">
        <f>SUM(G3:G5)</f>
        <v>30.951914999999996</v>
      </c>
      <c r="H6" s="9"/>
    </row>
    <row r="7" spans="1:8" x14ac:dyDescent="0.25">
      <c r="A7" s="134" t="s">
        <v>54</v>
      </c>
      <c r="C7" s="17" t="s">
        <v>47</v>
      </c>
      <c r="D7" s="6" t="s">
        <v>53</v>
      </c>
      <c r="E7" s="6">
        <v>90</v>
      </c>
    </row>
    <row r="8" spans="1:8" x14ac:dyDescent="0.25">
      <c r="A8" s="135"/>
      <c r="C8" s="17" t="s">
        <v>48</v>
      </c>
      <c r="D8" s="6" t="s">
        <v>53</v>
      </c>
      <c r="E8" s="6">
        <f>191+101+62+175+60+60+60</f>
        <v>709</v>
      </c>
    </row>
    <row r="9" spans="1:8" x14ac:dyDescent="0.25">
      <c r="A9" s="135"/>
      <c r="C9" s="17" t="s">
        <v>49</v>
      </c>
      <c r="D9" s="6" t="s">
        <v>53</v>
      </c>
      <c r="E9" s="6">
        <v>195</v>
      </c>
    </row>
    <row r="10" spans="1:8" x14ac:dyDescent="0.25">
      <c r="A10" s="135"/>
      <c r="C10" s="17" t="s">
        <v>50</v>
      </c>
      <c r="D10" s="6" t="s">
        <v>53</v>
      </c>
      <c r="E10" s="6">
        <f>31+44</f>
        <v>75</v>
      </c>
    </row>
    <row r="11" spans="1:8" x14ac:dyDescent="0.25">
      <c r="A11" s="135"/>
      <c r="C11" s="17" t="s">
        <v>51</v>
      </c>
      <c r="D11" s="17" t="s">
        <v>52</v>
      </c>
      <c r="E11" s="6">
        <v>5</v>
      </c>
    </row>
    <row r="12" spans="1:8" x14ac:dyDescent="0.25">
      <c r="A12" s="135"/>
      <c r="C12" s="17" t="s">
        <v>58</v>
      </c>
      <c r="D12" s="17" t="s">
        <v>52</v>
      </c>
      <c r="E12" s="6">
        <v>3</v>
      </c>
      <c r="H12" s="17"/>
    </row>
  </sheetData>
  <mergeCells count="2">
    <mergeCell ref="A3:A6"/>
    <mergeCell ref="A7:A12"/>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C49F1-24CE-41B7-B16E-E271D2EFFACA}">
  <dimension ref="A1:D4"/>
  <sheetViews>
    <sheetView workbookViewId="0">
      <selection activeCell="B2" sqref="B2:D4"/>
    </sheetView>
  </sheetViews>
  <sheetFormatPr defaultRowHeight="13.8" x14ac:dyDescent="0.25"/>
  <cols>
    <col min="1" max="1" width="13.88671875" bestFit="1" customWidth="1"/>
    <col min="2" max="2" width="5.44140625" bestFit="1" customWidth="1"/>
    <col min="3" max="3" width="7.44140625" bestFit="1" customWidth="1"/>
    <col min="4" max="4" width="19.33203125" bestFit="1" customWidth="1"/>
  </cols>
  <sheetData>
    <row r="1" spans="1:4" x14ac:dyDescent="0.25">
      <c r="A1" s="1" t="s">
        <v>0</v>
      </c>
      <c r="B1" s="1" t="s">
        <v>1</v>
      </c>
      <c r="C1" s="1" t="s">
        <v>2</v>
      </c>
      <c r="D1" s="1" t="s">
        <v>3</v>
      </c>
    </row>
    <row r="2" spans="1:4" x14ac:dyDescent="0.25">
      <c r="A2" t="s">
        <v>6</v>
      </c>
      <c r="B2" t="s">
        <v>7</v>
      </c>
      <c r="C2">
        <v>51</v>
      </c>
      <c r="D2" t="s">
        <v>9</v>
      </c>
    </row>
    <row r="3" spans="1:4" x14ac:dyDescent="0.25">
      <c r="A3" t="s">
        <v>8</v>
      </c>
      <c r="B3" t="s">
        <v>5</v>
      </c>
      <c r="C3">
        <v>1</v>
      </c>
    </row>
    <row r="4" spans="1:4" x14ac:dyDescent="0.25">
      <c r="A4" t="s">
        <v>24</v>
      </c>
      <c r="B4" t="s">
        <v>5</v>
      </c>
      <c r="C4">
        <v>2</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D09C-E800-40ED-8B76-8234E3EA7323}">
  <dimension ref="A1:D4"/>
  <sheetViews>
    <sheetView workbookViewId="0">
      <selection activeCell="C28" sqref="C28"/>
    </sheetView>
  </sheetViews>
  <sheetFormatPr defaultRowHeight="13.8" x14ac:dyDescent="0.25"/>
  <cols>
    <col min="1" max="1" width="15" customWidth="1"/>
  </cols>
  <sheetData>
    <row r="1" spans="1:4" x14ac:dyDescent="0.25">
      <c r="A1" s="1" t="s">
        <v>0</v>
      </c>
      <c r="B1" s="1" t="s">
        <v>1</v>
      </c>
      <c r="C1" s="1" t="s">
        <v>2</v>
      </c>
      <c r="D1" s="1" t="s">
        <v>3</v>
      </c>
    </row>
    <row r="2" spans="1:4" x14ac:dyDescent="0.25">
      <c r="A2" t="s">
        <v>4</v>
      </c>
      <c r="B2" t="s">
        <v>5</v>
      </c>
      <c r="C2">
        <v>1</v>
      </c>
      <c r="D2" t="s">
        <v>10</v>
      </c>
    </row>
    <row r="3" spans="1:4" x14ac:dyDescent="0.25">
      <c r="A3" t="s">
        <v>11</v>
      </c>
      <c r="B3" t="s">
        <v>5</v>
      </c>
      <c r="C3">
        <v>1</v>
      </c>
      <c r="D3" t="s">
        <v>12</v>
      </c>
    </row>
    <row r="4" spans="1:4" x14ac:dyDescent="0.25">
      <c r="A4" t="s">
        <v>13</v>
      </c>
      <c r="B4" t="s">
        <v>7</v>
      </c>
      <c r="C4">
        <v>169</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1357B-29AB-4A11-B461-E1C34786F821}">
  <dimension ref="A1:F8"/>
  <sheetViews>
    <sheetView workbookViewId="0">
      <selection activeCell="B5" sqref="B5:D8"/>
    </sheetView>
  </sheetViews>
  <sheetFormatPr defaultRowHeight="13.8" x14ac:dyDescent="0.25"/>
  <cols>
    <col min="1" max="1" width="9" style="1"/>
    <col min="2" max="2" width="11.6640625" style="1" bestFit="1" customWidth="1"/>
    <col min="3" max="4" width="9" style="1"/>
    <col min="5" max="5" width="13.5546875" style="1" bestFit="1" customWidth="1"/>
    <col min="6" max="6" width="9" style="1"/>
  </cols>
  <sheetData>
    <row r="1" spans="1:5" x14ac:dyDescent="0.25">
      <c r="B1" s="1" t="s">
        <v>0</v>
      </c>
      <c r="C1" s="1" t="s">
        <v>1</v>
      </c>
      <c r="D1" s="1" t="s">
        <v>2</v>
      </c>
      <c r="E1" s="1" t="s">
        <v>3</v>
      </c>
    </row>
    <row r="2" spans="1:5" x14ac:dyDescent="0.25">
      <c r="B2" s="1" t="s">
        <v>14</v>
      </c>
      <c r="C2" s="1" t="s">
        <v>7</v>
      </c>
      <c r="D2" s="1">
        <v>425</v>
      </c>
      <c r="E2" s="1" t="s">
        <v>19</v>
      </c>
    </row>
    <row r="3" spans="1:5" x14ac:dyDescent="0.25">
      <c r="B3" s="1" t="s">
        <v>15</v>
      </c>
      <c r="C3" s="1" t="s">
        <v>17</v>
      </c>
      <c r="D3" s="1">
        <v>306</v>
      </c>
      <c r="E3" s="1" t="s">
        <v>18</v>
      </c>
    </row>
    <row r="4" spans="1:5" x14ac:dyDescent="0.25">
      <c r="B4" s="1" t="s">
        <v>16</v>
      </c>
      <c r="C4" s="1" t="s">
        <v>5</v>
      </c>
      <c r="D4" s="1">
        <v>1</v>
      </c>
      <c r="E4" s="1" t="s">
        <v>20</v>
      </c>
    </row>
    <row r="5" spans="1:5" x14ac:dyDescent="0.25">
      <c r="A5" s="136" t="s">
        <v>54</v>
      </c>
      <c r="B5" s="1" t="s">
        <v>50</v>
      </c>
      <c r="C5" s="1" t="s">
        <v>53</v>
      </c>
      <c r="D5" s="1">
        <v>524</v>
      </c>
    </row>
    <row r="6" spans="1:5" x14ac:dyDescent="0.25">
      <c r="A6" s="136"/>
      <c r="B6" s="1" t="s">
        <v>55</v>
      </c>
      <c r="C6" s="1" t="s">
        <v>53</v>
      </c>
      <c r="D6" s="1">
        <v>47</v>
      </c>
    </row>
    <row r="7" spans="1:5" x14ac:dyDescent="0.25">
      <c r="A7" s="136"/>
      <c r="B7" s="1" t="s">
        <v>56</v>
      </c>
      <c r="C7" s="1" t="s">
        <v>52</v>
      </c>
      <c r="D7" s="1">
        <v>4</v>
      </c>
    </row>
    <row r="8" spans="1:5" x14ac:dyDescent="0.25">
      <c r="A8" s="136"/>
      <c r="B8" s="1" t="s">
        <v>51</v>
      </c>
      <c r="C8" s="1" t="s">
        <v>52</v>
      </c>
      <c r="D8" s="1">
        <v>1</v>
      </c>
      <c r="E8" s="1" t="s">
        <v>57</v>
      </c>
    </row>
  </sheetData>
  <mergeCells count="1">
    <mergeCell ref="A5:A8"/>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D7E05-FB6C-4F7E-968A-4B3732E8D7C8}">
  <dimension ref="A1:D4"/>
  <sheetViews>
    <sheetView workbookViewId="0">
      <selection sqref="A1:D1"/>
    </sheetView>
  </sheetViews>
  <sheetFormatPr defaultRowHeight="13.8" x14ac:dyDescent="0.25"/>
  <cols>
    <col min="1" max="1" width="12.6640625" customWidth="1"/>
    <col min="4" max="4" width="17" customWidth="1"/>
  </cols>
  <sheetData>
    <row r="1" spans="1:4" x14ac:dyDescent="0.25">
      <c r="A1" s="1" t="s">
        <v>0</v>
      </c>
      <c r="B1" s="1" t="s">
        <v>1</v>
      </c>
      <c r="C1" s="1" t="s">
        <v>2</v>
      </c>
      <c r="D1" s="1" t="s">
        <v>3</v>
      </c>
    </row>
    <row r="2" spans="1:4" x14ac:dyDescent="0.25">
      <c r="A2" t="s">
        <v>21</v>
      </c>
      <c r="B2" t="s">
        <v>5</v>
      </c>
      <c r="C2">
        <v>1</v>
      </c>
    </row>
    <row r="3" spans="1:4" x14ac:dyDescent="0.25">
      <c r="A3" t="s">
        <v>22</v>
      </c>
      <c r="B3" t="s">
        <v>7</v>
      </c>
      <c r="C3">
        <v>7</v>
      </c>
    </row>
    <row r="4" spans="1:4" x14ac:dyDescent="0.25">
      <c r="A4" t="s">
        <v>14</v>
      </c>
      <c r="B4" t="s">
        <v>7</v>
      </c>
      <c r="C4">
        <v>1</v>
      </c>
      <c r="D4" t="s">
        <v>23</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2EC95-8F93-4B9C-BAFA-B17CD12761A1}">
  <dimension ref="A1:D5"/>
  <sheetViews>
    <sheetView workbookViewId="0">
      <selection activeCell="E22" sqref="E22"/>
    </sheetView>
  </sheetViews>
  <sheetFormatPr defaultRowHeight="13.8" x14ac:dyDescent="0.25"/>
  <cols>
    <col min="1" max="1" width="15.109375" customWidth="1"/>
  </cols>
  <sheetData>
    <row r="1" spans="1:4" x14ac:dyDescent="0.25">
      <c r="A1" s="1" t="s">
        <v>0</v>
      </c>
      <c r="B1" s="1" t="s">
        <v>1</v>
      </c>
      <c r="C1" s="1" t="s">
        <v>2</v>
      </c>
      <c r="D1" s="1" t="s">
        <v>3</v>
      </c>
    </row>
    <row r="2" spans="1:4" x14ac:dyDescent="0.25">
      <c r="A2" t="s">
        <v>16</v>
      </c>
      <c r="B2" t="s">
        <v>5</v>
      </c>
      <c r="C2">
        <v>2</v>
      </c>
      <c r="D2" t="s">
        <v>43</v>
      </c>
    </row>
    <row r="3" spans="1:4" x14ac:dyDescent="0.25">
      <c r="A3" t="s">
        <v>16</v>
      </c>
      <c r="B3" t="s">
        <v>5</v>
      </c>
      <c r="C3">
        <v>3</v>
      </c>
      <c r="D3" t="s">
        <v>44</v>
      </c>
    </row>
    <row r="4" spans="1:4" x14ac:dyDescent="0.25">
      <c r="A4" t="s">
        <v>16</v>
      </c>
      <c r="B4" t="s">
        <v>5</v>
      </c>
      <c r="C4">
        <v>1</v>
      </c>
      <c r="D4" t="s">
        <v>45</v>
      </c>
    </row>
    <row r="5" spans="1:4" x14ac:dyDescent="0.25">
      <c r="A5" t="s">
        <v>46</v>
      </c>
      <c r="B5" t="s">
        <v>7</v>
      </c>
      <c r="C5">
        <v>19</v>
      </c>
    </row>
  </sheetData>
  <phoneticPr fontId="1"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总表</vt:lpstr>
      <vt:lpstr>取费</vt:lpstr>
      <vt:lpstr>五里</vt:lpstr>
      <vt:lpstr>响新</vt:lpstr>
      <vt:lpstr>青龙</vt:lpstr>
      <vt:lpstr>沈联</vt:lpstr>
      <vt:lpstr>江南</vt:lpstr>
      <vt:lpstr>塘湾</vt:lpstr>
      <vt:lpstr>总表!Print_Area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z y</cp:lastModifiedBy>
  <cp:lastPrinted>2024-03-05T03:28:41Z</cp:lastPrinted>
  <dcterms:created xsi:type="dcterms:W3CDTF">2015-06-05T18:17:20Z</dcterms:created>
  <dcterms:modified xsi:type="dcterms:W3CDTF">2024-05-23T03:29:07Z</dcterms:modified>
</cp:coreProperties>
</file>