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科研桌、科研椅" sheetId="2" r:id="rId1"/>
  </sheets>
  <definedNames>
    <definedName name="_xlnm._FilterDatabase" localSheetId="0" hidden="1">科研桌、科研椅!$A$2:$F$16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<sst xmlns="http://schemas.openxmlformats.org/spreadsheetml/2006/main" count="49" uniqueCount="30">
  <si>
    <t>上海中医药大学产教融合3、4、5号楼
科研桌、科研椅产品清单</t>
  </si>
  <si>
    <t>序号</t>
  </si>
  <si>
    <t>名称</t>
  </si>
  <si>
    <t>规格</t>
  </si>
  <si>
    <t>单位</t>
  </si>
  <si>
    <t>数量</t>
  </si>
  <si>
    <t>备注</t>
  </si>
  <si>
    <t>科研桌</t>
  </si>
  <si>
    <t>1600*1600*750</t>
  </si>
  <si>
    <t>张</t>
  </si>
  <si>
    <t>研讨桌</t>
  </si>
  <si>
    <t>2800*1200*750</t>
  </si>
  <si>
    <t>4800*2000*760</t>
  </si>
  <si>
    <t>910*800*750</t>
  </si>
  <si>
    <t>操作桌</t>
  </si>
  <si>
    <t>2000*1000*750</t>
  </si>
  <si>
    <t>1400*600*1200</t>
  </si>
  <si>
    <t>1200*600*1050</t>
  </si>
  <si>
    <t>科研工具柜</t>
  </si>
  <si>
    <t>401*530*568</t>
  </si>
  <si>
    <t>组</t>
  </si>
  <si>
    <t>科研资料柜</t>
  </si>
  <si>
    <t>900*400*2000</t>
  </si>
  <si>
    <t>科研椅</t>
  </si>
  <si>
    <t>670*640*1145-1210</t>
  </si>
  <si>
    <t>把</t>
  </si>
  <si>
    <t>635*650*970-1050</t>
  </si>
  <si>
    <t>590*545*820</t>
  </si>
  <si>
    <t>640*600*875</t>
  </si>
  <si>
    <t>650*665*975-1055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</si>
</sst>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1"/>
      <name val="微软雅黑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E12" sqref="E12"/>
    </sheetView>
  </sheetViews>
  <sheetFormatPr defaultColWidth="8.75" defaultRowHeight="13.5" outlineLevelCol="5"/>
  <cols>
    <col min="1" max="1" width="8.75" style="1"/>
    <col min="2" max="2" width="15" customWidth="1"/>
    <col min="3" max="3" width="17.1083333333333" customWidth="1"/>
    <col min="6" max="6" width="22.25" customWidth="1"/>
  </cols>
  <sheetData>
    <row r="1" ht="53" customHeight="1" spans="1:6">
      <c r="A1" s="2" t="s">
        <v>0</v>
      </c>
      <c r="B1" s="2"/>
      <c r="C1" s="2"/>
      <c r="D1" s="2"/>
      <c r="E1" s="2"/>
      <c r="F1" s="2"/>
    </row>
    <row r="2" ht="31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0" customHeight="1" spans="1:6">
      <c r="A3" s="4">
        <v>1</v>
      </c>
      <c r="B3" s="5" t="s">
        <v>7</v>
      </c>
      <c r="C3" s="6" t="s">
        <v>8</v>
      </c>
      <c r="D3" s="4" t="s">
        <v>9</v>
      </c>
      <c r="E3" s="5">
        <f>4+10+2+2+5+10-2</f>
        <v>31</v>
      </c>
      <c r="F3" s="7"/>
    </row>
    <row r="4" ht="30" customHeight="1" spans="1:6">
      <c r="A4" s="4">
        <v>2</v>
      </c>
      <c r="B4" s="5" t="s">
        <v>10</v>
      </c>
      <c r="C4" s="6" t="s">
        <v>11</v>
      </c>
      <c r="D4" s="4" t="s">
        <v>9</v>
      </c>
      <c r="E4" s="5">
        <v>2</v>
      </c>
      <c r="F4" s="8"/>
    </row>
    <row r="5" ht="30" customHeight="1" spans="1:6">
      <c r="A5" s="4">
        <v>3</v>
      </c>
      <c r="B5" s="5" t="s">
        <v>10</v>
      </c>
      <c r="C5" s="6" t="s">
        <v>12</v>
      </c>
      <c r="D5" s="4" t="s">
        <v>9</v>
      </c>
      <c r="E5" s="5">
        <v>1</v>
      </c>
      <c r="F5" s="8"/>
    </row>
    <row r="6" ht="30" customHeight="1" spans="1:6">
      <c r="A6" s="4">
        <v>4</v>
      </c>
      <c r="B6" s="5" t="s">
        <v>7</v>
      </c>
      <c r="C6" s="6" t="s">
        <v>13</v>
      </c>
      <c r="D6" s="4" t="s">
        <v>9</v>
      </c>
      <c r="E6" s="5">
        <v>5</v>
      </c>
      <c r="F6" s="8"/>
    </row>
    <row r="7" ht="30" customHeight="1" spans="1:6">
      <c r="A7" s="4">
        <v>5</v>
      </c>
      <c r="B7" s="5" t="s">
        <v>14</v>
      </c>
      <c r="C7" s="6" t="s">
        <v>15</v>
      </c>
      <c r="D7" s="4" t="s">
        <v>9</v>
      </c>
      <c r="E7" s="5">
        <v>1</v>
      </c>
      <c r="F7" s="8"/>
    </row>
    <row r="8" ht="30" customHeight="1" spans="1:6">
      <c r="A8" s="4">
        <v>6</v>
      </c>
      <c r="B8" s="5" t="s">
        <v>7</v>
      </c>
      <c r="C8" s="6" t="s">
        <v>16</v>
      </c>
      <c r="D8" s="4" t="s">
        <v>9</v>
      </c>
      <c r="E8" s="5">
        <f>43+49+22+38+18-14</f>
        <v>156</v>
      </c>
      <c r="F8" s="8"/>
    </row>
    <row r="9" ht="30" customHeight="1" spans="1:6">
      <c r="A9" s="4">
        <v>7</v>
      </c>
      <c r="B9" s="5" t="s">
        <v>7</v>
      </c>
      <c r="C9" s="6" t="s">
        <v>17</v>
      </c>
      <c r="D9" s="4" t="s">
        <v>9</v>
      </c>
      <c r="E9" s="5">
        <f>12+12+30-8</f>
        <v>46</v>
      </c>
      <c r="F9" s="9"/>
    </row>
    <row r="10" ht="30" customHeight="1" spans="1:6">
      <c r="A10" s="4">
        <v>8</v>
      </c>
      <c r="B10" s="5" t="s">
        <v>18</v>
      </c>
      <c r="C10" s="6" t="s">
        <v>19</v>
      </c>
      <c r="D10" s="4" t="s">
        <v>20</v>
      </c>
      <c r="E10" s="5">
        <v>224</v>
      </c>
      <c r="F10" s="8"/>
    </row>
    <row r="11" ht="30" customHeight="1" spans="1:6">
      <c r="A11" s="4">
        <v>9</v>
      </c>
      <c r="B11" s="5" t="s">
        <v>21</v>
      </c>
      <c r="C11" s="6" t="s">
        <v>22</v>
      </c>
      <c r="D11" s="4" t="s">
        <v>20</v>
      </c>
      <c r="E11" s="5">
        <v>2</v>
      </c>
      <c r="F11" s="8"/>
    </row>
    <row r="12" ht="30" customHeight="1" spans="1:6">
      <c r="A12" s="4">
        <v>10</v>
      </c>
      <c r="B12" s="5" t="s">
        <v>23</v>
      </c>
      <c r="C12" s="6" t="s">
        <v>24</v>
      </c>
      <c r="D12" s="4" t="s">
        <v>25</v>
      </c>
      <c r="E12" s="5">
        <f>4+10+2+2+5+10</f>
        <v>33</v>
      </c>
      <c r="F12" s="8"/>
    </row>
    <row r="13" ht="30" customHeight="1" spans="1:6">
      <c r="A13" s="4">
        <v>11</v>
      </c>
      <c r="B13" s="5" t="s">
        <v>23</v>
      </c>
      <c r="C13" s="6" t="s">
        <v>26</v>
      </c>
      <c r="D13" s="4" t="s">
        <v>25</v>
      </c>
      <c r="E13" s="5">
        <f>224+379-379</f>
        <v>224</v>
      </c>
      <c r="F13" s="8"/>
    </row>
    <row r="14" ht="30" customHeight="1" spans="1:6">
      <c r="A14" s="4">
        <v>12</v>
      </c>
      <c r="B14" s="5" t="s">
        <v>23</v>
      </c>
      <c r="C14" s="6" t="s">
        <v>27</v>
      </c>
      <c r="D14" s="4" t="s">
        <v>25</v>
      </c>
      <c r="E14" s="5">
        <v>39</v>
      </c>
      <c r="F14" s="8"/>
    </row>
    <row r="15" ht="30" customHeight="1" spans="1:6">
      <c r="A15" s="4">
        <v>13</v>
      </c>
      <c r="B15" s="5" t="s">
        <v>23</v>
      </c>
      <c r="C15" s="6" t="s">
        <v>28</v>
      </c>
      <c r="D15" s="4" t="s">
        <v>25</v>
      </c>
      <c r="E15" s="5">
        <v>20</v>
      </c>
      <c r="F15" s="8"/>
    </row>
    <row r="16" ht="30" customHeight="1" spans="1:6">
      <c r="A16" s="4">
        <v>14</v>
      </c>
      <c r="B16" s="5" t="s">
        <v>23</v>
      </c>
      <c r="C16" s="6" t="s">
        <v>29</v>
      </c>
      <c r="D16" s="4" t="s">
        <v>25</v>
      </c>
      <c r="E16" s="5">
        <f>26</f>
        <v>26</v>
      </c>
      <c r="F16" s="8"/>
    </row>
  </sheetData>
  <autoFilter xmlns:etc="http://www.wps.cn/officeDocument/2017/etCustomData" ref="A2:F16" etc:filterBottomFollowUsedRange="0">
    <extLst/>
  </autoFilter>
  <mergeCells count="1">
    <mergeCell ref="A1:F1"/>
  </mergeCells>
  <printOptions horizontalCentered="1"/>
  <pageMargins left="0.156944444444444" right="0.236111111111111" top="0.472222222222222" bottom="0.62986111111111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科研桌、科研椅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刘云</dc:creator>
  <cp:lastModifiedBy>雅斯多赛斯</cp:lastModifiedBy>
  <dcterms:created xsi:type="dcterms:W3CDTF">2024-09-23T07:33:00Z</dcterms:created>
  <dcterms:modified xsi:type="dcterms:W3CDTF">2024-09-26T02:12:16Z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C125FD00FFCD48E4955B210A2F5EEB96_13</vt:lpwstr>
  </property>
  <property fmtid="{D5CDD505-2E9C-101B-9397-08002B2CF9AE}" pid="3" name="KSOProductBuildVer">
    <vt:lpwstr>2052-12.1.0.18276</vt:lpwstr>
  </property>
</Properties>
</file>