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汇总表" sheetId="8" r:id="rId1"/>
    <sheet name="表A标志板" sheetId="1" r:id="rId2"/>
    <sheet name="表B杆件" sheetId="2" r:id="rId3"/>
    <sheet name="表C交通标线（新增、撤除、调整）" sheetId="3" r:id="rId4"/>
    <sheet name="表D交通标线（复划）" sheetId="9" r:id="rId5"/>
    <sheet name="表E电子屏" sheetId="12" r:id="rId6"/>
    <sheet name="表F附属设施" sheetId="7" r:id="rId7"/>
    <sheet name="表G巡视及检查" sheetId="6" r:id="rId8"/>
  </sheets>
  <definedNames>
    <definedName name="_xlnm.Print_Area" localSheetId="0">汇总表!$A$1:$C$10</definedName>
    <definedName name="_xlnm.Print_Titles" localSheetId="2">表B杆件!$1:$3</definedName>
    <definedName name="_xlnm.Print_Titles" localSheetId="5">表E电子屏!$1:$2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<sst xmlns="http://schemas.openxmlformats.org/spreadsheetml/2006/main" count="495" uniqueCount="173">
  <si>
    <t>北横通道四类设施日常养护项目经费汇总表</t>
  </si>
  <si>
    <t>序号</t>
  </si>
  <si>
    <t>项目名称</t>
  </si>
  <si>
    <t>金额（元）</t>
  </si>
  <si>
    <t>A</t>
  </si>
  <si>
    <t>标志板</t>
  </si>
  <si>
    <t>B</t>
  </si>
  <si>
    <t>杆件</t>
  </si>
  <si>
    <t>C</t>
  </si>
  <si>
    <t>交通标线（新增、撤除、调整）</t>
  </si>
  <si>
    <t>D</t>
  </si>
  <si>
    <t>交通标线（复划）</t>
  </si>
  <si>
    <t>E</t>
  </si>
  <si>
    <t>电子屏</t>
  </si>
  <si>
    <t>F</t>
  </si>
  <si>
    <t>附属设施</t>
  </si>
  <si>
    <t>G</t>
  </si>
  <si>
    <t>巡视及检查</t>
  </si>
  <si>
    <t>合计</t>
  </si>
  <si>
    <t>A、标志板工作量清单</t>
  </si>
  <si>
    <t>项目特征</t>
  </si>
  <si>
    <t>规格(厚度、反光膜)</t>
  </si>
  <si>
    <t>单位</t>
  </si>
  <si>
    <t>工作量</t>
  </si>
  <si>
    <t>基准单价（元）</t>
  </si>
  <si>
    <t>基准合价（元）</t>
  </si>
  <si>
    <t>标志安装</t>
  </si>
  <si>
    <t>∮400</t>
  </si>
  <si>
    <t>1.5mm（IV类膜）</t>
  </si>
  <si>
    <t>套</t>
  </si>
  <si>
    <t>1.5mm（V类膜）</t>
  </si>
  <si>
    <t>∮600</t>
  </si>
  <si>
    <t>∮800</t>
  </si>
  <si>
    <t>△700</t>
  </si>
  <si>
    <t>△900</t>
  </si>
  <si>
    <t>∮1000</t>
  </si>
  <si>
    <t>2mm（IV类膜）</t>
  </si>
  <si>
    <t>2mm（V类膜）</t>
  </si>
  <si>
    <t>∮1200</t>
  </si>
  <si>
    <t>△1100</t>
  </si>
  <si>
    <t>△1300</t>
  </si>
  <si>
    <t>标志卷边校正</t>
  </si>
  <si>
    <t>-</t>
  </si>
  <si>
    <t>原标志贴膜</t>
  </si>
  <si>
    <t>IV类膜</t>
  </si>
  <si>
    <t>m²</t>
  </si>
  <si>
    <t>V类膜</t>
  </si>
  <si>
    <t>原标志清洗</t>
  </si>
  <si>
    <t>标志安装
（人工机械台班费）</t>
  </si>
  <si>
    <t>矩形</t>
  </si>
  <si>
    <t>2mm，≤1m²</t>
  </si>
  <si>
    <t>3mm，＞1m²，≤4.5m²</t>
  </si>
  <si>
    <t>3mm，＞4.5m²，≤12m²</t>
  </si>
  <si>
    <t>3mm，＞12m²，≤20m²</t>
  </si>
  <si>
    <t>标志安装
（材料费）</t>
  </si>
  <si>
    <t>2mm，≤1m²（IV类膜）</t>
  </si>
  <si>
    <t>3mm，＞1m²，≤4.5m²（IV类膜）</t>
  </si>
  <si>
    <t>3mm，＞4.5m²，≤12m²（IV类膜）</t>
  </si>
  <si>
    <t>3mm，＞12m²，≤20m²（IV类膜）</t>
  </si>
  <si>
    <t>2mm，≤1m²，（V类膜）</t>
  </si>
  <si>
    <t>3mm，＞1m²，≤4.5m²，（V类膜）</t>
  </si>
  <si>
    <t>3mm，＞4.5m²，≤12m²，（V类膜）</t>
  </si>
  <si>
    <t>3mm，＞12m²，≤20m²，（V类膜）</t>
  </si>
  <si>
    <t>拆除标志</t>
  </si>
  <si>
    <t>≤4.5m²</t>
  </si>
  <si>
    <t>块</t>
  </si>
  <si>
    <t>＞4.5m²</t>
  </si>
  <si>
    <t>基准合价合计（元）</t>
  </si>
  <si>
    <t>投标所报下（上）浮百分率（%）</t>
  </si>
  <si>
    <t>投标价格合计（元）</t>
  </si>
  <si>
    <t>说明：序号1至22及35、36的基准单价均包括但不限于各项目人工、材料、机械、技术措施费、办理施工许可费、以及各种税费、管理费、利润等全部费用。序号23-26的基准单价不含材料费。序号27-34号为改规格每平方米材料价，不含人工、材料。</t>
  </si>
  <si>
    <t>投标人签字盖章：______________</t>
  </si>
  <si>
    <t>B、杆件工作量清单</t>
  </si>
  <si>
    <t>杆件基准单价</t>
  </si>
  <si>
    <t>基础基准单价</t>
  </si>
  <si>
    <t>合并基准单价</t>
  </si>
  <si>
    <t>安装费</t>
  </si>
  <si>
    <t>材料费</t>
  </si>
  <si>
    <t>Φ89单柱式</t>
  </si>
  <si>
    <t>Φ114单柱式</t>
  </si>
  <si>
    <t>Φ127单柱式</t>
  </si>
  <si>
    <t>Φ68双柱式</t>
  </si>
  <si>
    <t>Φ168双柱式</t>
  </si>
  <si>
    <t>Φ219双柱式</t>
  </si>
  <si>
    <t>Φ168单悬1F</t>
  </si>
  <si>
    <t>Φ168单悬2F</t>
  </si>
  <si>
    <t>Φ219单悬3F</t>
  </si>
  <si>
    <t>Φ273单悬3F</t>
  </si>
  <si>
    <t>Φ299单悬3F</t>
  </si>
  <si>
    <t>Φ325单悬3F</t>
  </si>
  <si>
    <t>Φ377单悬3F（壁厚10mm）</t>
  </si>
  <si>
    <t>Φ377单悬3F（壁厚12mm）</t>
  </si>
  <si>
    <t>Φ168双悬1T</t>
  </si>
  <si>
    <t>Φ273双悬3T</t>
  </si>
  <si>
    <t>Φ325双悬3T</t>
  </si>
  <si>
    <t>Φ377双悬3T</t>
  </si>
  <si>
    <t>Φ450双悬3T</t>
  </si>
  <si>
    <t>校正</t>
  </si>
  <si>
    <t>拆除直杆/ 弯杆</t>
  </si>
  <si>
    <t>拆除悬臂杆</t>
  </si>
  <si>
    <t>杆件除锈油漆</t>
  </si>
  <si>
    <t>综合杆卡扣连接件</t>
  </si>
  <si>
    <t>个</t>
  </si>
  <si>
    <t>说明：以上基准单价均包括但不限于各项目人工、材料、机械、技术措施费、办理施工许可费、以及各种税费、管理费、利润等全部费用。</t>
  </si>
  <si>
    <t>C、交通标线（新增、撤除、调整）工作量清单</t>
  </si>
  <si>
    <t>施工工艺</t>
  </si>
  <si>
    <t>纵向线</t>
  </si>
  <si>
    <t>溶剂型涂料（冷漆）</t>
  </si>
  <si>
    <t>喷涂</t>
  </si>
  <si>
    <t>热熔型涂料（普通反光型）</t>
  </si>
  <si>
    <t>刮涂</t>
  </si>
  <si>
    <t>热熔型涂料（高亮型）</t>
  </si>
  <si>
    <t>双组份涂料（突起型）</t>
  </si>
  <si>
    <t>甩涂</t>
  </si>
  <si>
    <t>双组份涂料（反光型）</t>
  </si>
  <si>
    <t>水性涂料（反光型）</t>
  </si>
  <si>
    <t>箭头</t>
  </si>
  <si>
    <t>文字、字符、图形</t>
  </si>
  <si>
    <t>横道线</t>
  </si>
  <si>
    <t>清除标线</t>
  </si>
  <si>
    <t>机械打磨（含涂黑漆）</t>
  </si>
  <si>
    <t>高压水除线（含回收）</t>
  </si>
  <si>
    <t>D、交通标线（复划）工作量清单</t>
  </si>
  <si>
    <t>说明：以上基准单价均包括但不限于各项目现场人工、辅材材料、机械、技术措施费、办理施工许可费、以及各种税费、管理费、利润等全部费用。不含材料主材。</t>
  </si>
  <si>
    <t>E、电子屏工作量清单</t>
  </si>
  <si>
    <t>安装单曲臂式信号灯杆</t>
  </si>
  <si>
    <t>≤6.5m（含基础）</t>
  </si>
  <si>
    <t>根</t>
  </si>
  <si>
    <t>安装双曲臂式信号灯杆</t>
  </si>
  <si>
    <t>安装长伸臂式信号灯杆</t>
  </si>
  <si>
    <t xml:space="preserve"> 10~16m（含基础）</t>
  </si>
  <si>
    <t>安装柱式信号灯杆</t>
  </si>
  <si>
    <t>含基础</t>
  </si>
  <si>
    <t>安装悬臂式信号灯架</t>
  </si>
  <si>
    <t>安装悬挂式信号机箱</t>
  </si>
  <si>
    <t>只</t>
  </si>
  <si>
    <t>安装落地式信号机箱</t>
  </si>
  <si>
    <t>安装LED信息屏</t>
  </si>
  <si>
    <t>安装信号灯具发光单元、倒计时单元</t>
  </si>
  <si>
    <t>安装信号机箱内部件</t>
  </si>
  <si>
    <t>安装信号机箱外门或箱体</t>
  </si>
  <si>
    <t>更换进线管</t>
  </si>
  <si>
    <t>更换接地棒</t>
  </si>
  <si>
    <t>更换管内导线</t>
  </si>
  <si>
    <t>km</t>
  </si>
  <si>
    <t>更换管内电源线</t>
  </si>
  <si>
    <t>更换管内接地线</t>
  </si>
  <si>
    <t>更换架空线</t>
  </si>
  <si>
    <t>更换导线</t>
  </si>
  <si>
    <t>更换电源线</t>
  </si>
  <si>
    <t>拆除电子屏</t>
  </si>
  <si>
    <t>≤1m²</t>
  </si>
  <si>
    <t>＞1m²</t>
  </si>
  <si>
    <t>说明：以上基准单价均包括但不限于各项目现场安装、维修、材料、连接件、技术措施费、办理施工许可费、以及各种税费、管理费、利润等全部费用。</t>
  </si>
  <si>
    <t>F、附属设施工作量清单</t>
  </si>
  <si>
    <t>更换突起路标</t>
  </si>
  <si>
    <t>反光道钉</t>
  </si>
  <si>
    <t>更换附着式轮廓标</t>
  </si>
  <si>
    <t>路边线轮廓标</t>
  </si>
  <si>
    <t>G、巡视及检查工作量清单</t>
  </si>
  <si>
    <t>数量</t>
  </si>
  <si>
    <t>频次</t>
  </si>
  <si>
    <t>日常检查</t>
  </si>
  <si>
    <t>高架、主干道（1天）</t>
  </si>
  <si>
    <t>次干道（3天）</t>
  </si>
  <si>
    <t>公路、支小马路（7天）</t>
  </si>
  <si>
    <t>旅游标志</t>
  </si>
  <si>
    <t>一月1次</t>
  </si>
  <si>
    <t>一月2次</t>
  </si>
  <si>
    <t>定期检查</t>
  </si>
  <si>
    <t>次</t>
  </si>
  <si>
    <t>说明：1、以上安全巡视基准单价包括对中标区域内的标志杆、标志板等交通设施的安全性进行不间断的巡视检查、以及对非交通标志的指示牌巡查上报、并按市道运中心要求开展相关工作等工作内容的全部费用。但不包括抢修、维修所发生的费用。</t>
  </si>
  <si>
    <t xml:space="preserve">      2、以上基准单价均包括但不限于各项目人工、材料、机械、技术措施费、办理施工许可费、以及各种税费、管理费、利润等全部费用。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</si>
</sst>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_ "/>
    <numFmt numFmtId="179" formatCode="0;[Red]0"/>
    <numFmt numFmtId="180" formatCode="0.00_);[Red]\(0.00\)"/>
    <numFmt numFmtId="181" formatCode="0_);[Red]\(0\)"/>
  </numFmts>
  <fonts count="8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Calibri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11"/>
      <color rgb="FFFFC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2"/>
      <color indexed="8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134"/>
      <scheme val="minor"/>
    </font>
    <font>
      <b/>
      <sz val="15"/>
      <color indexed="56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20"/>
      <name val="宋体"/>
      <charset val="134"/>
    </font>
    <font>
      <sz val="11"/>
      <color rgb="FF9C0006"/>
      <name val="宋体"/>
      <charset val="134"/>
      <scheme val="minor"/>
    </font>
    <font>
      <sz val="12"/>
      <color indexed="14"/>
      <name val="宋体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theme="0"/>
      <name val="宋体"/>
      <charset val="134"/>
      <scheme val="minor"/>
    </font>
    <font>
      <i/>
      <sz val="11"/>
      <color indexed="23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indexed="10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52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sz val="11"/>
      <color rgb="FF9C6500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indexed="62"/>
      <name val="宋体"/>
      <charset val="134"/>
    </font>
    <font>
      <sz val="11"/>
      <color rgb="FF3F3F76"/>
      <name val="宋体"/>
      <charset val="134"/>
      <scheme val="minor"/>
    </font>
    <font>
      <i/>
      <sz val="12"/>
      <color indexed="23"/>
      <name val="宋体"/>
      <charset val="134"/>
    </font>
    <font>
      <sz val="12"/>
      <color indexed="60"/>
      <name val="宋体"/>
      <charset val="134"/>
    </font>
  </fonts>
  <fills count="1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798577837458"/>
        <bgColor indexed="64"/>
      </patternFill>
    </fill>
    <fill>
      <patternFill patternType="solid">
        <fgColor theme="4" tint="0.799829096346934"/>
        <bgColor indexed="64"/>
      </patternFill>
    </fill>
    <fill>
      <patternFill patternType="solid">
        <fgColor theme="4" tint="0.79970702230903"/>
        <bgColor indexed="64"/>
      </patternFill>
    </fill>
    <fill>
      <patternFill patternType="solid">
        <fgColor theme="4" tint="0.799737540818506"/>
        <bgColor indexed="64"/>
      </patternFill>
    </fill>
    <fill>
      <patternFill patternType="solid">
        <fgColor theme="4" tint="0.79976805932798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798577837458"/>
        <bgColor indexed="64"/>
      </patternFill>
    </fill>
    <fill>
      <patternFill patternType="solid">
        <fgColor theme="5" tint="0.799829096346934"/>
        <bgColor indexed="64"/>
      </patternFill>
    </fill>
    <fill>
      <patternFill patternType="solid">
        <fgColor theme="5" tint="0.79970702230903"/>
        <bgColor indexed="64"/>
      </patternFill>
    </fill>
    <fill>
      <patternFill patternType="solid">
        <fgColor theme="5" tint="0.799737540818506"/>
        <bgColor indexed="64"/>
      </patternFill>
    </fill>
    <fill>
      <patternFill patternType="solid">
        <fgColor theme="5" tint="0.79976805932798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798577837458"/>
        <bgColor indexed="64"/>
      </patternFill>
    </fill>
    <fill>
      <patternFill patternType="solid">
        <fgColor theme="6" tint="0.799829096346934"/>
        <bgColor indexed="64"/>
      </patternFill>
    </fill>
    <fill>
      <patternFill patternType="solid">
        <fgColor theme="6" tint="0.79970702230903"/>
        <bgColor indexed="64"/>
      </patternFill>
    </fill>
    <fill>
      <patternFill patternType="solid">
        <fgColor theme="6" tint="0.799737540818506"/>
        <bgColor indexed="64"/>
      </patternFill>
    </fill>
    <fill>
      <patternFill patternType="solid">
        <fgColor theme="6" tint="0.79976805932798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798577837458"/>
        <bgColor indexed="64"/>
      </patternFill>
    </fill>
    <fill>
      <patternFill patternType="solid">
        <fgColor theme="7" tint="0.799829096346934"/>
        <bgColor indexed="64"/>
      </patternFill>
    </fill>
    <fill>
      <patternFill patternType="solid">
        <fgColor theme="7" tint="0.79970702230903"/>
        <bgColor indexed="64"/>
      </patternFill>
    </fill>
    <fill>
      <patternFill patternType="solid">
        <fgColor theme="7" tint="0.799737540818506"/>
        <bgColor indexed="64"/>
      </patternFill>
    </fill>
    <fill>
      <patternFill patternType="solid">
        <fgColor theme="7" tint="0.79976805932798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798577837458"/>
        <bgColor indexed="64"/>
      </patternFill>
    </fill>
    <fill>
      <patternFill patternType="solid">
        <fgColor theme="8" tint="0.799829096346934"/>
        <bgColor indexed="64"/>
      </patternFill>
    </fill>
    <fill>
      <patternFill patternType="solid">
        <fgColor theme="8" tint="0.79970702230903"/>
        <bgColor indexed="64"/>
      </patternFill>
    </fill>
    <fill>
      <patternFill patternType="solid">
        <fgColor theme="8" tint="0.799737540818506"/>
        <bgColor indexed="64"/>
      </patternFill>
    </fill>
    <fill>
      <patternFill patternType="solid">
        <fgColor theme="8" tint="0.79976805932798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798577837458"/>
        <bgColor indexed="64"/>
      </patternFill>
    </fill>
    <fill>
      <patternFill patternType="solid">
        <fgColor theme="9" tint="0.799829096346934"/>
        <bgColor indexed="64"/>
      </patternFill>
    </fill>
    <fill>
      <patternFill patternType="solid">
        <fgColor theme="9" tint="0.79970702230903"/>
        <bgColor indexed="64"/>
      </patternFill>
    </fill>
    <fill>
      <patternFill patternType="solid">
        <fgColor theme="9" tint="0.799737540818506"/>
        <bgColor indexed="64"/>
      </patternFill>
    </fill>
    <fill>
      <patternFill patternType="solid">
        <fgColor theme="9" tint="0.79976805932798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399792474135563"/>
        <bgColor indexed="64"/>
      </patternFill>
    </fill>
    <fill>
      <patternFill patternType="solid">
        <fgColor theme="4" tint="0.399822992645039"/>
        <bgColor indexed="64"/>
      </patternFill>
    </fill>
    <fill>
      <patternFill patternType="solid">
        <fgColor theme="4" tint="0.399700918607135"/>
        <bgColor indexed="64"/>
      </patternFill>
    </fill>
    <fill>
      <patternFill patternType="solid">
        <fgColor theme="4" tint="0.399731437116611"/>
        <bgColor indexed="64"/>
      </patternFill>
    </fill>
    <fill>
      <patternFill patternType="solid">
        <fgColor theme="4" tint="0.399761955626087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theme="5" tint="0.399700918607135"/>
        <bgColor indexed="64"/>
      </patternFill>
    </fill>
    <fill>
      <patternFill patternType="solid">
        <fgColor theme="5" tint="0.399731437116611"/>
        <bgColor indexed="64"/>
      </patternFill>
    </fill>
    <fill>
      <patternFill patternType="solid">
        <fgColor theme="5" tint="0.399761955626087"/>
        <bgColor indexed="64"/>
      </patternFill>
    </fill>
    <fill>
      <patternFill patternType="solid">
        <fgColor theme="6" tint="0.399792474135563"/>
        <bgColor indexed="64"/>
      </patternFill>
    </fill>
    <fill>
      <patternFill patternType="solid">
        <fgColor theme="6" tint="0.399822992645039"/>
        <bgColor indexed="64"/>
      </patternFill>
    </fill>
    <fill>
      <patternFill patternType="solid">
        <fgColor theme="6" tint="0.399700918607135"/>
        <bgColor indexed="64"/>
      </patternFill>
    </fill>
    <fill>
      <patternFill patternType="solid">
        <fgColor theme="6" tint="0.399731437116611"/>
        <bgColor indexed="64"/>
      </patternFill>
    </fill>
    <fill>
      <patternFill patternType="solid">
        <fgColor theme="6" tint="0.39976195562608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399792474135563"/>
        <bgColor indexed="64"/>
      </patternFill>
    </fill>
    <fill>
      <patternFill patternType="solid">
        <fgColor theme="7" tint="0.399822992645039"/>
        <bgColor indexed="64"/>
      </patternFill>
    </fill>
    <fill>
      <patternFill patternType="solid">
        <fgColor theme="7" tint="0.399700918607135"/>
        <bgColor indexed="64"/>
      </patternFill>
    </fill>
    <fill>
      <patternFill patternType="solid">
        <fgColor theme="7" tint="0.399731437116611"/>
        <bgColor indexed="64"/>
      </patternFill>
    </fill>
    <fill>
      <patternFill patternType="solid">
        <fgColor theme="7" tint="0.39976195562608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792474135563"/>
        <bgColor indexed="64"/>
      </patternFill>
    </fill>
    <fill>
      <patternFill patternType="solid">
        <fgColor theme="8" tint="0.399822992645039"/>
        <bgColor indexed="64"/>
      </patternFill>
    </fill>
    <fill>
      <patternFill patternType="solid">
        <fgColor theme="8" tint="0.399700918607135"/>
        <bgColor indexed="64"/>
      </patternFill>
    </fill>
    <fill>
      <patternFill patternType="solid">
        <fgColor theme="8" tint="0.399731437116611"/>
        <bgColor indexed="64"/>
      </patternFill>
    </fill>
    <fill>
      <patternFill patternType="solid">
        <fgColor theme="8" tint="0.39976195562608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792474135563"/>
        <bgColor indexed="64"/>
      </patternFill>
    </fill>
    <fill>
      <patternFill patternType="solid">
        <fgColor theme="9" tint="0.399822992645039"/>
        <bgColor indexed="64"/>
      </patternFill>
    </fill>
    <fill>
      <patternFill patternType="solid">
        <fgColor theme="9" tint="0.399700918607135"/>
        <bgColor indexed="64"/>
      </patternFill>
    </fill>
    <fill>
      <patternFill patternType="solid">
        <fgColor theme="9" tint="0.399731437116611"/>
        <bgColor indexed="64"/>
      </patternFill>
    </fill>
    <fill>
      <patternFill patternType="solid">
        <fgColor theme="9" tint="0.39976195562608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792474135563"/>
      </bottom>
      <diagonal/>
    </border>
    <border>
      <left/>
      <right/>
      <top/>
      <bottom style="medium">
        <color theme="4" tint="0.399822992645039"/>
      </bottom>
      <diagonal/>
    </border>
    <border>
      <left/>
      <right/>
      <top/>
      <bottom style="medium">
        <color theme="4" tint="0.399700918607135"/>
      </bottom>
      <diagonal/>
    </border>
    <border>
      <left/>
      <right/>
      <top/>
      <bottom style="medium">
        <color theme="4" tint="0.399731437116611"/>
      </bottom>
      <diagonal/>
    </border>
    <border>
      <left/>
      <right/>
      <top/>
      <bottom style="medium">
        <color theme="4" tint="0.39976195562608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15" applyNumberFormat="0" applyAlignment="0" applyProtection="0">
      <alignment vertical="center"/>
    </xf>
    <xf numFmtId="0" fontId="33" fillId="7" borderId="16" applyNumberFormat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35" fillId="8" borderId="17" applyNumberFormat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3" fillId="0" borderId="0"/>
    <xf numFmtId="0" fontId="43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43" fillId="60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2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64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43" fillId="72" borderId="0" applyNumberFormat="0" applyBorder="0" applyAlignment="0" applyProtection="0">
      <alignment vertical="center"/>
    </xf>
    <xf numFmtId="0" fontId="17" fillId="73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43" fillId="76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17" fillId="79" borderId="0" applyNumberFormat="0" applyBorder="0" applyAlignment="0" applyProtection="0">
      <alignment vertical="center"/>
    </xf>
    <xf numFmtId="0" fontId="43" fillId="80" borderId="0" applyNumberFormat="0" applyBorder="0" applyAlignment="0" applyProtection="0">
      <alignment vertical="center"/>
    </xf>
    <xf numFmtId="0" fontId="17" fillId="81" borderId="0" applyNumberFormat="0" applyBorder="0" applyAlignment="0" applyProtection="0">
      <alignment vertical="center"/>
    </xf>
    <xf numFmtId="0" fontId="44" fillId="82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4" borderId="0" applyNumberFormat="0" applyBorder="0" applyAlignment="0" applyProtection="0">
      <alignment vertical="center"/>
    </xf>
    <xf numFmtId="0" fontId="45" fillId="85" borderId="0" applyNumberFormat="0" applyBorder="0" applyAlignment="0" applyProtection="0">
      <alignment vertical="center"/>
    </xf>
    <xf numFmtId="0" fontId="45" fillId="86" borderId="0" applyNumberFormat="0" applyBorder="0" applyAlignment="0" applyProtection="0">
      <alignment vertical="center"/>
    </xf>
    <xf numFmtId="0" fontId="45" fillId="87" borderId="0" applyNumberFormat="0" applyBorder="0" applyAlignment="0" applyProtection="0">
      <alignment vertical="center"/>
    </xf>
    <xf numFmtId="0" fontId="44" fillId="74" borderId="0" applyNumberFormat="0" applyBorder="0" applyAlignment="0" applyProtection="0">
      <alignment vertical="center"/>
    </xf>
    <xf numFmtId="0" fontId="45" fillId="88" borderId="0" applyNumberFormat="0" applyBorder="0" applyAlignment="0" applyProtection="0">
      <alignment vertical="center"/>
    </xf>
    <xf numFmtId="0" fontId="45" fillId="89" borderId="0" applyNumberFormat="0" applyBorder="0" applyAlignment="0" applyProtection="0">
      <alignment vertical="center"/>
    </xf>
    <xf numFmtId="0" fontId="45" fillId="90" borderId="0" applyNumberFormat="0" applyBorder="0" applyAlignment="0" applyProtection="0">
      <alignment vertical="center"/>
    </xf>
    <xf numFmtId="0" fontId="45" fillId="91" borderId="0" applyNumberFormat="0" applyBorder="0" applyAlignment="0" applyProtection="0">
      <alignment vertical="center"/>
    </xf>
    <xf numFmtId="0" fontId="45" fillId="92" borderId="0" applyNumberFormat="0" applyBorder="0" applyAlignment="0" applyProtection="0">
      <alignment vertical="center"/>
    </xf>
    <xf numFmtId="0" fontId="44" fillId="76" borderId="0" applyNumberFormat="0" applyBorder="0" applyAlignment="0" applyProtection="0">
      <alignment vertical="center"/>
    </xf>
    <xf numFmtId="0" fontId="45" fillId="93" borderId="0" applyNumberFormat="0" applyBorder="0" applyAlignment="0" applyProtection="0">
      <alignment vertical="center"/>
    </xf>
    <xf numFmtId="0" fontId="45" fillId="94" borderId="0" applyNumberFormat="0" applyBorder="0" applyAlignment="0" applyProtection="0">
      <alignment vertical="center"/>
    </xf>
    <xf numFmtId="0" fontId="45" fillId="95" borderId="0" applyNumberFormat="0" applyBorder="0" applyAlignment="0" applyProtection="0">
      <alignment vertical="center"/>
    </xf>
    <xf numFmtId="0" fontId="45" fillId="96" borderId="0" applyNumberFormat="0" applyBorder="0" applyAlignment="0" applyProtection="0">
      <alignment vertical="center"/>
    </xf>
    <xf numFmtId="0" fontId="45" fillId="97" borderId="0" applyNumberFormat="0" applyBorder="0" applyAlignment="0" applyProtection="0">
      <alignment vertical="center"/>
    </xf>
    <xf numFmtId="0" fontId="44" fillId="98" borderId="0" applyNumberFormat="0" applyBorder="0" applyAlignment="0" applyProtection="0">
      <alignment vertical="center"/>
    </xf>
    <xf numFmtId="0" fontId="45" fillId="99" borderId="0" applyNumberFormat="0" applyBorder="0" applyAlignment="0" applyProtection="0">
      <alignment vertical="center"/>
    </xf>
    <xf numFmtId="0" fontId="45" fillId="100" borderId="0" applyNumberFormat="0" applyBorder="0" applyAlignment="0" applyProtection="0">
      <alignment vertical="center"/>
    </xf>
    <xf numFmtId="0" fontId="45" fillId="101" borderId="0" applyNumberFormat="0" applyBorder="0" applyAlignment="0" applyProtection="0">
      <alignment vertical="center"/>
    </xf>
    <xf numFmtId="0" fontId="45" fillId="102" borderId="0" applyNumberFormat="0" applyBorder="0" applyAlignment="0" applyProtection="0">
      <alignment vertical="center"/>
    </xf>
    <xf numFmtId="0" fontId="45" fillId="103" borderId="0" applyNumberFormat="0" applyBorder="0" applyAlignment="0" applyProtection="0">
      <alignment vertical="center"/>
    </xf>
    <xf numFmtId="0" fontId="44" fillId="104" borderId="0" applyNumberFormat="0" applyBorder="0" applyAlignment="0" applyProtection="0">
      <alignment vertical="center"/>
    </xf>
    <xf numFmtId="0" fontId="45" fillId="105" borderId="0" applyNumberFormat="0" applyBorder="0" applyAlignment="0" applyProtection="0">
      <alignment vertical="center"/>
    </xf>
    <xf numFmtId="0" fontId="45" fillId="106" borderId="0" applyNumberFormat="0" applyBorder="0" applyAlignment="0" applyProtection="0">
      <alignment vertical="center"/>
    </xf>
    <xf numFmtId="0" fontId="45" fillId="107" borderId="0" applyNumberFormat="0" applyBorder="0" applyAlignment="0" applyProtection="0">
      <alignment vertical="center"/>
    </xf>
    <xf numFmtId="0" fontId="45" fillId="108" borderId="0" applyNumberFormat="0" applyBorder="0" applyAlignment="0" applyProtection="0">
      <alignment vertical="center"/>
    </xf>
    <xf numFmtId="0" fontId="45" fillId="109" borderId="0" applyNumberFormat="0" applyBorder="0" applyAlignment="0" applyProtection="0">
      <alignment vertical="center"/>
    </xf>
    <xf numFmtId="0" fontId="44" fillId="110" borderId="0" applyNumberFormat="0" applyBorder="0" applyAlignment="0" applyProtection="0">
      <alignment vertical="center"/>
    </xf>
    <xf numFmtId="0" fontId="45" fillId="111" borderId="0" applyNumberFormat="0" applyBorder="0" applyAlignment="0" applyProtection="0">
      <alignment vertical="center"/>
    </xf>
    <xf numFmtId="0" fontId="45" fillId="112" borderId="0" applyNumberFormat="0" applyBorder="0" applyAlignment="0" applyProtection="0">
      <alignment vertical="center"/>
    </xf>
    <xf numFmtId="0" fontId="45" fillId="113" borderId="0" applyNumberFormat="0" applyBorder="0" applyAlignment="0" applyProtection="0">
      <alignment vertical="center"/>
    </xf>
    <xf numFmtId="0" fontId="45" fillId="114" borderId="0" applyNumberFormat="0" applyBorder="0" applyAlignment="0" applyProtection="0">
      <alignment vertical="center"/>
    </xf>
    <xf numFmtId="0" fontId="45" fillId="115" borderId="0" applyNumberFormat="0" applyBorder="0" applyAlignment="0" applyProtection="0">
      <alignment vertical="center"/>
    </xf>
    <xf numFmtId="0" fontId="46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0" fontId="55" fillId="0" borderId="26" applyNumberFormat="0" applyFill="0" applyAlignment="0" applyProtection="0">
      <alignment vertical="center"/>
    </xf>
    <xf numFmtId="0" fontId="55" fillId="0" borderId="27" applyNumberFormat="0" applyFill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55" fillId="0" borderId="29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8" fillId="116" borderId="0" applyNumberFormat="0" applyBorder="0" applyAlignment="0" applyProtection="0">
      <alignment vertical="center"/>
    </xf>
    <xf numFmtId="0" fontId="59" fillId="42" borderId="0" applyNumberFormat="0" applyBorder="0" applyAlignment="0" applyProtection="0"/>
    <xf numFmtId="0" fontId="43" fillId="0" borderId="0">
      <alignment vertical="center"/>
    </xf>
    <xf numFmtId="0" fontId="60" fillId="0" borderId="0"/>
    <xf numFmtId="0" fontId="61" fillId="0" borderId="0"/>
    <xf numFmtId="0" fontId="46" fillId="0" borderId="0">
      <alignment vertical="center"/>
    </xf>
    <xf numFmtId="0" fontId="46" fillId="0" borderId="0">
      <alignment vertical="center"/>
    </xf>
    <xf numFmtId="0" fontId="17" fillId="0" borderId="0"/>
    <xf numFmtId="0" fontId="62" fillId="0" borderId="0">
      <alignment vertical="center"/>
    </xf>
    <xf numFmtId="0" fontId="60" fillId="0" borderId="0" applyNumberFormat="0" applyFont="0" applyFill="0" applyBorder="0" applyAlignment="0" applyProtection="0"/>
    <xf numFmtId="0" fontId="63" fillId="0" borderId="0"/>
    <xf numFmtId="0" fontId="17" fillId="0" borderId="0">
      <alignment vertical="center"/>
    </xf>
    <xf numFmtId="0" fontId="43" fillId="0" borderId="0">
      <protection locked="0"/>
    </xf>
    <xf numFmtId="0" fontId="47" fillId="0" borderId="0"/>
    <xf numFmtId="0" fontId="64" fillId="0" borderId="0">
      <alignment vertical="center"/>
    </xf>
    <xf numFmtId="0" fontId="63" fillId="0" borderId="0">
      <alignment vertical="center"/>
    </xf>
    <xf numFmtId="0" fontId="65" fillId="0" borderId="0">
      <alignment vertical="center"/>
    </xf>
    <xf numFmtId="0" fontId="66" fillId="48" borderId="0" applyNumberFormat="0" applyBorder="0" applyAlignment="0" applyProtection="0">
      <alignment vertical="center"/>
    </xf>
    <xf numFmtId="0" fontId="67" fillId="117" borderId="0" applyNumberFormat="0" applyBorder="0" applyAlignment="0" applyProtection="0">
      <alignment vertical="center"/>
    </xf>
    <xf numFmtId="0" fontId="68" fillId="48" borderId="0" applyNumberFormat="0" applyBorder="0" applyAlignment="0" applyProtection="0"/>
    <xf numFmtId="0" fontId="69" fillId="0" borderId="30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70" fillId="118" borderId="31" applyNumberFormat="0" applyAlignment="0" applyProtection="0">
      <alignment vertical="center"/>
    </xf>
    <xf numFmtId="0" fontId="71" fillId="119" borderId="15" applyNumberFormat="0" applyAlignment="0" applyProtection="0">
      <alignment vertical="center"/>
    </xf>
    <xf numFmtId="0" fontId="72" fillId="120" borderId="32" applyNumberFormat="0" applyAlignment="0" applyProtection="0">
      <alignment vertical="center"/>
    </xf>
    <xf numFmtId="0" fontId="73" fillId="121" borderId="17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33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>
      <alignment vertical="center"/>
    </xf>
    <xf numFmtId="0" fontId="44" fillId="122" borderId="0" applyNumberFormat="0" applyBorder="0" applyAlignment="0" applyProtection="0">
      <alignment vertical="center"/>
    </xf>
    <xf numFmtId="0" fontId="45" fillId="123" borderId="0" applyNumberFormat="0" applyBorder="0" applyAlignment="0" applyProtection="0">
      <alignment vertical="center"/>
    </xf>
    <xf numFmtId="0" fontId="44" fillId="124" borderId="0" applyNumberFormat="0" applyBorder="0" applyAlignment="0" applyProtection="0">
      <alignment vertical="center"/>
    </xf>
    <xf numFmtId="0" fontId="45" fillId="125" borderId="0" applyNumberFormat="0" applyBorder="0" applyAlignment="0" applyProtection="0">
      <alignment vertical="center"/>
    </xf>
    <xf numFmtId="0" fontId="44" fillId="126" borderId="0" applyNumberFormat="0" applyBorder="0" applyAlignment="0" applyProtection="0">
      <alignment vertical="center"/>
    </xf>
    <xf numFmtId="0" fontId="45" fillId="127" borderId="0" applyNumberFormat="0" applyBorder="0" applyAlignment="0" applyProtection="0">
      <alignment vertical="center"/>
    </xf>
    <xf numFmtId="0" fontId="45" fillId="128" borderId="0" applyNumberFormat="0" applyBorder="0" applyAlignment="0" applyProtection="0">
      <alignment vertical="center"/>
    </xf>
    <xf numFmtId="0" fontId="45" fillId="129" borderId="0" applyNumberFormat="0" applyBorder="0" applyAlignment="0" applyProtection="0">
      <alignment vertical="center"/>
    </xf>
    <xf numFmtId="0" fontId="44" fillId="130" borderId="0" applyNumberFormat="0" applyBorder="0" applyAlignment="0" applyProtection="0">
      <alignment vertical="center"/>
    </xf>
    <xf numFmtId="0" fontId="45" fillId="131" borderId="0" applyNumberFormat="0" applyBorder="0" applyAlignment="0" applyProtection="0">
      <alignment vertical="center"/>
    </xf>
    <xf numFmtId="0" fontId="80" fillId="132" borderId="0" applyNumberFormat="0" applyBorder="0" applyAlignment="0" applyProtection="0">
      <alignment vertical="center"/>
    </xf>
    <xf numFmtId="0" fontId="81" fillId="133" borderId="0" applyNumberFormat="0" applyBorder="0" applyAlignment="0" applyProtection="0">
      <alignment vertical="center"/>
    </xf>
    <xf numFmtId="0" fontId="82" fillId="118" borderId="34" applyNumberFormat="0" applyAlignment="0" applyProtection="0">
      <alignment vertical="center"/>
    </xf>
    <xf numFmtId="0" fontId="83" fillId="119" borderId="16" applyNumberFormat="0" applyAlignment="0" applyProtection="0">
      <alignment vertical="center"/>
    </xf>
    <xf numFmtId="0" fontId="84" fillId="66" borderId="31" applyNumberFormat="0" applyAlignment="0" applyProtection="0">
      <alignment vertical="center"/>
    </xf>
    <xf numFmtId="0" fontId="85" fillId="134" borderId="15" applyNumberFormat="0" applyAlignment="0" applyProtection="0">
      <alignment vertical="center"/>
    </xf>
    <xf numFmtId="0" fontId="86" fillId="0" borderId="0" applyNumberFormat="0" applyFill="0" applyBorder="0" applyAlignment="0" applyProtection="0"/>
    <xf numFmtId="0" fontId="87" fillId="135" borderId="0" applyNumberFormat="0" applyBorder="0" applyAlignment="0" applyProtection="0"/>
    <xf numFmtId="0" fontId="87" fillId="132" borderId="0" applyNumberFormat="0" applyBorder="0" applyAlignment="0" applyProtection="0"/>
    <xf numFmtId="0" fontId="63" fillId="135" borderId="35" applyNumberFormat="0" applyFont="0" applyAlignment="0" applyProtection="0">
      <alignment vertical="center"/>
    </xf>
    <xf numFmtId="0" fontId="43" fillId="136" borderId="12" applyNumberFormat="0" applyFont="0" applyAlignment="0" applyProtection="0">
      <alignment vertical="center"/>
    </xf>
    <xf numFmtId="0" fontId="17" fillId="136" borderId="12" applyNumberFormat="0" applyFont="0" applyAlignment="0" applyProtection="0">
      <alignment vertical="center"/>
    </xf>
    <xf numFmtId="0" fontId="48" fillId="136" borderId="12" applyNumberFormat="0" applyFont="0" applyAlignment="0" applyProtection="0">
      <alignment vertical="center"/>
    </xf>
  </cellStyleXfs>
  <cellXfs count="1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158" applyFont="1" applyBorder="1" applyAlignment="1">
      <alignment horizontal="center" vertical="center" wrapText="1"/>
    </xf>
    <xf numFmtId="49" fontId="6" fillId="0" borderId="2" xfId="158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156" applyFont="1" applyBorder="1" applyAlignment="1">
      <alignment horizontal="center" vertical="center"/>
    </xf>
    <xf numFmtId="0" fontId="9" fillId="0" borderId="2" xfId="156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right" vertical="center"/>
    </xf>
    <xf numFmtId="0" fontId="9" fillId="0" borderId="2" xfId="156" applyFont="1" applyBorder="1" applyAlignment="1">
      <alignment horizontal="center" vertical="center"/>
    </xf>
    <xf numFmtId="0" fontId="10" fillId="0" borderId="2" xfId="157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0" fontId="8" fillId="0" borderId="4" xfId="3" applyNumberFormat="1" applyFont="1" applyBorder="1" applyAlignment="1">
      <alignment horizontal="right" vertical="center"/>
    </xf>
    <xf numFmtId="176" fontId="8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vertical="center"/>
    </xf>
    <xf numFmtId="0" fontId="8" fillId="0" borderId="0" xfId="0" applyFont="1"/>
    <xf numFmtId="0" fontId="7" fillId="0" borderId="2" xfId="0" applyFont="1" applyBorder="1" applyAlignment="1">
      <alignment horizontal="center" vertical="center"/>
    </xf>
    <xf numFmtId="0" fontId="5" fillId="0" borderId="2" xfId="156" applyFont="1" applyBorder="1" applyAlignment="1">
      <alignment horizontal="center" vertical="center"/>
    </xf>
    <xf numFmtId="0" fontId="1" fillId="0" borderId="2" xfId="156" applyFont="1" applyBorder="1" applyAlignment="1">
      <alignment horizontal="center" vertical="center" wrapText="1"/>
    </xf>
    <xf numFmtId="0" fontId="11" fillId="0" borderId="5" xfId="157" applyFont="1" applyBorder="1" applyAlignment="1">
      <alignment horizontal="center" vertical="center"/>
    </xf>
    <xf numFmtId="0" fontId="11" fillId="0" borderId="6" xfId="157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indent="2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159" applyFont="1" applyAlignment="1">
      <alignment horizontal="center" vertical="center"/>
    </xf>
    <xf numFmtId="0" fontId="17" fillId="0" borderId="0" xfId="159"/>
    <xf numFmtId="0" fontId="17" fillId="0" borderId="0" xfId="159" applyAlignment="1">
      <alignment horizontal="center" vertical="center"/>
    </xf>
    <xf numFmtId="0" fontId="3" fillId="0" borderId="1" xfId="159" applyFont="1" applyBorder="1" applyAlignment="1">
      <alignment horizontal="center" vertical="center"/>
    </xf>
    <xf numFmtId="0" fontId="4" fillId="0" borderId="1" xfId="159" applyFont="1" applyBorder="1" applyAlignment="1">
      <alignment horizontal="center" vertical="center"/>
    </xf>
    <xf numFmtId="0" fontId="7" fillId="0" borderId="2" xfId="159" applyFont="1" applyBorder="1" applyAlignment="1">
      <alignment horizontal="center" vertical="center"/>
    </xf>
    <xf numFmtId="0" fontId="7" fillId="0" borderId="2" xfId="159" applyFont="1" applyBorder="1" applyAlignment="1">
      <alignment horizontal="center" vertical="center" wrapText="1"/>
    </xf>
    <xf numFmtId="0" fontId="11" fillId="0" borderId="2" xfId="158" applyFont="1" applyBorder="1" applyAlignment="1">
      <alignment horizontal="center" vertical="center"/>
    </xf>
    <xf numFmtId="0" fontId="1" fillId="0" borderId="2" xfId="159" applyFont="1" applyBorder="1" applyAlignment="1">
      <alignment horizontal="left" vertical="center" wrapText="1"/>
    </xf>
    <xf numFmtId="0" fontId="1" fillId="0" borderId="2" xfId="159" applyFont="1" applyBorder="1" applyAlignment="1">
      <alignment horizontal="center" vertical="center" wrapText="1"/>
    </xf>
    <xf numFmtId="1" fontId="8" fillId="0" borderId="2" xfId="159" applyNumberFormat="1" applyFont="1" applyBorder="1" applyAlignment="1">
      <alignment horizontal="right" vertical="center"/>
    </xf>
    <xf numFmtId="2" fontId="8" fillId="0" borderId="2" xfId="159" applyNumberFormat="1" applyFont="1" applyBorder="1" applyAlignment="1">
      <alignment horizontal="right" vertical="center"/>
    </xf>
    <xf numFmtId="0" fontId="1" fillId="0" borderId="2" xfId="159" applyFont="1" applyBorder="1" applyAlignment="1">
      <alignment horizontal="center" vertical="center"/>
    </xf>
    <xf numFmtId="0" fontId="1" fillId="0" borderId="2" xfId="159" applyFont="1" applyBorder="1" applyAlignment="1">
      <alignment horizontal="left" vertical="center"/>
    </xf>
    <xf numFmtId="0" fontId="11" fillId="0" borderId="2" xfId="157" applyFont="1" applyBorder="1" applyAlignment="1">
      <alignment horizontal="center" vertical="center"/>
    </xf>
    <xf numFmtId="176" fontId="8" fillId="0" borderId="4" xfId="159" applyNumberFormat="1" applyFont="1" applyBorder="1" applyAlignment="1">
      <alignment horizontal="right" vertical="center"/>
    </xf>
    <xf numFmtId="0" fontId="12" fillId="0" borderId="3" xfId="159" applyFont="1" applyBorder="1" applyAlignment="1">
      <alignment horizontal="left" vertical="center" wrapText="1"/>
    </xf>
    <xf numFmtId="0" fontId="13" fillId="0" borderId="0" xfId="159" applyFont="1" applyAlignment="1">
      <alignment vertical="center" wrapText="1"/>
    </xf>
    <xf numFmtId="0" fontId="9" fillId="0" borderId="0" xfId="159" applyFont="1" applyAlignment="1">
      <alignment horizontal="left" vertical="center"/>
    </xf>
    <xf numFmtId="0" fontId="8" fillId="0" borderId="0" xfId="159" applyFont="1" applyAlignment="1">
      <alignment vertical="center"/>
    </xf>
    <xf numFmtId="0" fontId="8" fillId="0" borderId="0" xfId="159" applyFont="1" applyAlignment="1">
      <alignment horizontal="center" vertical="center"/>
    </xf>
    <xf numFmtId="0" fontId="17" fillId="0" borderId="0" xfId="159" applyAlignment="1">
      <alignment vertical="center"/>
    </xf>
    <xf numFmtId="0" fontId="9" fillId="0" borderId="0" xfId="159" applyFont="1" applyAlignment="1">
      <alignment horizontal="left" vertical="center" indent="2"/>
    </xf>
    <xf numFmtId="177" fontId="16" fillId="0" borderId="0" xfId="159" applyNumberFormat="1" applyFont="1" applyAlignment="1">
      <alignment horizontal="center" vertical="center"/>
    </xf>
    <xf numFmtId="10" fontId="16" fillId="0" borderId="0" xfId="159" applyNumberFormat="1" applyFont="1" applyAlignment="1">
      <alignment horizontal="center" vertical="center"/>
    </xf>
    <xf numFmtId="178" fontId="16" fillId="0" borderId="0" xfId="159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9" fontId="20" fillId="0" borderId="2" xfId="158" applyNumberFormat="1" applyFont="1" applyBorder="1" applyAlignment="1">
      <alignment horizontal="center" vertical="center" wrapText="1"/>
    </xf>
    <xf numFmtId="49" fontId="6" fillId="0" borderId="7" xfId="158" applyNumberFormat="1" applyFont="1" applyBorder="1" applyAlignment="1">
      <alignment horizontal="center" vertical="center" wrapText="1"/>
    </xf>
    <xf numFmtId="0" fontId="11" fillId="0" borderId="7" xfId="158" applyFont="1" applyBorder="1" applyAlignment="1">
      <alignment horizontal="center" vertical="center"/>
    </xf>
    <xf numFmtId="49" fontId="9" fillId="0" borderId="2" xfId="158" applyNumberFormat="1" applyFont="1" applyBorder="1" applyAlignment="1">
      <alignment horizontal="center" vertical="center" wrapText="1"/>
    </xf>
    <xf numFmtId="49" fontId="11" fillId="0" borderId="2" xfId="158" applyNumberFormat="1" applyFont="1" applyBorder="1" applyAlignment="1">
      <alignment horizontal="center" vertical="center" wrapText="1"/>
    </xf>
    <xf numFmtId="0" fontId="11" fillId="0" borderId="8" xfId="158" applyFont="1" applyBorder="1" applyAlignment="1">
      <alignment horizontal="center" vertical="center"/>
    </xf>
    <xf numFmtId="0" fontId="11" fillId="0" borderId="9" xfId="158" applyFont="1" applyBorder="1" applyAlignment="1">
      <alignment horizontal="center" vertical="center"/>
    </xf>
    <xf numFmtId="0" fontId="11" fillId="0" borderId="2" xfId="158" applyFont="1" applyBorder="1" applyAlignment="1">
      <alignment horizontal="center" vertical="center" wrapText="1"/>
    </xf>
    <xf numFmtId="0" fontId="11" fillId="0" borderId="7" xfId="158" applyFont="1" applyBorder="1" applyAlignment="1">
      <alignment horizontal="center" vertical="center" wrapText="1"/>
    </xf>
    <xf numFmtId="0" fontId="11" fillId="0" borderId="8" xfId="158" applyFont="1" applyBorder="1" applyAlignment="1">
      <alignment horizontal="center" vertical="center" wrapText="1"/>
    </xf>
    <xf numFmtId="0" fontId="11" fillId="2" borderId="2" xfId="157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16" fillId="0" borderId="0" xfId="0" applyNumberFormat="1" applyFont="1"/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2" fontId="11" fillId="0" borderId="2" xfId="158" applyNumberFormat="1" applyFont="1" applyBorder="1" applyAlignment="1">
      <alignment horizontal="right" vertical="center"/>
    </xf>
    <xf numFmtId="49" fontId="11" fillId="0" borderId="6" xfId="158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0" fontId="1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157" applyFont="1" applyFill="1" applyBorder="1" applyAlignment="1">
      <alignment horizontal="center" vertical="center" wrapText="1"/>
    </xf>
    <xf numFmtId="49" fontId="11" fillId="2" borderId="2" xfId="158" applyNumberFormat="1" applyFont="1" applyFill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right" vertical="center"/>
    </xf>
    <xf numFmtId="2" fontId="8" fillId="3" borderId="2" xfId="0" applyNumberFormat="1" applyFont="1" applyFill="1" applyBorder="1" applyAlignment="1">
      <alignment horizontal="right" vertical="center"/>
    </xf>
    <xf numFmtId="49" fontId="11" fillId="3" borderId="2" xfId="158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1" fillId="0" borderId="2" xfId="163" applyFont="1" applyBorder="1" applyAlignment="1">
      <alignment horizontal="center" vertical="center" wrapText="1"/>
    </xf>
    <xf numFmtId="180" fontId="22" fillId="0" borderId="2" xfId="167" applyNumberFormat="1" applyFont="1" applyBorder="1" applyAlignment="1">
      <alignment horizontal="center" vertical="center" wrapText="1"/>
    </xf>
    <xf numFmtId="0" fontId="12" fillId="0" borderId="2" xfId="163" applyFont="1" applyBorder="1" applyAlignment="1">
      <alignment horizontal="center" vertical="center" wrapText="1"/>
    </xf>
    <xf numFmtId="0" fontId="12" fillId="0" borderId="2" xfId="163" applyFont="1" applyBorder="1" applyAlignment="1">
      <alignment horizontal="left" vertical="center" wrapText="1"/>
    </xf>
    <xf numFmtId="181" fontId="10" fillId="0" borderId="2" xfId="167" applyNumberFormat="1" applyFont="1" applyBorder="1" applyAlignment="1">
      <alignment horizontal="right" vertical="center" wrapText="1"/>
    </xf>
    <xf numFmtId="10" fontId="0" fillId="0" borderId="0" xfId="3" applyNumberFormat="1" applyFont="1" applyAlignment="1">
      <alignment horizontal="right"/>
    </xf>
    <xf numFmtId="2" fontId="0" fillId="0" borderId="0" xfId="0" applyNumberFormat="1"/>
    <xf numFmtId="0" fontId="12" fillId="0" borderId="10" xfId="163" applyFont="1" applyBorder="1" applyAlignment="1">
      <alignment horizontal="left" vertical="center" wrapText="1"/>
    </xf>
    <xf numFmtId="179" fontId="23" fillId="4" borderId="0" xfId="0" applyNumberFormat="1" applyFont="1" applyFill="1" applyAlignment="1">
      <alignment horizontal="right"/>
    </xf>
    <xf numFmtId="0" fontId="12" fillId="0" borderId="5" xfId="163" applyFont="1" applyBorder="1" applyAlignment="1">
      <alignment horizontal="center" vertical="center" wrapText="1"/>
    </xf>
    <xf numFmtId="0" fontId="12" fillId="0" borderId="10" xfId="163" applyFont="1" applyBorder="1" applyAlignment="1">
      <alignment horizontal="center" vertical="center" wrapText="1"/>
    </xf>
    <xf numFmtId="179" fontId="0" fillId="0" borderId="0" xfId="0" applyNumberFormat="1" applyAlignment="1">
      <alignment horizontal="right"/>
    </xf>
  </cellXfs>
  <cellStyles count="20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d__x000a_CCAPI200.DLL=C:\WINDOWS\SYSTEM\, Can't find CCAPI200.DLL_x000d__x000a_XLHELP.DLL=C:\MSOFFICE\EXCEL_x000d__x000a_MAI" xfId="49"/>
    <cellStyle name="20% - 强调文字颜色 1 2" xfId="50"/>
    <cellStyle name="20% - 强调文字颜色 1 2 2 2" xfId="51"/>
    <cellStyle name="20% - 强调文字颜色 1 2 2 2 2 2 2" xfId="52"/>
    <cellStyle name="20% - 强调文字颜色 1 2 5" xfId="53"/>
    <cellStyle name="20% - 强调文字颜色 1 2 5 2 2" xfId="54"/>
    <cellStyle name="20% - 强调文字颜色 1 2 6" xfId="55"/>
    <cellStyle name="20% - 强调文字颜色 2 2" xfId="56"/>
    <cellStyle name="20% - 强调文字颜色 2 2 2 2" xfId="57"/>
    <cellStyle name="20% - 强调文字颜色 2 2 2 2 2 2 2" xfId="58"/>
    <cellStyle name="20% - 强调文字颜色 2 2 5" xfId="59"/>
    <cellStyle name="20% - 强调文字颜色 2 2 5 2 2" xfId="60"/>
    <cellStyle name="20% - 强调文字颜色 2 2 6" xfId="61"/>
    <cellStyle name="20% - 强调文字颜色 3 2" xfId="62"/>
    <cellStyle name="20% - 强调文字颜色 3 2 2 2" xfId="63"/>
    <cellStyle name="20% - 强调文字颜色 3 2 2 2 2 2 2" xfId="64"/>
    <cellStyle name="20% - 强调文字颜色 3 2 5" xfId="65"/>
    <cellStyle name="20% - 强调文字颜色 3 2 5 2 2" xfId="66"/>
    <cellStyle name="20% - 强调文字颜色 3 2 6" xfId="67"/>
    <cellStyle name="20% - 强调文字颜色 4 2" xfId="68"/>
    <cellStyle name="20% - 强调文字颜色 4 2 2 2" xfId="69"/>
    <cellStyle name="20% - 强调文字颜色 4 2 2 2 2 2 2" xfId="70"/>
    <cellStyle name="20% - 强调文字颜色 4 2 5" xfId="71"/>
    <cellStyle name="20% - 强调文字颜色 4 2 5 2 2" xfId="72"/>
    <cellStyle name="20% - 强调文字颜色 4 2 6" xfId="73"/>
    <cellStyle name="20% - 强调文字颜色 5 2" xfId="74"/>
    <cellStyle name="20% - 强调文字颜色 5 2 2 2" xfId="75"/>
    <cellStyle name="20% - 强调文字颜色 5 2 2 2 2 2 2" xfId="76"/>
    <cellStyle name="20% - 强调文字颜色 5 2 5" xfId="77"/>
    <cellStyle name="20% - 强调文字颜色 5 2 5 2 2" xfId="78"/>
    <cellStyle name="20% - 强调文字颜色 5 2 6" xfId="79"/>
    <cellStyle name="20% - 强调文字颜色 6 2" xfId="80"/>
    <cellStyle name="20% - 强调文字颜色 6 2 2 2" xfId="81"/>
    <cellStyle name="20% - 强调文字颜色 6 2 2 2 2 2 2" xfId="82"/>
    <cellStyle name="20% - 强调文字颜色 6 2 5" xfId="83"/>
    <cellStyle name="20% - 强调文字颜色 6 2 5 2 2" xfId="84"/>
    <cellStyle name="20% - 强调文字颜色 6 2 6" xfId="85"/>
    <cellStyle name="40% - 强调文字颜色 1 2" xfId="86"/>
    <cellStyle name="40% - 强调文字颜色 1 2 2 2" xfId="87"/>
    <cellStyle name="40% - 强调文字颜色 2 2" xfId="88"/>
    <cellStyle name="40% - 强调文字颜色 2 2 2 2" xfId="89"/>
    <cellStyle name="40% - 强调文字颜色 3 2" xfId="90"/>
    <cellStyle name="40% - 强调文字颜色 3 2 2 2" xfId="91"/>
    <cellStyle name="40% - 强调文字颜色 4 2 2 2" xfId="92"/>
    <cellStyle name="40% - 强调文字颜色 5 2 2 2" xfId="93"/>
    <cellStyle name="40% - 强调文字颜色 6 2" xfId="94"/>
    <cellStyle name="40% - 强调文字颜色 6 2 2 2" xfId="95"/>
    <cellStyle name="60% - 强调文字颜色 1 2" xfId="96"/>
    <cellStyle name="60% - 强调文字颜色 1 2 2 2" xfId="97"/>
    <cellStyle name="60% - 强调文字颜色 1 2 2 2 2 2 2" xfId="98"/>
    <cellStyle name="60% - 强调文字颜色 1 2 5" xfId="99"/>
    <cellStyle name="60% - 强调文字颜色 1 2 5 2 2" xfId="100"/>
    <cellStyle name="60% - 强调文字颜色 1 2 6" xfId="101"/>
    <cellStyle name="60% - 强调文字颜色 2 2" xfId="102"/>
    <cellStyle name="60% - 强调文字颜色 2 2 2 2" xfId="103"/>
    <cellStyle name="60% - 强调文字颜色 2 2 2 2 2 2 2" xfId="104"/>
    <cellStyle name="60% - 强调文字颜色 2 2 5" xfId="105"/>
    <cellStyle name="60% - 强调文字颜色 2 2 5 2 2" xfId="106"/>
    <cellStyle name="60% - 强调文字颜色 2 2 6" xfId="107"/>
    <cellStyle name="60% - 强调文字颜色 3 2" xfId="108"/>
    <cellStyle name="60% - 强调文字颜色 3 2 2 2" xfId="109"/>
    <cellStyle name="60% - 强调文字颜色 3 2 2 2 2 2 2" xfId="110"/>
    <cellStyle name="60% - 强调文字颜色 3 2 5" xfId="111"/>
    <cellStyle name="60% - 强调文字颜色 3 2 5 2 2" xfId="112"/>
    <cellStyle name="60% - 强调文字颜色 3 2 6" xfId="113"/>
    <cellStyle name="60% - 强调文字颜色 4 2" xfId="114"/>
    <cellStyle name="60% - 强调文字颜色 4 2 2 2" xfId="115"/>
    <cellStyle name="60% - 强调文字颜色 4 2 2 2 2 2 2" xfId="116"/>
    <cellStyle name="60% - 强调文字颜色 4 2 5" xfId="117"/>
    <cellStyle name="60% - 强调文字颜色 4 2 5 2 2" xfId="118"/>
    <cellStyle name="60% - 强调文字颜色 4 2 6" xfId="119"/>
    <cellStyle name="60% - 强调文字颜色 5 2" xfId="120"/>
    <cellStyle name="60% - 强调文字颜色 5 2 2 2" xfId="121"/>
    <cellStyle name="60% - 强调文字颜色 5 2 2 2 2 2 2" xfId="122"/>
    <cellStyle name="60% - 强调文字颜色 5 2 5" xfId="123"/>
    <cellStyle name="60% - 强调文字颜色 5 2 5 2 2" xfId="124"/>
    <cellStyle name="60% - 强调文字颜色 5 2 6" xfId="125"/>
    <cellStyle name="60% - 强调文字颜色 6 2" xfId="126"/>
    <cellStyle name="60% - 强调文字颜色 6 2 2 2" xfId="127"/>
    <cellStyle name="60% - 强调文字颜色 6 2 2 2 2 2 2" xfId="128"/>
    <cellStyle name="60% - 强调文字颜色 6 2 5" xfId="129"/>
    <cellStyle name="60% - 强调文字颜色 6 2 5 2 2" xfId="130"/>
    <cellStyle name="60% - 强调文字颜色 6 2 6" xfId="131"/>
    <cellStyle name="Normal" xfId="132"/>
    <cellStyle name="百分比 2" xfId="133"/>
    <cellStyle name="百分比 3" xfId="134"/>
    <cellStyle name="百分比 3 2" xfId="135"/>
    <cellStyle name="百分比 3 2 2 2" xfId="136"/>
    <cellStyle name="标题 1 2" xfId="137"/>
    <cellStyle name="标题 1 2 2 2" xfId="138"/>
    <cellStyle name="标题 10" xfId="139"/>
    <cellStyle name="标题 2 2" xfId="140"/>
    <cellStyle name="标题 2 2 2 2" xfId="141"/>
    <cellStyle name="标题 3 2" xfId="142"/>
    <cellStyle name="标题 3 2 2 2" xfId="143"/>
    <cellStyle name="标题 3 2 2 2 2 2" xfId="144"/>
    <cellStyle name="标题 3 2 5" xfId="145"/>
    <cellStyle name="标题 3 2 5 2 2" xfId="146"/>
    <cellStyle name="标题 3 2 6" xfId="147"/>
    <cellStyle name="标题 4 2" xfId="148"/>
    <cellStyle name="标题 4 2 2 2" xfId="149"/>
    <cellStyle name="标题 5 2 2" xfId="150"/>
    <cellStyle name="差 2" xfId="151"/>
    <cellStyle name="差 2 2 2" xfId="152"/>
    <cellStyle name="差_14年 3月份" xfId="153"/>
    <cellStyle name="常规 10 2 2" xfId="154"/>
    <cellStyle name="常规 100" xfId="155"/>
    <cellStyle name="常规 108" xfId="156"/>
    <cellStyle name="常规 111" xfId="157"/>
    <cellStyle name="常规 112" xfId="158"/>
    <cellStyle name="常规 114 2" xfId="159"/>
    <cellStyle name="常规 19" xfId="160"/>
    <cellStyle name="常规 19 2" xfId="161"/>
    <cellStyle name="常规 2" xfId="162"/>
    <cellStyle name="常规 2 14 2" xfId="163"/>
    <cellStyle name="常规 2 2 5 2" xfId="164"/>
    <cellStyle name="常规 2 3 2 3" xfId="165"/>
    <cellStyle name="常规 2 5 3 2" xfId="166"/>
    <cellStyle name="常规 3" xfId="167"/>
    <cellStyle name="常规 3 2 4 2" xfId="168"/>
    <cellStyle name="好 2" xfId="169"/>
    <cellStyle name="好 2 2 2" xfId="170"/>
    <cellStyle name="好_14年 3月份" xfId="171"/>
    <cellStyle name="汇总 2" xfId="172"/>
    <cellStyle name="汇总 2 2 2 2" xfId="173"/>
    <cellStyle name="计算 2" xfId="174"/>
    <cellStyle name="计算 2 2 2 2" xfId="175"/>
    <cellStyle name="检查单元格 2" xfId="176"/>
    <cellStyle name="检查单元格 2 2 2" xfId="177"/>
    <cellStyle name="解释性文本 2" xfId="178"/>
    <cellStyle name="解释性文本 2 2 2" xfId="179"/>
    <cellStyle name="警告文本 2" xfId="180"/>
    <cellStyle name="警告文本 2 2 2" xfId="181"/>
    <cellStyle name="链接单元格 2" xfId="182"/>
    <cellStyle name="链接单元格 2 2 2" xfId="183"/>
    <cellStyle name="千位分隔 2" xfId="184"/>
    <cellStyle name="千位分隔 2 2" xfId="185"/>
    <cellStyle name="强调文字颜色 1 2" xfId="186"/>
    <cellStyle name="强调文字颜色 1 2 2 2" xfId="187"/>
    <cellStyle name="强调文字颜色 2 2" xfId="188"/>
    <cellStyle name="强调文字颜色 2 2 2 2" xfId="189"/>
    <cellStyle name="强调文字颜色 3 2" xfId="190"/>
    <cellStyle name="强调文字颜色 3 2 2 2" xfId="191"/>
    <cellStyle name="强调文字颜色 4 2 2 2" xfId="192"/>
    <cellStyle name="强调文字颜色 5 2 2 2" xfId="193"/>
    <cellStyle name="强调文字颜色 6 2" xfId="194"/>
    <cellStyle name="强调文字颜色 6 2 2 2" xfId="195"/>
    <cellStyle name="适中 2" xfId="196"/>
    <cellStyle name="适中 2 2 2" xfId="197"/>
    <cellStyle name="输出 2" xfId="198"/>
    <cellStyle name="输出 2 2 2 2" xfId="199"/>
    <cellStyle name="输入 2" xfId="200"/>
    <cellStyle name="输入 2 2 2 2" xfId="201"/>
    <cellStyle name="说明文本" xfId="202"/>
    <cellStyle name="无色" xfId="203"/>
    <cellStyle name="无色 2" xfId="204"/>
    <cellStyle name="注释 2" xfId="205"/>
    <cellStyle name="注释 2 10" xfId="206"/>
    <cellStyle name="注释 4 3 2" xfId="207"/>
    <cellStyle name="注释 4 3 2 2" xfId="208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view="pageBreakPreview" zoomScale="115" zoomScaleNormal="100" workbookViewId="0">
      <selection activeCell="G16" sqref="G16"/>
    </sheetView>
  </sheetViews>
  <sheetFormatPr defaultColWidth="9" defaultRowHeight="14.4" outlineLevelCol="5"/>
  <cols>
    <col min="1" max="1" width="7.62962962962963" customWidth="1"/>
    <col min="2" max="2" width="58.6296296296296" customWidth="1"/>
    <col min="3" max="3" width="22.6296296296296" customWidth="1"/>
    <col min="5" max="5" width="12.9074074074074"/>
    <col min="6" max="6" width="12.6296296296296" customWidth="1"/>
  </cols>
  <sheetData>
    <row r="1" ht="40" customHeight="1" spans="1:3">
      <c r="A1" s="4" t="s">
        <v>0</v>
      </c>
      <c r="B1" s="5"/>
      <c r="C1" s="5"/>
    </row>
    <row r="2" ht="20" customHeight="1" spans="1:3">
      <c r="A2" s="108" t="s">
        <v>1</v>
      </c>
      <c r="B2" s="108" t="s">
        <v>2</v>
      </c>
      <c r="C2" s="109" t="s">
        <v>3</v>
      </c>
    </row>
    <row r="3" ht="20" customHeight="1" spans="1:6">
      <c r="A3" s="110" t="s">
        <v>4</v>
      </c>
      <c r="B3" s="111" t="s">
        <v>5</v>
      </c>
      <c r="C3" s="112">
        <f>表A标志板!H41</f>
        <v>0</v>
      </c>
      <c r="E3" s="113"/>
      <c r="F3" s="114"/>
    </row>
    <row r="4" ht="20" customHeight="1" spans="1:6">
      <c r="A4" s="110" t="s">
        <v>6</v>
      </c>
      <c r="B4" s="111" t="s">
        <v>7</v>
      </c>
      <c r="C4" s="112">
        <f>表B杆件!J32</f>
        <v>0</v>
      </c>
      <c r="E4" s="113"/>
      <c r="F4" s="114"/>
    </row>
    <row r="5" ht="20" customHeight="1" spans="1:5">
      <c r="A5" s="110" t="s">
        <v>8</v>
      </c>
      <c r="B5" s="111" t="s">
        <v>9</v>
      </c>
      <c r="C5" s="112">
        <f>'表C交通标线（新增、撤除、调整）'!H36</f>
        <v>0</v>
      </c>
      <c r="E5" s="113"/>
    </row>
    <row r="6" ht="20" customHeight="1" spans="1:5">
      <c r="A6" s="110" t="s">
        <v>10</v>
      </c>
      <c r="B6" s="115" t="s">
        <v>11</v>
      </c>
      <c r="C6" s="112">
        <f>'表D交通标线（复划）'!H36</f>
        <v>0</v>
      </c>
      <c r="E6" s="113"/>
    </row>
    <row r="7" ht="20" customHeight="1" spans="1:5">
      <c r="A7" s="110" t="s">
        <v>12</v>
      </c>
      <c r="B7" s="115" t="s">
        <v>13</v>
      </c>
      <c r="C7" s="112">
        <f>表E电子屏!G28</f>
        <v>0</v>
      </c>
      <c r="E7" s="113"/>
    </row>
    <row r="8" ht="20" customHeight="1" spans="1:5">
      <c r="A8" s="110" t="s">
        <v>14</v>
      </c>
      <c r="B8" s="115" t="s">
        <v>15</v>
      </c>
      <c r="C8" s="112">
        <f>表F附属设施!G7</f>
        <v>0</v>
      </c>
      <c r="E8" s="113"/>
    </row>
    <row r="9" ht="20" customHeight="1" spans="1:5">
      <c r="A9" s="110" t="s">
        <v>16</v>
      </c>
      <c r="B9" s="115" t="s">
        <v>17</v>
      </c>
      <c r="C9" s="112">
        <f>表G巡视及检查!I11</f>
        <v>0</v>
      </c>
      <c r="E9" s="116"/>
    </row>
    <row r="10" ht="20" customHeight="1" spans="1:6">
      <c r="A10" s="117" t="s">
        <v>18</v>
      </c>
      <c r="B10" s="118"/>
      <c r="C10" s="112">
        <f>SUM(C3:C9)</f>
        <v>0</v>
      </c>
      <c r="E10" s="119"/>
      <c r="F10" s="114"/>
    </row>
  </sheetData>
  <protectedRanges>
    <protectedRange sqref="C3:C10" name="区域1"/>
  </protectedRanges>
  <mergeCells count="2">
    <mergeCell ref="A1:C1"/>
    <mergeCell ref="A10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view="pageBreakPreview" zoomScale="85" zoomScaleNormal="100" topLeftCell="A17" workbookViewId="0">
      <selection activeCell="L4" sqref="L4"/>
    </sheetView>
  </sheetViews>
  <sheetFormatPr defaultColWidth="8.81481481481481" defaultRowHeight="14.4"/>
  <cols>
    <col min="1" max="1" width="5.62962962962963" customWidth="1"/>
    <col min="2" max="2" width="13.6296296296296" customWidth="1"/>
    <col min="3" max="3" width="9.62962962962963" customWidth="1"/>
    <col min="4" max="4" width="27.6296296296296" customWidth="1"/>
    <col min="5" max="5" width="6.62962962962963" customWidth="1"/>
    <col min="6" max="6" width="10.6296296296296" style="100" customWidth="1"/>
    <col min="7" max="8" width="10.6296296296296" style="101" customWidth="1"/>
  </cols>
  <sheetData>
    <row r="1" ht="40" customHeight="1" spans="1:8">
      <c r="A1" s="4" t="s">
        <v>19</v>
      </c>
      <c r="B1" s="5"/>
      <c r="C1" s="5"/>
      <c r="D1" s="5"/>
      <c r="E1" s="5"/>
      <c r="F1" s="5"/>
      <c r="G1" s="5"/>
      <c r="H1" s="5"/>
    </row>
    <row r="2" s="82" customFormat="1" ht="20" customHeight="1" spans="1:8">
      <c r="A2" s="7" t="s">
        <v>1</v>
      </c>
      <c r="B2" s="7" t="s">
        <v>2</v>
      </c>
      <c r="C2" s="8" t="s">
        <v>20</v>
      </c>
      <c r="D2" s="8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ht="16" customHeight="1" spans="1:8">
      <c r="A3" s="102">
        <v>1</v>
      </c>
      <c r="B3" s="102" t="s">
        <v>26</v>
      </c>
      <c r="C3" s="103" t="s">
        <v>27</v>
      </c>
      <c r="D3" s="103" t="s">
        <v>28</v>
      </c>
      <c r="E3" s="103" t="s">
        <v>29</v>
      </c>
      <c r="F3" s="104"/>
      <c r="G3" s="105">
        <v>204.05</v>
      </c>
      <c r="H3" s="105">
        <f>F3*G3</f>
        <v>0</v>
      </c>
    </row>
    <row r="4" ht="16" customHeight="1" spans="1:8">
      <c r="A4" s="102">
        <v>2</v>
      </c>
      <c r="B4" s="102"/>
      <c r="C4" s="103"/>
      <c r="D4" s="103" t="s">
        <v>30</v>
      </c>
      <c r="E4" s="103" t="s">
        <v>29</v>
      </c>
      <c r="F4" s="104"/>
      <c r="G4" s="105">
        <v>206.9</v>
      </c>
      <c r="H4" s="105">
        <f t="shared" ref="H4:H38" si="0">F4*G4</f>
        <v>0</v>
      </c>
    </row>
    <row r="5" ht="16" customHeight="1" spans="1:8">
      <c r="A5" s="102">
        <v>3</v>
      </c>
      <c r="B5" s="102"/>
      <c r="C5" s="103" t="s">
        <v>31</v>
      </c>
      <c r="D5" s="103" t="s">
        <v>28</v>
      </c>
      <c r="E5" s="103" t="s">
        <v>29</v>
      </c>
      <c r="F5" s="104"/>
      <c r="G5" s="105">
        <v>302.63</v>
      </c>
      <c r="H5" s="105">
        <f t="shared" si="0"/>
        <v>0</v>
      </c>
    </row>
    <row r="6" ht="16" customHeight="1" spans="1:8">
      <c r="A6" s="102">
        <v>4</v>
      </c>
      <c r="B6" s="102"/>
      <c r="C6" s="103"/>
      <c r="D6" s="103" t="s">
        <v>30</v>
      </c>
      <c r="E6" s="103" t="s">
        <v>29</v>
      </c>
      <c r="F6" s="104">
        <v>50</v>
      </c>
      <c r="G6" s="105">
        <v>309.03</v>
      </c>
      <c r="H6" s="105">
        <f t="shared" si="0"/>
        <v>15451.5</v>
      </c>
    </row>
    <row r="7" ht="16" customHeight="1" spans="1:8">
      <c r="A7" s="102">
        <v>5</v>
      </c>
      <c r="B7" s="102"/>
      <c r="C7" s="103" t="s">
        <v>32</v>
      </c>
      <c r="D7" s="103" t="s">
        <v>28</v>
      </c>
      <c r="E7" s="103" t="s">
        <v>29</v>
      </c>
      <c r="F7" s="104"/>
      <c r="G7" s="105">
        <v>446.58</v>
      </c>
      <c r="H7" s="105">
        <f t="shared" si="0"/>
        <v>0</v>
      </c>
    </row>
    <row r="8" ht="16" customHeight="1" spans="1:8">
      <c r="A8" s="102">
        <v>6</v>
      </c>
      <c r="B8" s="102"/>
      <c r="C8" s="103"/>
      <c r="D8" s="103" t="s">
        <v>30</v>
      </c>
      <c r="E8" s="103" t="s">
        <v>29</v>
      </c>
      <c r="F8" s="104">
        <v>8</v>
      </c>
      <c r="G8" s="105">
        <v>457.96</v>
      </c>
      <c r="H8" s="105">
        <f t="shared" si="0"/>
        <v>3663.68</v>
      </c>
    </row>
    <row r="9" ht="16" customHeight="1" spans="1:8">
      <c r="A9" s="102">
        <v>7</v>
      </c>
      <c r="B9" s="102"/>
      <c r="C9" s="103" t="s">
        <v>33</v>
      </c>
      <c r="D9" s="103" t="s">
        <v>28</v>
      </c>
      <c r="E9" s="103" t="s">
        <v>29</v>
      </c>
      <c r="F9" s="104"/>
      <c r="G9" s="105">
        <v>230.84</v>
      </c>
      <c r="H9" s="105">
        <f t="shared" si="0"/>
        <v>0</v>
      </c>
    </row>
    <row r="10" ht="16" customHeight="1" spans="1:8">
      <c r="A10" s="102">
        <v>8</v>
      </c>
      <c r="B10" s="102"/>
      <c r="C10" s="103"/>
      <c r="D10" s="103" t="s">
        <v>30</v>
      </c>
      <c r="E10" s="103" t="s">
        <v>29</v>
      </c>
      <c r="F10" s="104"/>
      <c r="G10" s="105">
        <v>244.56</v>
      </c>
      <c r="H10" s="105">
        <f t="shared" si="0"/>
        <v>0</v>
      </c>
    </row>
    <row r="11" ht="16" customHeight="1" spans="1:8">
      <c r="A11" s="102">
        <v>9</v>
      </c>
      <c r="B11" s="102"/>
      <c r="C11" s="103" t="s">
        <v>34</v>
      </c>
      <c r="D11" s="103" t="s">
        <v>28</v>
      </c>
      <c r="E11" s="103" t="s">
        <v>29</v>
      </c>
      <c r="F11" s="104"/>
      <c r="G11" s="105">
        <v>301.2</v>
      </c>
      <c r="H11" s="105">
        <f t="shared" si="0"/>
        <v>0</v>
      </c>
    </row>
    <row r="12" ht="16" customHeight="1" spans="1:8">
      <c r="A12" s="102">
        <v>10</v>
      </c>
      <c r="B12" s="102"/>
      <c r="C12" s="103"/>
      <c r="D12" s="103" t="s">
        <v>30</v>
      </c>
      <c r="E12" s="103" t="s">
        <v>29</v>
      </c>
      <c r="F12" s="104">
        <v>80</v>
      </c>
      <c r="G12" s="105">
        <v>318.85</v>
      </c>
      <c r="H12" s="105">
        <f t="shared" si="0"/>
        <v>25508</v>
      </c>
    </row>
    <row r="13" ht="16" customHeight="1" spans="1:8">
      <c r="A13" s="102">
        <v>11</v>
      </c>
      <c r="B13" s="102"/>
      <c r="C13" s="103" t="s">
        <v>35</v>
      </c>
      <c r="D13" s="103" t="s">
        <v>36</v>
      </c>
      <c r="E13" s="103" t="s">
        <v>29</v>
      </c>
      <c r="F13" s="104"/>
      <c r="G13" s="105">
        <v>655.34</v>
      </c>
      <c r="H13" s="105">
        <f t="shared" si="0"/>
        <v>0</v>
      </c>
    </row>
    <row r="14" ht="16" customHeight="1" spans="1:8">
      <c r="A14" s="102">
        <v>12</v>
      </c>
      <c r="B14" s="102"/>
      <c r="C14" s="103"/>
      <c r="D14" s="103" t="s">
        <v>37</v>
      </c>
      <c r="E14" s="103" t="s">
        <v>29</v>
      </c>
      <c r="F14" s="104"/>
      <c r="G14" s="105">
        <v>673.12</v>
      </c>
      <c r="H14" s="105">
        <f t="shared" si="0"/>
        <v>0</v>
      </c>
    </row>
    <row r="15" ht="16" customHeight="1" spans="1:8">
      <c r="A15" s="102">
        <v>13</v>
      </c>
      <c r="B15" s="102"/>
      <c r="C15" s="103" t="s">
        <v>38</v>
      </c>
      <c r="D15" s="103" t="s">
        <v>36</v>
      </c>
      <c r="E15" s="103" t="s">
        <v>29</v>
      </c>
      <c r="F15" s="104"/>
      <c r="G15" s="105">
        <v>1037.09</v>
      </c>
      <c r="H15" s="105">
        <f t="shared" si="0"/>
        <v>0</v>
      </c>
    </row>
    <row r="16" ht="16" customHeight="1" spans="1:8">
      <c r="A16" s="102">
        <v>14</v>
      </c>
      <c r="B16" s="102"/>
      <c r="C16" s="103"/>
      <c r="D16" s="103" t="s">
        <v>37</v>
      </c>
      <c r="E16" s="103" t="s">
        <v>29</v>
      </c>
      <c r="F16" s="104"/>
      <c r="G16" s="105">
        <v>1062.69</v>
      </c>
      <c r="H16" s="105">
        <f t="shared" si="0"/>
        <v>0</v>
      </c>
    </row>
    <row r="17" ht="16" customHeight="1" spans="1:8">
      <c r="A17" s="102">
        <v>15</v>
      </c>
      <c r="B17" s="102"/>
      <c r="C17" s="103" t="s">
        <v>39</v>
      </c>
      <c r="D17" s="103" t="s">
        <v>36</v>
      </c>
      <c r="E17" s="103" t="s">
        <v>29</v>
      </c>
      <c r="F17" s="104"/>
      <c r="G17" s="105">
        <v>403.61</v>
      </c>
      <c r="H17" s="105">
        <f t="shared" si="0"/>
        <v>0</v>
      </c>
    </row>
    <row r="18" ht="16" customHeight="1" spans="1:8">
      <c r="A18" s="102">
        <v>16</v>
      </c>
      <c r="B18" s="102"/>
      <c r="C18" s="103"/>
      <c r="D18" s="103" t="s">
        <v>37</v>
      </c>
      <c r="E18" s="103" t="s">
        <v>29</v>
      </c>
      <c r="F18" s="104"/>
      <c r="G18" s="105">
        <v>425.18</v>
      </c>
      <c r="H18" s="105">
        <f t="shared" si="0"/>
        <v>0</v>
      </c>
    </row>
    <row r="19" ht="16" customHeight="1" spans="1:8">
      <c r="A19" s="102">
        <v>17</v>
      </c>
      <c r="B19" s="102"/>
      <c r="C19" s="103" t="s">
        <v>40</v>
      </c>
      <c r="D19" s="103" t="s">
        <v>36</v>
      </c>
      <c r="E19" s="103" t="s">
        <v>29</v>
      </c>
      <c r="F19" s="104"/>
      <c r="G19" s="105">
        <v>679.5</v>
      </c>
      <c r="H19" s="105">
        <f t="shared" si="0"/>
        <v>0</v>
      </c>
    </row>
    <row r="20" ht="16" customHeight="1" spans="1:8">
      <c r="A20" s="102">
        <v>18</v>
      </c>
      <c r="B20" s="102"/>
      <c r="C20" s="103"/>
      <c r="D20" s="103" t="s">
        <v>37</v>
      </c>
      <c r="E20" s="103" t="s">
        <v>29</v>
      </c>
      <c r="F20" s="104"/>
      <c r="G20" s="105">
        <v>704.99</v>
      </c>
      <c r="H20" s="105">
        <f t="shared" si="0"/>
        <v>0</v>
      </c>
    </row>
    <row r="21" ht="16" customHeight="1" spans="1:8">
      <c r="A21" s="102">
        <v>19</v>
      </c>
      <c r="B21" s="102" t="s">
        <v>41</v>
      </c>
      <c r="C21" s="103" t="s">
        <v>42</v>
      </c>
      <c r="D21" s="10" t="s">
        <v>42</v>
      </c>
      <c r="E21" s="103" t="s">
        <v>29</v>
      </c>
      <c r="F21" s="104"/>
      <c r="G21" s="105">
        <v>88.25</v>
      </c>
      <c r="H21" s="105">
        <f t="shared" si="0"/>
        <v>0</v>
      </c>
    </row>
    <row r="22" ht="16" customHeight="1" spans="1:8">
      <c r="A22" s="102">
        <v>20</v>
      </c>
      <c r="B22" s="73" t="s">
        <v>43</v>
      </c>
      <c r="C22" s="10" t="s">
        <v>42</v>
      </c>
      <c r="D22" s="103" t="s">
        <v>44</v>
      </c>
      <c r="E22" s="73" t="s">
        <v>45</v>
      </c>
      <c r="F22" s="104"/>
      <c r="G22" s="105">
        <v>268.47</v>
      </c>
      <c r="H22" s="105">
        <f t="shared" si="0"/>
        <v>0</v>
      </c>
    </row>
    <row r="23" ht="16" customHeight="1" spans="1:8">
      <c r="A23" s="102">
        <v>21</v>
      </c>
      <c r="B23" s="73"/>
      <c r="C23" s="10" t="s">
        <v>42</v>
      </c>
      <c r="D23" s="103" t="s">
        <v>46</v>
      </c>
      <c r="E23" s="73" t="s">
        <v>45</v>
      </c>
      <c r="F23" s="104"/>
      <c r="G23" s="105">
        <v>295.91</v>
      </c>
      <c r="H23" s="105">
        <f t="shared" si="0"/>
        <v>0</v>
      </c>
    </row>
    <row r="24" ht="16" customHeight="1" spans="1:8">
      <c r="A24" s="102">
        <v>22</v>
      </c>
      <c r="B24" s="106" t="s">
        <v>47</v>
      </c>
      <c r="C24" s="10" t="s">
        <v>42</v>
      </c>
      <c r="D24" s="10"/>
      <c r="E24" s="73" t="s">
        <v>45</v>
      </c>
      <c r="F24" s="104">
        <v>357</v>
      </c>
      <c r="G24" s="105">
        <v>4.84</v>
      </c>
      <c r="H24" s="105">
        <f t="shared" si="0"/>
        <v>1727.88</v>
      </c>
    </row>
    <row r="25" ht="16" customHeight="1" spans="1:8">
      <c r="A25" s="102">
        <v>23</v>
      </c>
      <c r="B25" s="107" t="s">
        <v>48</v>
      </c>
      <c r="C25" s="103" t="s">
        <v>49</v>
      </c>
      <c r="D25" s="103" t="s">
        <v>50</v>
      </c>
      <c r="E25" s="103" t="s">
        <v>29</v>
      </c>
      <c r="F25" s="104">
        <v>7</v>
      </c>
      <c r="G25" s="105">
        <v>123.64</v>
      </c>
      <c r="H25" s="105">
        <f t="shared" si="0"/>
        <v>865.48</v>
      </c>
    </row>
    <row r="26" ht="16" customHeight="1" spans="1:8">
      <c r="A26" s="102">
        <v>24</v>
      </c>
      <c r="B26" s="10"/>
      <c r="C26" s="103" t="s">
        <v>49</v>
      </c>
      <c r="D26" s="103" t="s">
        <v>51</v>
      </c>
      <c r="E26" s="103" t="s">
        <v>29</v>
      </c>
      <c r="F26" s="104">
        <v>130</v>
      </c>
      <c r="G26" s="105">
        <v>290.35</v>
      </c>
      <c r="H26" s="105">
        <f t="shared" si="0"/>
        <v>37745.5</v>
      </c>
    </row>
    <row r="27" ht="16" customHeight="1" spans="1:8">
      <c r="A27" s="102">
        <v>25</v>
      </c>
      <c r="B27" s="10"/>
      <c r="C27" s="103" t="s">
        <v>49</v>
      </c>
      <c r="D27" s="103" t="s">
        <v>52</v>
      </c>
      <c r="E27" s="103" t="s">
        <v>29</v>
      </c>
      <c r="F27" s="104">
        <v>120</v>
      </c>
      <c r="G27" s="105">
        <v>910.47</v>
      </c>
      <c r="H27" s="105">
        <f t="shared" si="0"/>
        <v>109256.4</v>
      </c>
    </row>
    <row r="28" ht="16" customHeight="1" spans="1:8">
      <c r="A28" s="102">
        <v>26</v>
      </c>
      <c r="B28" s="10"/>
      <c r="C28" s="103" t="s">
        <v>49</v>
      </c>
      <c r="D28" s="103" t="s">
        <v>53</v>
      </c>
      <c r="E28" s="103" t="s">
        <v>29</v>
      </c>
      <c r="F28" s="104">
        <v>10</v>
      </c>
      <c r="G28" s="105">
        <v>1267.75</v>
      </c>
      <c r="H28" s="105">
        <f t="shared" si="0"/>
        <v>12677.5</v>
      </c>
    </row>
    <row r="29" ht="16" customHeight="1" spans="1:8">
      <c r="A29" s="102">
        <v>27</v>
      </c>
      <c r="B29" s="107" t="s">
        <v>54</v>
      </c>
      <c r="C29" s="103" t="s">
        <v>49</v>
      </c>
      <c r="D29" s="103" t="s">
        <v>55</v>
      </c>
      <c r="E29" s="73" t="s">
        <v>45</v>
      </c>
      <c r="F29" s="104"/>
      <c r="G29" s="105">
        <v>368.02</v>
      </c>
      <c r="H29" s="105">
        <f t="shared" si="0"/>
        <v>0</v>
      </c>
    </row>
    <row r="30" ht="16" customHeight="1" spans="1:8">
      <c r="A30" s="102">
        <v>28</v>
      </c>
      <c r="B30" s="107"/>
      <c r="C30" s="103" t="s">
        <v>49</v>
      </c>
      <c r="D30" s="103" t="s">
        <v>56</v>
      </c>
      <c r="E30" s="73" t="s">
        <v>45</v>
      </c>
      <c r="F30" s="104"/>
      <c r="G30" s="105">
        <v>512.11</v>
      </c>
      <c r="H30" s="105">
        <f t="shared" si="0"/>
        <v>0</v>
      </c>
    </row>
    <row r="31" ht="16" customHeight="1" spans="1:8">
      <c r="A31" s="102">
        <v>29</v>
      </c>
      <c r="B31" s="107"/>
      <c r="C31" s="103" t="s">
        <v>49</v>
      </c>
      <c r="D31" s="103" t="s">
        <v>57</v>
      </c>
      <c r="E31" s="73" t="s">
        <v>45</v>
      </c>
      <c r="F31" s="104"/>
      <c r="G31" s="105">
        <v>574.15</v>
      </c>
      <c r="H31" s="105">
        <f t="shared" si="0"/>
        <v>0</v>
      </c>
    </row>
    <row r="32" ht="16" customHeight="1" spans="1:8">
      <c r="A32" s="102">
        <v>30</v>
      </c>
      <c r="B32" s="107"/>
      <c r="C32" s="103" t="s">
        <v>49</v>
      </c>
      <c r="D32" s="103" t="s">
        <v>58</v>
      </c>
      <c r="E32" s="73" t="s">
        <v>45</v>
      </c>
      <c r="F32" s="104"/>
      <c r="G32" s="105">
        <v>574.15</v>
      </c>
      <c r="H32" s="105">
        <f t="shared" si="0"/>
        <v>0</v>
      </c>
    </row>
    <row r="33" ht="16" customHeight="1" spans="1:8">
      <c r="A33" s="102">
        <v>31</v>
      </c>
      <c r="B33" s="107"/>
      <c r="C33" s="103" t="s">
        <v>49</v>
      </c>
      <c r="D33" s="103" t="s">
        <v>59</v>
      </c>
      <c r="E33" s="73" t="s">
        <v>45</v>
      </c>
      <c r="F33" s="104">
        <v>100</v>
      </c>
      <c r="G33" s="105">
        <v>390.66</v>
      </c>
      <c r="H33" s="105">
        <f t="shared" si="0"/>
        <v>39066</v>
      </c>
    </row>
    <row r="34" ht="16" customHeight="1" spans="1:8">
      <c r="A34" s="102">
        <v>32</v>
      </c>
      <c r="B34" s="107"/>
      <c r="C34" s="103" t="s">
        <v>49</v>
      </c>
      <c r="D34" s="103" t="s">
        <v>60</v>
      </c>
      <c r="E34" s="73" t="s">
        <v>45</v>
      </c>
      <c r="F34" s="104">
        <v>93</v>
      </c>
      <c r="G34" s="105">
        <v>534.75</v>
      </c>
      <c r="H34" s="105">
        <f t="shared" si="0"/>
        <v>49731.75</v>
      </c>
    </row>
    <row r="35" ht="16" customHeight="1" spans="1:8">
      <c r="A35" s="102">
        <v>33</v>
      </c>
      <c r="B35" s="107"/>
      <c r="C35" s="103" t="s">
        <v>49</v>
      </c>
      <c r="D35" s="103" t="s">
        <v>61</v>
      </c>
      <c r="E35" s="73" t="s">
        <v>45</v>
      </c>
      <c r="F35" s="104">
        <v>635</v>
      </c>
      <c r="G35" s="105">
        <v>596.79</v>
      </c>
      <c r="H35" s="105">
        <f t="shared" si="0"/>
        <v>378961.65</v>
      </c>
    </row>
    <row r="36" ht="16" customHeight="1" spans="1:8">
      <c r="A36" s="102">
        <v>34</v>
      </c>
      <c r="B36" s="107"/>
      <c r="C36" s="103" t="s">
        <v>49</v>
      </c>
      <c r="D36" s="103" t="s">
        <v>62</v>
      </c>
      <c r="E36" s="73" t="s">
        <v>45</v>
      </c>
      <c r="F36" s="104">
        <v>157</v>
      </c>
      <c r="G36" s="105">
        <v>596.79</v>
      </c>
      <c r="H36" s="105">
        <f t="shared" si="0"/>
        <v>93696.03</v>
      </c>
    </row>
    <row r="37" ht="16" customHeight="1" spans="1:8">
      <c r="A37" s="102">
        <v>35</v>
      </c>
      <c r="B37" s="10" t="s">
        <v>63</v>
      </c>
      <c r="C37" s="10" t="s">
        <v>42</v>
      </c>
      <c r="D37" s="103" t="s">
        <v>64</v>
      </c>
      <c r="E37" s="73" t="s">
        <v>65</v>
      </c>
      <c r="F37" s="104">
        <v>49</v>
      </c>
      <c r="G37" s="105">
        <v>130.48</v>
      </c>
      <c r="H37" s="105">
        <f t="shared" si="0"/>
        <v>6393.52</v>
      </c>
    </row>
    <row r="38" ht="16" customHeight="1" spans="1:8">
      <c r="A38" s="102">
        <v>36</v>
      </c>
      <c r="B38" s="10"/>
      <c r="C38" s="10" t="s">
        <v>42</v>
      </c>
      <c r="D38" s="103" t="s">
        <v>66</v>
      </c>
      <c r="E38" s="73" t="s">
        <v>65</v>
      </c>
      <c r="F38" s="104">
        <v>70</v>
      </c>
      <c r="G38" s="105">
        <v>404.7</v>
      </c>
      <c r="H38" s="105">
        <f t="shared" si="0"/>
        <v>28329</v>
      </c>
    </row>
    <row r="39" ht="16" customHeight="1" spans="1:8">
      <c r="A39" s="79" t="s">
        <v>67</v>
      </c>
      <c r="B39" s="79"/>
      <c r="C39" s="79"/>
      <c r="D39" s="79"/>
      <c r="E39" s="79"/>
      <c r="F39" s="79"/>
      <c r="G39" s="79"/>
      <c r="H39" s="105">
        <f>SUM(H3:H38)</f>
        <v>803073.89</v>
      </c>
    </row>
    <row r="40" ht="16" customHeight="1" spans="1:8">
      <c r="A40" s="79" t="s">
        <v>68</v>
      </c>
      <c r="B40" s="79"/>
      <c r="C40" s="79"/>
      <c r="D40" s="79"/>
      <c r="E40" s="79"/>
      <c r="F40" s="79"/>
      <c r="G40" s="79"/>
      <c r="H40" s="21"/>
    </row>
    <row r="41" ht="16" customHeight="1" spans="1:8">
      <c r="A41" s="79" t="s">
        <v>69</v>
      </c>
      <c r="B41" s="79"/>
      <c r="C41" s="79"/>
      <c r="D41" s="79"/>
      <c r="E41" s="79"/>
      <c r="F41" s="79"/>
      <c r="G41" s="79"/>
      <c r="H41" s="22"/>
    </row>
    <row r="42" ht="46.5" customHeight="1" spans="1:12">
      <c r="A42" s="31" t="s">
        <v>70</v>
      </c>
      <c r="B42" s="31"/>
      <c r="C42" s="31"/>
      <c r="D42" s="31"/>
      <c r="E42" s="31"/>
      <c r="F42" s="31"/>
      <c r="G42" s="31"/>
      <c r="H42" s="31"/>
      <c r="I42" s="32"/>
      <c r="J42" s="32"/>
      <c r="K42" s="32"/>
      <c r="L42" s="32"/>
    </row>
    <row r="43" ht="49.5" customHeight="1" spans="1:12">
      <c r="A43" s="94"/>
      <c r="B43" s="36"/>
      <c r="C43" s="36"/>
      <c r="D43" s="36"/>
      <c r="E43" s="36"/>
      <c r="F43" s="36"/>
      <c r="G43" s="36"/>
      <c r="H43" s="36"/>
      <c r="I43" s="37"/>
      <c r="J43" s="37"/>
      <c r="K43" s="37"/>
      <c r="L43" s="37"/>
    </row>
    <row r="44" spans="1:12">
      <c r="A44" s="35" t="s">
        <v>71</v>
      </c>
      <c r="B44" s="36"/>
      <c r="C44" s="36"/>
      <c r="D44" s="36"/>
      <c r="E44" s="36"/>
      <c r="F44" s="36"/>
      <c r="G44" s="36"/>
      <c r="H44" s="36"/>
      <c r="I44" s="37"/>
      <c r="J44" s="37"/>
      <c r="K44" s="37"/>
      <c r="L44" s="37"/>
    </row>
  </sheetData>
  <mergeCells count="19">
    <mergeCell ref="A1:H1"/>
    <mergeCell ref="A39:G39"/>
    <mergeCell ref="A40:G40"/>
    <mergeCell ref="A41:G41"/>
    <mergeCell ref="A42:H42"/>
    <mergeCell ref="B3:B20"/>
    <mergeCell ref="B22:B23"/>
    <mergeCell ref="B25:B28"/>
    <mergeCell ref="B29:B36"/>
    <mergeCell ref="B37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</mergeCells>
  <printOptions horizontalCentered="1"/>
  <pageMargins left="0.708661417322835" right="0.708661417322835" top="0.354330708661417" bottom="0.354330708661417" header="0.31496062992126" footer="0.31496062992126"/>
  <pageSetup paperSize="9" scale="93" fitToHeight="0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5"/>
  <sheetViews>
    <sheetView zoomScale="85" zoomScaleNormal="85" topLeftCell="A7" workbookViewId="0">
      <selection activeCell="M5" sqref="M5"/>
    </sheetView>
  </sheetViews>
  <sheetFormatPr defaultColWidth="8.81481481481481" defaultRowHeight="14.4"/>
  <cols>
    <col min="1" max="1" width="5.62962962962963" style="68" customWidth="1"/>
    <col min="2" max="2" width="14.3611111111111" style="68" customWidth="1"/>
    <col min="3" max="3" width="12.3611111111111" style="68" customWidth="1"/>
    <col min="4" max="4" width="7.09259259259259" style="68" customWidth="1"/>
    <col min="5" max="10" width="12.6296296296296" style="68" customWidth="1"/>
    <col min="11" max="16" width="8.81481481481481" style="68"/>
    <col min="17" max="17" width="12.6296296296296" style="68" customWidth="1"/>
    <col min="18" max="16384" width="8.81481481481481" style="68"/>
  </cols>
  <sheetData>
    <row r="1" ht="40" customHeight="1" spans="1:10">
      <c r="A1" s="4" t="s">
        <v>72</v>
      </c>
      <c r="B1" s="5"/>
      <c r="C1" s="5"/>
      <c r="D1" s="5"/>
      <c r="E1" s="5"/>
      <c r="F1" s="5"/>
      <c r="G1" s="5"/>
      <c r="H1" s="5"/>
      <c r="I1" s="5"/>
      <c r="J1" s="5"/>
    </row>
    <row r="2" ht="20" customHeight="1" spans="1:10">
      <c r="A2" s="84" t="s">
        <v>1</v>
      </c>
      <c r="B2" s="84" t="s">
        <v>2</v>
      </c>
      <c r="C2" s="84" t="s">
        <v>20</v>
      </c>
      <c r="D2" s="84" t="s">
        <v>22</v>
      </c>
      <c r="E2" s="84" t="s">
        <v>23</v>
      </c>
      <c r="F2" s="85" t="s">
        <v>24</v>
      </c>
      <c r="G2" s="86"/>
      <c r="H2" s="86"/>
      <c r="I2" s="88"/>
      <c r="J2" s="95" t="s">
        <v>25</v>
      </c>
    </row>
    <row r="3" s="82" customFormat="1" ht="20" customHeight="1" spans="1:10">
      <c r="A3" s="87"/>
      <c r="B3" s="87"/>
      <c r="C3" s="87"/>
      <c r="D3" s="87"/>
      <c r="E3" s="87"/>
      <c r="F3" s="85" t="s">
        <v>73</v>
      </c>
      <c r="G3" s="88"/>
      <c r="H3" s="84" t="s">
        <v>74</v>
      </c>
      <c r="I3" s="84" t="s">
        <v>75</v>
      </c>
      <c r="J3" s="96"/>
    </row>
    <row r="4" s="82" customFormat="1" ht="20" customHeight="1" spans="1:10">
      <c r="A4" s="89"/>
      <c r="B4" s="89"/>
      <c r="C4" s="89"/>
      <c r="D4" s="89"/>
      <c r="E4" s="89"/>
      <c r="F4" s="26" t="s">
        <v>76</v>
      </c>
      <c r="G4" s="26" t="s">
        <v>77</v>
      </c>
      <c r="H4" s="89"/>
      <c r="I4" s="89"/>
      <c r="J4" s="97"/>
    </row>
    <row r="5" s="83" customFormat="1" ht="16" customHeight="1" spans="1:19">
      <c r="A5" s="45">
        <v>1</v>
      </c>
      <c r="B5" s="73" t="s">
        <v>78</v>
      </c>
      <c r="C5" s="45">
        <v>4.5</v>
      </c>
      <c r="D5" s="73" t="s">
        <v>29</v>
      </c>
      <c r="E5" s="90"/>
      <c r="F5" s="14">
        <v>161.82</v>
      </c>
      <c r="G5" s="14">
        <v>535.54</v>
      </c>
      <c r="H5" s="14">
        <v>878.65</v>
      </c>
      <c r="I5" s="14">
        <f>H5+G5+F5</f>
        <v>1576.01</v>
      </c>
      <c r="J5" s="14">
        <f>I5*E5</f>
        <v>0</v>
      </c>
      <c r="O5" s="98"/>
      <c r="P5" s="98"/>
      <c r="Q5" s="98"/>
      <c r="R5" s="99"/>
      <c r="S5" s="99"/>
    </row>
    <row r="6" s="83" customFormat="1" ht="16" customHeight="1" spans="1:19">
      <c r="A6" s="45">
        <v>2</v>
      </c>
      <c r="B6" s="73" t="s">
        <v>79</v>
      </c>
      <c r="C6" s="45">
        <v>4.5</v>
      </c>
      <c r="D6" s="73" t="s">
        <v>29</v>
      </c>
      <c r="E6" s="90"/>
      <c r="F6" s="14">
        <v>161.82</v>
      </c>
      <c r="G6" s="14">
        <v>586.15</v>
      </c>
      <c r="H6" s="14">
        <v>1311.88</v>
      </c>
      <c r="I6" s="14">
        <f t="shared" ref="I6:I29" si="0">H6+G6+F6</f>
        <v>2059.85</v>
      </c>
      <c r="J6" s="14">
        <f t="shared" ref="J6:J29" si="1">I6*E6</f>
        <v>0</v>
      </c>
      <c r="O6" s="98"/>
      <c r="P6" s="98"/>
      <c r="Q6" s="98"/>
      <c r="R6" s="99"/>
      <c r="S6" s="99"/>
    </row>
    <row r="7" s="83" customFormat="1" ht="16" customHeight="1" spans="1:19">
      <c r="A7" s="45">
        <v>3</v>
      </c>
      <c r="B7" s="73" t="s">
        <v>80</v>
      </c>
      <c r="C7" s="45">
        <v>5</v>
      </c>
      <c r="D7" s="73" t="s">
        <v>29</v>
      </c>
      <c r="E7" s="90"/>
      <c r="F7" s="14">
        <v>161.82</v>
      </c>
      <c r="G7" s="14">
        <v>798.89</v>
      </c>
      <c r="H7" s="14">
        <v>2084.29</v>
      </c>
      <c r="I7" s="14">
        <f t="shared" si="0"/>
        <v>3045</v>
      </c>
      <c r="J7" s="14">
        <f t="shared" si="1"/>
        <v>0</v>
      </c>
      <c r="O7" s="98"/>
      <c r="P7" s="98"/>
      <c r="Q7" s="98"/>
      <c r="R7" s="99"/>
      <c r="S7" s="99"/>
    </row>
    <row r="8" s="83" customFormat="1" ht="16" customHeight="1" spans="1:19">
      <c r="A8" s="45">
        <v>4</v>
      </c>
      <c r="B8" s="73" t="s">
        <v>81</v>
      </c>
      <c r="C8" s="45">
        <v>2.5</v>
      </c>
      <c r="D8" s="73" t="s">
        <v>29</v>
      </c>
      <c r="E8" s="90"/>
      <c r="F8" s="14">
        <v>298.12</v>
      </c>
      <c r="G8" s="14">
        <v>377.1</v>
      </c>
      <c r="H8" s="14">
        <v>878.65</v>
      </c>
      <c r="I8" s="14">
        <f t="shared" si="0"/>
        <v>1553.87</v>
      </c>
      <c r="J8" s="14">
        <f t="shared" si="1"/>
        <v>0</v>
      </c>
      <c r="O8" s="98"/>
      <c r="P8" s="98"/>
      <c r="Q8" s="98"/>
      <c r="R8" s="99"/>
      <c r="S8" s="99"/>
    </row>
    <row r="9" s="83" customFormat="1" ht="16" customHeight="1" spans="1:19">
      <c r="A9" s="45">
        <v>5</v>
      </c>
      <c r="B9" s="73" t="s">
        <v>82</v>
      </c>
      <c r="C9" s="45">
        <v>6</v>
      </c>
      <c r="D9" s="73" t="s">
        <v>29</v>
      </c>
      <c r="E9" s="90"/>
      <c r="F9" s="14">
        <v>298.12</v>
      </c>
      <c r="G9" s="14">
        <v>4111.68</v>
      </c>
      <c r="H9" s="14">
        <v>3568.16</v>
      </c>
      <c r="I9" s="14">
        <f t="shared" si="0"/>
        <v>7977.96</v>
      </c>
      <c r="J9" s="14">
        <f t="shared" si="1"/>
        <v>0</v>
      </c>
      <c r="O9" s="98"/>
      <c r="P9" s="98"/>
      <c r="Q9" s="98"/>
      <c r="R9" s="99"/>
      <c r="S9" s="99"/>
    </row>
    <row r="10" s="83" customFormat="1" ht="16" customHeight="1" spans="1:19">
      <c r="A10" s="45">
        <v>6</v>
      </c>
      <c r="B10" s="73" t="s">
        <v>83</v>
      </c>
      <c r="C10" s="45">
        <v>6</v>
      </c>
      <c r="D10" s="73" t="s">
        <v>29</v>
      </c>
      <c r="E10" s="90"/>
      <c r="F10" s="14">
        <v>298.12</v>
      </c>
      <c r="G10" s="14">
        <v>6005.24</v>
      </c>
      <c r="H10" s="14">
        <v>4950.86</v>
      </c>
      <c r="I10" s="14">
        <f t="shared" si="0"/>
        <v>11254.22</v>
      </c>
      <c r="J10" s="14">
        <f t="shared" si="1"/>
        <v>0</v>
      </c>
      <c r="O10" s="98"/>
      <c r="P10" s="98"/>
      <c r="Q10" s="98"/>
      <c r="R10" s="99"/>
      <c r="S10" s="99"/>
    </row>
    <row r="11" s="83" customFormat="1" ht="16" customHeight="1" spans="1:19">
      <c r="A11" s="45">
        <v>7</v>
      </c>
      <c r="B11" s="73" t="s">
        <v>84</v>
      </c>
      <c r="C11" s="45">
        <v>6.3</v>
      </c>
      <c r="D11" s="73" t="s">
        <v>29</v>
      </c>
      <c r="E11" s="90"/>
      <c r="F11" s="14">
        <v>730.84</v>
      </c>
      <c r="G11" s="14">
        <v>2616.97</v>
      </c>
      <c r="H11" s="14">
        <v>3511.1</v>
      </c>
      <c r="I11" s="14">
        <f t="shared" si="0"/>
        <v>6858.91</v>
      </c>
      <c r="J11" s="14">
        <f t="shared" si="1"/>
        <v>0</v>
      </c>
      <c r="O11" s="98"/>
      <c r="P11" s="98"/>
      <c r="Q11" s="98"/>
      <c r="R11" s="99"/>
      <c r="S11" s="99"/>
    </row>
    <row r="12" s="83" customFormat="1" ht="16" customHeight="1" spans="1:19">
      <c r="A12" s="45">
        <v>8</v>
      </c>
      <c r="B12" s="73" t="s">
        <v>85</v>
      </c>
      <c r="C12" s="45">
        <v>6.7</v>
      </c>
      <c r="D12" s="73" t="s">
        <v>29</v>
      </c>
      <c r="E12" s="90">
        <v>1</v>
      </c>
      <c r="F12" s="14">
        <v>730.84</v>
      </c>
      <c r="G12" s="14">
        <v>3961.98</v>
      </c>
      <c r="H12" s="14">
        <v>4179.72</v>
      </c>
      <c r="I12" s="14">
        <f t="shared" si="0"/>
        <v>8872.54</v>
      </c>
      <c r="J12" s="14">
        <f t="shared" si="1"/>
        <v>8872.54</v>
      </c>
      <c r="O12" s="98"/>
      <c r="P12" s="98"/>
      <c r="Q12" s="98"/>
      <c r="R12" s="99"/>
      <c r="S12" s="99"/>
    </row>
    <row r="13" s="83" customFormat="1" ht="16" customHeight="1" spans="1:19">
      <c r="A13" s="45">
        <v>9</v>
      </c>
      <c r="B13" s="73" t="s">
        <v>86</v>
      </c>
      <c r="C13" s="45">
        <v>7.7</v>
      </c>
      <c r="D13" s="73" t="s">
        <v>29</v>
      </c>
      <c r="E13" s="90"/>
      <c r="F13" s="14">
        <v>730.84</v>
      </c>
      <c r="G13" s="14">
        <v>6775.37</v>
      </c>
      <c r="H13" s="14">
        <v>5633.66</v>
      </c>
      <c r="I13" s="14">
        <f t="shared" si="0"/>
        <v>13139.87</v>
      </c>
      <c r="J13" s="14">
        <f t="shared" si="1"/>
        <v>0</v>
      </c>
      <c r="O13" s="98"/>
      <c r="P13" s="98"/>
      <c r="Q13" s="98"/>
      <c r="R13" s="99"/>
      <c r="S13" s="99"/>
    </row>
    <row r="14" s="83" customFormat="1" ht="16" customHeight="1" spans="1:19">
      <c r="A14" s="45">
        <v>10</v>
      </c>
      <c r="B14" s="73" t="s">
        <v>87</v>
      </c>
      <c r="C14" s="45">
        <v>8.5</v>
      </c>
      <c r="D14" s="73" t="s">
        <v>29</v>
      </c>
      <c r="E14" s="90">
        <v>5</v>
      </c>
      <c r="F14" s="14">
        <v>730.84</v>
      </c>
      <c r="G14" s="14">
        <v>7950</v>
      </c>
      <c r="H14" s="14">
        <v>6384.2</v>
      </c>
      <c r="I14" s="14">
        <f t="shared" si="0"/>
        <v>15065.04</v>
      </c>
      <c r="J14" s="14">
        <f t="shared" si="1"/>
        <v>75325.2</v>
      </c>
      <c r="O14" s="98"/>
      <c r="P14" s="98"/>
      <c r="Q14" s="98"/>
      <c r="R14" s="99"/>
      <c r="S14" s="99"/>
    </row>
    <row r="15" s="83" customFormat="1" ht="16" customHeight="1" spans="1:19">
      <c r="A15" s="45">
        <v>11</v>
      </c>
      <c r="B15" s="73" t="s">
        <v>88</v>
      </c>
      <c r="C15" s="45">
        <v>9.3</v>
      </c>
      <c r="D15" s="73" t="s">
        <v>29</v>
      </c>
      <c r="E15" s="90">
        <v>1</v>
      </c>
      <c r="F15" s="14">
        <v>730.84</v>
      </c>
      <c r="G15" s="14">
        <v>11091.53</v>
      </c>
      <c r="H15" s="14">
        <v>8358.18</v>
      </c>
      <c r="I15" s="14">
        <f t="shared" si="0"/>
        <v>20180.55</v>
      </c>
      <c r="J15" s="14">
        <f t="shared" si="1"/>
        <v>20180.55</v>
      </c>
      <c r="O15" s="98"/>
      <c r="P15" s="98"/>
      <c r="Q15" s="98"/>
      <c r="R15" s="99"/>
      <c r="S15" s="99"/>
    </row>
    <row r="16" s="83" customFormat="1" ht="16" customHeight="1" spans="1:19">
      <c r="A16" s="45">
        <v>12</v>
      </c>
      <c r="B16" s="73" t="s">
        <v>89</v>
      </c>
      <c r="C16" s="45">
        <v>9.3</v>
      </c>
      <c r="D16" s="73" t="s">
        <v>29</v>
      </c>
      <c r="E16" s="90"/>
      <c r="F16" s="14">
        <v>730.84</v>
      </c>
      <c r="G16" s="14">
        <v>12787.8</v>
      </c>
      <c r="H16" s="14">
        <v>9212.83</v>
      </c>
      <c r="I16" s="14">
        <f t="shared" si="0"/>
        <v>22731.47</v>
      </c>
      <c r="J16" s="14">
        <f t="shared" si="1"/>
        <v>0</v>
      </c>
      <c r="O16" s="98"/>
      <c r="P16" s="98"/>
      <c r="Q16" s="98"/>
      <c r="R16" s="99"/>
      <c r="S16" s="99"/>
    </row>
    <row r="17" s="83" customFormat="1" ht="16" customHeight="1" spans="1:19">
      <c r="A17" s="45">
        <v>13</v>
      </c>
      <c r="B17" s="73" t="s">
        <v>90</v>
      </c>
      <c r="C17" s="45">
        <v>9.3</v>
      </c>
      <c r="D17" s="73" t="s">
        <v>29</v>
      </c>
      <c r="E17" s="90"/>
      <c r="F17" s="14">
        <v>730.84</v>
      </c>
      <c r="G17" s="14">
        <v>14610.55</v>
      </c>
      <c r="H17" s="14">
        <v>12609.14</v>
      </c>
      <c r="I17" s="14">
        <f t="shared" si="0"/>
        <v>27950.53</v>
      </c>
      <c r="J17" s="14">
        <f t="shared" si="1"/>
        <v>0</v>
      </c>
      <c r="O17" s="98"/>
      <c r="P17" s="98"/>
      <c r="Q17" s="98"/>
      <c r="R17" s="99"/>
      <c r="S17" s="99"/>
    </row>
    <row r="18" s="83" customFormat="1" ht="16" customHeight="1" spans="1:19">
      <c r="A18" s="45">
        <v>14</v>
      </c>
      <c r="B18" s="73" t="s">
        <v>91</v>
      </c>
      <c r="C18" s="45">
        <v>9.3</v>
      </c>
      <c r="D18" s="73" t="s">
        <v>29</v>
      </c>
      <c r="E18" s="90"/>
      <c r="F18" s="14">
        <v>730.84</v>
      </c>
      <c r="G18" s="14">
        <v>17043.06</v>
      </c>
      <c r="H18" s="14">
        <v>14356.38</v>
      </c>
      <c r="I18" s="14">
        <f t="shared" si="0"/>
        <v>32130.28</v>
      </c>
      <c r="J18" s="14">
        <f t="shared" si="1"/>
        <v>0</v>
      </c>
      <c r="O18" s="98"/>
      <c r="P18" s="98"/>
      <c r="Q18" s="98"/>
      <c r="R18" s="99"/>
      <c r="S18" s="99"/>
    </row>
    <row r="19" s="83" customFormat="1" ht="16" customHeight="1" spans="1:19">
      <c r="A19" s="45">
        <v>15</v>
      </c>
      <c r="B19" s="73" t="s">
        <v>92</v>
      </c>
      <c r="C19" s="45">
        <v>6.3</v>
      </c>
      <c r="D19" s="73" t="s">
        <v>29</v>
      </c>
      <c r="E19" s="90"/>
      <c r="F19" s="14">
        <v>930.41</v>
      </c>
      <c r="G19" s="14">
        <v>6050.02</v>
      </c>
      <c r="H19" s="14">
        <v>3594.5</v>
      </c>
      <c r="I19" s="14">
        <f t="shared" si="0"/>
        <v>10574.93</v>
      </c>
      <c r="J19" s="14">
        <f t="shared" si="1"/>
        <v>0</v>
      </c>
      <c r="O19" s="98"/>
      <c r="P19" s="98"/>
      <c r="Q19" s="98"/>
      <c r="R19" s="99"/>
      <c r="S19" s="99"/>
    </row>
    <row r="20" s="83" customFormat="1" ht="16" customHeight="1" spans="1:19">
      <c r="A20" s="45">
        <v>16</v>
      </c>
      <c r="B20" s="73" t="s">
        <v>93</v>
      </c>
      <c r="C20" s="45">
        <v>8.5</v>
      </c>
      <c r="D20" s="73" t="s">
        <v>29</v>
      </c>
      <c r="E20" s="90"/>
      <c r="F20" s="14">
        <v>930.41</v>
      </c>
      <c r="G20" s="14">
        <v>11908.97</v>
      </c>
      <c r="H20" s="14">
        <v>6155.99</v>
      </c>
      <c r="I20" s="14">
        <f t="shared" si="0"/>
        <v>18995.37</v>
      </c>
      <c r="J20" s="14">
        <f t="shared" si="1"/>
        <v>0</v>
      </c>
      <c r="O20" s="98"/>
      <c r="P20" s="98"/>
      <c r="Q20" s="98"/>
      <c r="R20" s="99"/>
      <c r="S20" s="99"/>
    </row>
    <row r="21" s="83" customFormat="1" ht="16" customHeight="1" spans="1:19">
      <c r="A21" s="45">
        <v>17</v>
      </c>
      <c r="B21" s="73" t="s">
        <v>94</v>
      </c>
      <c r="C21" s="45">
        <v>8</v>
      </c>
      <c r="D21" s="73" t="s">
        <v>29</v>
      </c>
      <c r="E21" s="90"/>
      <c r="F21" s="14">
        <v>930.41</v>
      </c>
      <c r="G21" s="14">
        <v>14652.81</v>
      </c>
      <c r="H21" s="14">
        <v>8358.18</v>
      </c>
      <c r="I21" s="14">
        <f t="shared" si="0"/>
        <v>23941.4</v>
      </c>
      <c r="J21" s="14">
        <f t="shared" si="1"/>
        <v>0</v>
      </c>
      <c r="O21" s="98"/>
      <c r="P21" s="98"/>
      <c r="Q21" s="98"/>
      <c r="R21" s="99"/>
      <c r="S21" s="99"/>
    </row>
    <row r="22" s="83" customFormat="1" ht="16" customHeight="1" spans="1:19">
      <c r="A22" s="45">
        <v>18</v>
      </c>
      <c r="B22" s="73" t="s">
        <v>95</v>
      </c>
      <c r="C22" s="45">
        <v>8.5</v>
      </c>
      <c r="D22" s="73" t="s">
        <v>29</v>
      </c>
      <c r="E22" s="90">
        <v>5</v>
      </c>
      <c r="F22" s="14">
        <v>930.41</v>
      </c>
      <c r="G22" s="14">
        <v>19241.16</v>
      </c>
      <c r="H22" s="14">
        <v>9303.28</v>
      </c>
      <c r="I22" s="14">
        <f t="shared" si="0"/>
        <v>29474.85</v>
      </c>
      <c r="J22" s="14">
        <f t="shared" si="1"/>
        <v>147374.25</v>
      </c>
      <c r="O22" s="98"/>
      <c r="P22" s="98"/>
      <c r="Q22" s="98"/>
      <c r="R22" s="99"/>
      <c r="S22" s="99"/>
    </row>
    <row r="23" s="83" customFormat="1" ht="16" customHeight="1" spans="1:19">
      <c r="A23" s="45">
        <v>19</v>
      </c>
      <c r="B23" s="73" t="s">
        <v>95</v>
      </c>
      <c r="C23" s="45">
        <v>9.1</v>
      </c>
      <c r="D23" s="73" t="s">
        <v>29</v>
      </c>
      <c r="E23" s="91"/>
      <c r="F23" s="14">
        <v>930.41</v>
      </c>
      <c r="G23" s="14">
        <v>19241.16</v>
      </c>
      <c r="H23" s="14">
        <v>10569.16</v>
      </c>
      <c r="I23" s="14">
        <f t="shared" si="0"/>
        <v>30740.73</v>
      </c>
      <c r="J23" s="14">
        <f t="shared" si="1"/>
        <v>0</v>
      </c>
      <c r="O23" s="98"/>
      <c r="P23" s="98"/>
      <c r="Q23" s="98"/>
      <c r="R23" s="99"/>
      <c r="S23" s="99"/>
    </row>
    <row r="24" s="83" customFormat="1" ht="16" customHeight="1" spans="1:19">
      <c r="A24" s="45">
        <v>20</v>
      </c>
      <c r="B24" s="73" t="s">
        <v>96</v>
      </c>
      <c r="C24" s="45">
        <v>9.1</v>
      </c>
      <c r="D24" s="73" t="s">
        <v>29</v>
      </c>
      <c r="E24" s="90"/>
      <c r="F24" s="14">
        <v>930.41</v>
      </c>
      <c r="G24" s="14">
        <v>24449.94</v>
      </c>
      <c r="H24" s="14">
        <v>11452.99</v>
      </c>
      <c r="I24" s="14">
        <f t="shared" si="0"/>
        <v>36833.34</v>
      </c>
      <c r="J24" s="14">
        <f t="shared" si="1"/>
        <v>0</v>
      </c>
      <c r="O24" s="98"/>
      <c r="P24" s="98"/>
      <c r="Q24" s="98"/>
      <c r="R24" s="99"/>
      <c r="S24" s="99"/>
    </row>
    <row r="25" s="83" customFormat="1" ht="16" customHeight="1" spans="1:17">
      <c r="A25" s="45">
        <v>21</v>
      </c>
      <c r="B25" s="73" t="s">
        <v>97</v>
      </c>
      <c r="C25" s="45"/>
      <c r="D25" s="73" t="s">
        <v>29</v>
      </c>
      <c r="E25" s="90"/>
      <c r="F25" s="92">
        <v>0</v>
      </c>
      <c r="G25" s="92"/>
      <c r="H25" s="92">
        <v>831.08</v>
      </c>
      <c r="I25" s="14">
        <f t="shared" si="0"/>
        <v>831.08</v>
      </c>
      <c r="J25" s="14">
        <f t="shared" si="1"/>
        <v>0</v>
      </c>
      <c r="O25" s="98"/>
      <c r="P25" s="98"/>
      <c r="Q25" s="98"/>
    </row>
    <row r="26" s="83" customFormat="1" ht="16" customHeight="1" spans="1:17">
      <c r="A26" s="45">
        <v>22</v>
      </c>
      <c r="B26" s="73" t="s">
        <v>98</v>
      </c>
      <c r="C26" s="45"/>
      <c r="D26" s="73" t="s">
        <v>29</v>
      </c>
      <c r="E26" s="90"/>
      <c r="F26" s="92">
        <v>0</v>
      </c>
      <c r="G26" s="92"/>
      <c r="H26" s="92">
        <v>391.16</v>
      </c>
      <c r="I26" s="14">
        <f t="shared" si="0"/>
        <v>391.16</v>
      </c>
      <c r="J26" s="14">
        <f t="shared" si="1"/>
        <v>0</v>
      </c>
      <c r="O26" s="98"/>
      <c r="P26" s="98"/>
      <c r="Q26" s="98"/>
    </row>
    <row r="27" s="83" customFormat="1" ht="16" customHeight="1" spans="1:17">
      <c r="A27" s="45">
        <v>23</v>
      </c>
      <c r="B27" s="73" t="s">
        <v>99</v>
      </c>
      <c r="C27" s="45"/>
      <c r="D27" s="73" t="s">
        <v>29</v>
      </c>
      <c r="E27" s="90">
        <v>13</v>
      </c>
      <c r="F27" s="92">
        <v>0</v>
      </c>
      <c r="G27" s="92"/>
      <c r="H27" s="92">
        <v>1487.09</v>
      </c>
      <c r="I27" s="14">
        <f t="shared" si="0"/>
        <v>1487.09</v>
      </c>
      <c r="J27" s="14">
        <f t="shared" si="1"/>
        <v>19332.17</v>
      </c>
      <c r="O27" s="98"/>
      <c r="P27" s="98"/>
      <c r="Q27" s="98"/>
    </row>
    <row r="28" s="83" customFormat="1" ht="16" customHeight="1" spans="1:17">
      <c r="A28" s="45">
        <v>24</v>
      </c>
      <c r="B28" s="73" t="s">
        <v>100</v>
      </c>
      <c r="C28" s="45"/>
      <c r="D28" s="73" t="s">
        <v>45</v>
      </c>
      <c r="E28" s="90"/>
      <c r="F28" s="92">
        <v>0</v>
      </c>
      <c r="G28" s="92"/>
      <c r="H28" s="92">
        <v>368.76</v>
      </c>
      <c r="I28" s="14">
        <f t="shared" si="0"/>
        <v>368.76</v>
      </c>
      <c r="J28" s="14">
        <f t="shared" si="1"/>
        <v>0</v>
      </c>
      <c r="O28" s="98"/>
      <c r="P28" s="98"/>
      <c r="Q28" s="98"/>
    </row>
    <row r="29" s="83" customFormat="1" ht="16" customHeight="1" spans="1:17">
      <c r="A29" s="45">
        <v>25</v>
      </c>
      <c r="B29" s="73" t="s">
        <v>101</v>
      </c>
      <c r="C29" s="45"/>
      <c r="D29" s="93" t="s">
        <v>102</v>
      </c>
      <c r="E29" s="90"/>
      <c r="F29" s="92">
        <v>0</v>
      </c>
      <c r="G29" s="92"/>
      <c r="H29" s="92">
        <v>180</v>
      </c>
      <c r="I29" s="14">
        <f t="shared" si="0"/>
        <v>180</v>
      </c>
      <c r="J29" s="14">
        <f t="shared" si="1"/>
        <v>0</v>
      </c>
      <c r="O29" s="98"/>
      <c r="P29" s="98"/>
      <c r="Q29" s="98"/>
    </row>
    <row r="30" s="83" customFormat="1" ht="16" customHeight="1" spans="1:10">
      <c r="A30" s="29" t="s">
        <v>67</v>
      </c>
      <c r="B30" s="30"/>
      <c r="C30" s="30"/>
      <c r="D30" s="30"/>
      <c r="E30" s="30"/>
      <c r="F30" s="30"/>
      <c r="G30" s="30"/>
      <c r="H30" s="30"/>
      <c r="I30" s="30"/>
      <c r="J30" s="14">
        <f>SUM(J5:J29)</f>
        <v>271084.71</v>
      </c>
    </row>
    <row r="31" s="83" customFormat="1" ht="16" customHeight="1" spans="1:10">
      <c r="A31" s="29" t="s">
        <v>68</v>
      </c>
      <c r="B31" s="30"/>
      <c r="C31" s="30"/>
      <c r="D31" s="30"/>
      <c r="E31" s="30"/>
      <c r="F31" s="30"/>
      <c r="G31" s="30"/>
      <c r="H31" s="30"/>
      <c r="I31" s="30"/>
      <c r="J31" s="21"/>
    </row>
    <row r="32" s="83" customFormat="1" ht="16" customHeight="1" spans="1:10">
      <c r="A32" s="29" t="s">
        <v>69</v>
      </c>
      <c r="B32" s="30"/>
      <c r="C32" s="30"/>
      <c r="D32" s="30"/>
      <c r="E32" s="30"/>
      <c r="F32" s="30"/>
      <c r="G32" s="30"/>
      <c r="H32" s="30"/>
      <c r="I32" s="30"/>
      <c r="J32" s="22"/>
    </row>
    <row r="33" customFormat="1" ht="22.5" customHeight="1" spans="1:16">
      <c r="A33" s="31" t="s">
        <v>103</v>
      </c>
      <c r="B33" s="31"/>
      <c r="C33" s="31"/>
      <c r="D33" s="31"/>
      <c r="E33" s="31"/>
      <c r="F33" s="31"/>
      <c r="G33" s="31"/>
      <c r="H33" s="31"/>
      <c r="I33" s="31"/>
      <c r="J33" s="31"/>
      <c r="K33" s="32"/>
      <c r="L33" s="32"/>
      <c r="M33" s="32"/>
      <c r="N33" s="32"/>
      <c r="O33" s="32"/>
      <c r="P33" s="32"/>
    </row>
    <row r="34" customFormat="1" ht="49.5" customHeight="1" spans="1:16">
      <c r="A34" s="94"/>
      <c r="B34" s="36"/>
      <c r="C34" s="36"/>
      <c r="D34" s="36"/>
      <c r="E34" s="36"/>
      <c r="F34" s="36"/>
      <c r="G34" s="36"/>
      <c r="H34" s="36"/>
      <c r="I34" s="36"/>
      <c r="J34" s="36"/>
      <c r="K34" s="37"/>
      <c r="L34" s="37"/>
      <c r="M34" s="37"/>
      <c r="N34" s="37"/>
      <c r="O34" s="37"/>
      <c r="P34" s="37"/>
    </row>
    <row r="35" customFormat="1" spans="1:16">
      <c r="A35" s="35" t="s">
        <v>71</v>
      </c>
      <c r="B35" s="36"/>
      <c r="C35" s="36"/>
      <c r="D35" s="36"/>
      <c r="E35" s="36"/>
      <c r="F35" s="36"/>
      <c r="G35" s="36"/>
      <c r="H35" s="36"/>
      <c r="I35" s="36"/>
      <c r="J35" s="36"/>
      <c r="K35" s="37"/>
      <c r="L35" s="37"/>
      <c r="M35" s="37"/>
      <c r="N35" s="37"/>
      <c r="O35" s="37"/>
      <c r="P35" s="37"/>
    </row>
  </sheetData>
  <mergeCells count="15">
    <mergeCell ref="A1:J1"/>
    <mergeCell ref="F2:I2"/>
    <mergeCell ref="F3:G3"/>
    <mergeCell ref="A30:I30"/>
    <mergeCell ref="A31:I31"/>
    <mergeCell ref="A32:I32"/>
    <mergeCell ref="A33:J33"/>
    <mergeCell ref="A2:A4"/>
    <mergeCell ref="B2:B4"/>
    <mergeCell ref="C2:C4"/>
    <mergeCell ref="D2:D4"/>
    <mergeCell ref="E2:E4"/>
    <mergeCell ref="H3:H4"/>
    <mergeCell ref="I3:I4"/>
    <mergeCell ref="J2:J4"/>
  </mergeCells>
  <printOptions horizontalCentered="1"/>
  <pageMargins left="0" right="0" top="0.747916666666667" bottom="0.747916666666667" header="0.314583333333333" footer="0.314583333333333"/>
  <pageSetup paperSize="9" scale="74" fitToHeight="0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9"/>
  <sheetViews>
    <sheetView topLeftCell="A13" workbookViewId="0">
      <selection activeCell="N8" sqref="N8"/>
    </sheetView>
  </sheetViews>
  <sheetFormatPr defaultColWidth="8.81481481481481" defaultRowHeight="14.4"/>
  <cols>
    <col min="1" max="1" width="5.62962962962963" style="68" customWidth="1"/>
    <col min="2" max="2" width="12.6296296296296" customWidth="1"/>
    <col min="3" max="3" width="23" customWidth="1"/>
    <col min="4" max="4" width="10.9074074074074" customWidth="1"/>
    <col min="5" max="8" width="12.6296296296296" customWidth="1"/>
  </cols>
  <sheetData>
    <row r="1" s="64" customFormat="1" ht="40" customHeight="1" spans="1:8">
      <c r="A1" s="4" t="s">
        <v>104</v>
      </c>
      <c r="B1" s="5"/>
      <c r="C1" s="5"/>
      <c r="D1" s="5"/>
      <c r="E1" s="5"/>
      <c r="F1" s="5"/>
      <c r="G1" s="5"/>
      <c r="H1" s="5"/>
    </row>
    <row r="2" s="65" customFormat="1" ht="20" customHeight="1" spans="1:8">
      <c r="A2" s="26" t="s">
        <v>1</v>
      </c>
      <c r="B2" s="7" t="s">
        <v>2</v>
      </c>
      <c r="C2" s="8" t="s">
        <v>20</v>
      </c>
      <c r="D2" s="69" t="s">
        <v>105</v>
      </c>
      <c r="E2" s="70" t="s">
        <v>22</v>
      </c>
      <c r="F2" s="9" t="s">
        <v>23</v>
      </c>
      <c r="G2" s="9" t="s">
        <v>24</v>
      </c>
      <c r="H2" s="9" t="s">
        <v>25</v>
      </c>
    </row>
    <row r="3" s="66" customFormat="1" ht="16" customHeight="1" spans="1:14">
      <c r="A3" s="10">
        <v>1</v>
      </c>
      <c r="B3" s="71" t="s">
        <v>106</v>
      </c>
      <c r="C3" s="72" t="s">
        <v>107</v>
      </c>
      <c r="D3" s="72" t="s">
        <v>108</v>
      </c>
      <c r="E3" s="73" t="s">
        <v>45</v>
      </c>
      <c r="F3" s="22">
        <v>0</v>
      </c>
      <c r="G3" s="22">
        <v>5.98</v>
      </c>
      <c r="H3" s="22">
        <f>F3*G3</f>
        <v>0</v>
      </c>
      <c r="K3" s="81"/>
      <c r="L3" s="81"/>
      <c r="M3" s="81"/>
      <c r="N3" s="81"/>
    </row>
    <row r="4" s="66" customFormat="1" ht="16" customHeight="1" spans="1:14">
      <c r="A4" s="10">
        <v>2</v>
      </c>
      <c r="B4" s="74"/>
      <c r="C4" s="72" t="s">
        <v>109</v>
      </c>
      <c r="D4" s="72" t="s">
        <v>110</v>
      </c>
      <c r="E4" s="73"/>
      <c r="F4" s="22">
        <v>100</v>
      </c>
      <c r="G4" s="22">
        <v>29.94</v>
      </c>
      <c r="H4" s="22">
        <f t="shared" ref="H4:H33" si="0">F4*G4</f>
        <v>2994</v>
      </c>
      <c r="K4" s="81"/>
      <c r="L4" s="81"/>
      <c r="M4" s="81"/>
      <c r="N4" s="81"/>
    </row>
    <row r="5" s="66" customFormat="1" ht="16" customHeight="1" spans="1:12">
      <c r="A5" s="10">
        <v>3</v>
      </c>
      <c r="B5" s="74"/>
      <c r="C5" s="72" t="s">
        <v>109</v>
      </c>
      <c r="D5" s="72" t="s">
        <v>108</v>
      </c>
      <c r="E5" s="73"/>
      <c r="F5" s="22">
        <v>0</v>
      </c>
      <c r="G5" s="22">
        <v>27.71</v>
      </c>
      <c r="H5" s="22">
        <f t="shared" si="0"/>
        <v>0</v>
      </c>
      <c r="L5" s="81"/>
    </row>
    <row r="6" s="66" customFormat="1" ht="16" customHeight="1" spans="1:12">
      <c r="A6" s="10">
        <v>4</v>
      </c>
      <c r="B6" s="74"/>
      <c r="C6" s="72" t="s">
        <v>111</v>
      </c>
      <c r="D6" s="72" t="s">
        <v>110</v>
      </c>
      <c r="E6" s="73"/>
      <c r="F6" s="22">
        <v>100</v>
      </c>
      <c r="G6" s="22">
        <v>43.37</v>
      </c>
      <c r="H6" s="22">
        <f t="shared" si="0"/>
        <v>4337</v>
      </c>
      <c r="L6" s="81"/>
    </row>
    <row r="7" s="66" customFormat="1" ht="16" customHeight="1" spans="1:12">
      <c r="A7" s="10">
        <v>5</v>
      </c>
      <c r="B7" s="74"/>
      <c r="C7" s="72" t="s">
        <v>111</v>
      </c>
      <c r="D7" s="72" t="s">
        <v>108</v>
      </c>
      <c r="E7" s="73"/>
      <c r="F7" s="22">
        <v>0</v>
      </c>
      <c r="G7" s="22">
        <v>39.22</v>
      </c>
      <c r="H7" s="22">
        <f t="shared" si="0"/>
        <v>0</v>
      </c>
      <c r="L7" s="81"/>
    </row>
    <row r="8" s="66" customFormat="1" ht="16" customHeight="1" spans="1:12">
      <c r="A8" s="10">
        <v>6</v>
      </c>
      <c r="B8" s="74"/>
      <c r="C8" s="72" t="s">
        <v>112</v>
      </c>
      <c r="D8" s="72" t="s">
        <v>113</v>
      </c>
      <c r="E8" s="73"/>
      <c r="F8" s="22">
        <v>0</v>
      </c>
      <c r="G8" s="22">
        <v>58.98</v>
      </c>
      <c r="H8" s="22">
        <f t="shared" si="0"/>
        <v>0</v>
      </c>
      <c r="L8" s="81"/>
    </row>
    <row r="9" s="66" customFormat="1" ht="16" customHeight="1" spans="1:12">
      <c r="A9" s="10">
        <v>7</v>
      </c>
      <c r="B9" s="74"/>
      <c r="C9" s="72" t="s">
        <v>114</v>
      </c>
      <c r="D9" s="72" t="s">
        <v>108</v>
      </c>
      <c r="E9" s="73"/>
      <c r="F9" s="22">
        <v>300</v>
      </c>
      <c r="G9" s="22">
        <v>37.39</v>
      </c>
      <c r="H9" s="22">
        <f t="shared" si="0"/>
        <v>11217</v>
      </c>
      <c r="L9" s="81"/>
    </row>
    <row r="10" s="66" customFormat="1" ht="16" customHeight="1" spans="1:12">
      <c r="A10" s="10">
        <v>8</v>
      </c>
      <c r="B10" s="74"/>
      <c r="C10" s="72" t="s">
        <v>115</v>
      </c>
      <c r="D10" s="72" t="s">
        <v>108</v>
      </c>
      <c r="E10" s="73"/>
      <c r="F10" s="22">
        <v>0</v>
      </c>
      <c r="G10" s="22">
        <v>34.92</v>
      </c>
      <c r="H10" s="22">
        <f t="shared" si="0"/>
        <v>0</v>
      </c>
      <c r="L10" s="81"/>
    </row>
    <row r="11" s="66" customFormat="1" ht="16" customHeight="1" spans="1:12">
      <c r="A11" s="10">
        <v>9</v>
      </c>
      <c r="B11" s="71" t="s">
        <v>116</v>
      </c>
      <c r="C11" s="72" t="s">
        <v>107</v>
      </c>
      <c r="D11" s="72" t="s">
        <v>108</v>
      </c>
      <c r="E11" s="73" t="s">
        <v>45</v>
      </c>
      <c r="F11" s="22">
        <v>0</v>
      </c>
      <c r="G11" s="22">
        <v>7.63</v>
      </c>
      <c r="H11" s="22">
        <f t="shared" si="0"/>
        <v>0</v>
      </c>
      <c r="L11" s="81"/>
    </row>
    <row r="12" s="67" customFormat="1" ht="16" customHeight="1" spans="1:14">
      <c r="A12" s="10">
        <v>10</v>
      </c>
      <c r="B12" s="74"/>
      <c r="C12" s="72" t="s">
        <v>109</v>
      </c>
      <c r="D12" s="72" t="s">
        <v>110</v>
      </c>
      <c r="E12" s="73"/>
      <c r="F12" s="22">
        <v>150</v>
      </c>
      <c r="G12" s="22">
        <v>40.86</v>
      </c>
      <c r="H12" s="22">
        <f t="shared" si="0"/>
        <v>6129</v>
      </c>
      <c r="L12" s="81"/>
      <c r="M12" s="81"/>
      <c r="N12" s="81"/>
    </row>
    <row r="13" s="67" customFormat="1" ht="16" customHeight="1" spans="1:12">
      <c r="A13" s="10">
        <v>11</v>
      </c>
      <c r="B13" s="74"/>
      <c r="C13" s="72" t="s">
        <v>109</v>
      </c>
      <c r="D13" s="72" t="s">
        <v>108</v>
      </c>
      <c r="E13" s="73"/>
      <c r="F13" s="22">
        <v>0</v>
      </c>
      <c r="G13" s="22">
        <v>38.64</v>
      </c>
      <c r="H13" s="22">
        <f t="shared" si="0"/>
        <v>0</v>
      </c>
      <c r="L13" s="81"/>
    </row>
    <row r="14" s="67" customFormat="1" ht="16" customHeight="1" spans="1:12">
      <c r="A14" s="10">
        <v>12</v>
      </c>
      <c r="B14" s="74"/>
      <c r="C14" s="72" t="s">
        <v>111</v>
      </c>
      <c r="D14" s="72" t="s">
        <v>110</v>
      </c>
      <c r="E14" s="73"/>
      <c r="F14" s="22">
        <v>150</v>
      </c>
      <c r="G14" s="22">
        <v>54.29</v>
      </c>
      <c r="H14" s="22">
        <f t="shared" si="0"/>
        <v>8143.5</v>
      </c>
      <c r="L14" s="81"/>
    </row>
    <row r="15" s="67" customFormat="1" ht="16" customHeight="1" spans="1:12">
      <c r="A15" s="10">
        <v>13</v>
      </c>
      <c r="B15" s="74"/>
      <c r="C15" s="72" t="s">
        <v>111</v>
      </c>
      <c r="D15" s="72" t="s">
        <v>108</v>
      </c>
      <c r="E15" s="73"/>
      <c r="F15" s="22">
        <v>0</v>
      </c>
      <c r="G15" s="22">
        <v>50.15</v>
      </c>
      <c r="H15" s="22">
        <f t="shared" si="0"/>
        <v>0</v>
      </c>
      <c r="L15" s="81"/>
    </row>
    <row r="16" s="67" customFormat="1" ht="16" customHeight="1" spans="1:12">
      <c r="A16" s="10">
        <v>14</v>
      </c>
      <c r="B16" s="74"/>
      <c r="C16" s="72" t="s">
        <v>112</v>
      </c>
      <c r="D16" s="72" t="s">
        <v>113</v>
      </c>
      <c r="E16" s="73"/>
      <c r="F16" s="22">
        <v>0</v>
      </c>
      <c r="G16" s="22">
        <v>67.86</v>
      </c>
      <c r="H16" s="22">
        <f t="shared" si="0"/>
        <v>0</v>
      </c>
      <c r="L16" s="81"/>
    </row>
    <row r="17" s="67" customFormat="1" ht="16" customHeight="1" spans="1:12">
      <c r="A17" s="10">
        <v>15</v>
      </c>
      <c r="B17" s="74"/>
      <c r="C17" s="72" t="s">
        <v>114</v>
      </c>
      <c r="D17" s="72" t="s">
        <v>108</v>
      </c>
      <c r="E17" s="73"/>
      <c r="F17" s="22">
        <v>300</v>
      </c>
      <c r="G17" s="22">
        <v>56.53</v>
      </c>
      <c r="H17" s="22">
        <f t="shared" si="0"/>
        <v>16959</v>
      </c>
      <c r="L17" s="81"/>
    </row>
    <row r="18" s="67" customFormat="1" ht="16" customHeight="1" spans="1:12">
      <c r="A18" s="10">
        <v>16</v>
      </c>
      <c r="B18" s="75"/>
      <c r="C18" s="72" t="s">
        <v>115</v>
      </c>
      <c r="D18" s="72" t="s">
        <v>108</v>
      </c>
      <c r="E18" s="76"/>
      <c r="F18" s="22">
        <v>0</v>
      </c>
      <c r="G18" s="22">
        <v>54.65</v>
      </c>
      <c r="H18" s="22">
        <f t="shared" si="0"/>
        <v>0</v>
      </c>
      <c r="L18" s="81"/>
    </row>
    <row r="19" s="67" customFormat="1" ht="16" customHeight="1" spans="1:12">
      <c r="A19" s="10">
        <v>17</v>
      </c>
      <c r="B19" s="77" t="s">
        <v>117</v>
      </c>
      <c r="C19" s="72" t="s">
        <v>107</v>
      </c>
      <c r="D19" s="72" t="s">
        <v>108</v>
      </c>
      <c r="E19" s="73" t="s">
        <v>45</v>
      </c>
      <c r="F19" s="22">
        <v>0</v>
      </c>
      <c r="G19" s="22">
        <v>8.19</v>
      </c>
      <c r="H19" s="22">
        <f t="shared" si="0"/>
        <v>0</v>
      </c>
      <c r="L19" s="81"/>
    </row>
    <row r="20" s="67" customFormat="1" ht="16" customHeight="1" spans="1:14">
      <c r="A20" s="10">
        <v>18</v>
      </c>
      <c r="B20" s="78"/>
      <c r="C20" s="72" t="s">
        <v>109</v>
      </c>
      <c r="D20" s="72" t="s">
        <v>110</v>
      </c>
      <c r="E20" s="73"/>
      <c r="F20" s="22">
        <v>150</v>
      </c>
      <c r="G20" s="22">
        <v>44.04</v>
      </c>
      <c r="H20" s="22">
        <f t="shared" si="0"/>
        <v>6606</v>
      </c>
      <c r="L20" s="81"/>
      <c r="M20" s="81"/>
      <c r="N20" s="81"/>
    </row>
    <row r="21" s="67" customFormat="1" ht="16" customHeight="1" spans="1:12">
      <c r="A21" s="10">
        <v>19</v>
      </c>
      <c r="B21" s="78"/>
      <c r="C21" s="72" t="s">
        <v>109</v>
      </c>
      <c r="D21" s="72" t="s">
        <v>108</v>
      </c>
      <c r="E21" s="73"/>
      <c r="F21" s="22">
        <v>0</v>
      </c>
      <c r="G21" s="22">
        <v>41.82</v>
      </c>
      <c r="H21" s="22">
        <f t="shared" si="0"/>
        <v>0</v>
      </c>
      <c r="L21" s="81"/>
    </row>
    <row r="22" s="67" customFormat="1" ht="16" customHeight="1" spans="1:12">
      <c r="A22" s="10">
        <v>20</v>
      </c>
      <c r="B22" s="78"/>
      <c r="C22" s="72" t="s">
        <v>111</v>
      </c>
      <c r="D22" s="72" t="s">
        <v>110</v>
      </c>
      <c r="E22" s="73"/>
      <c r="F22" s="22">
        <v>150</v>
      </c>
      <c r="G22" s="22">
        <v>57.47</v>
      </c>
      <c r="H22" s="22">
        <f t="shared" si="0"/>
        <v>8620.5</v>
      </c>
      <c r="L22" s="81"/>
    </row>
    <row r="23" s="67" customFormat="1" ht="16" customHeight="1" spans="1:12">
      <c r="A23" s="10">
        <v>21</v>
      </c>
      <c r="B23" s="78"/>
      <c r="C23" s="72" t="s">
        <v>111</v>
      </c>
      <c r="D23" s="72" t="s">
        <v>108</v>
      </c>
      <c r="E23" s="73"/>
      <c r="F23" s="22">
        <v>0</v>
      </c>
      <c r="G23" s="22">
        <v>53.33</v>
      </c>
      <c r="H23" s="22">
        <f t="shared" si="0"/>
        <v>0</v>
      </c>
      <c r="L23" s="81"/>
    </row>
    <row r="24" s="67" customFormat="1" ht="16" customHeight="1" spans="1:12">
      <c r="A24" s="10">
        <v>22</v>
      </c>
      <c r="B24" s="78"/>
      <c r="C24" s="72" t="s">
        <v>112</v>
      </c>
      <c r="D24" s="72" t="s">
        <v>113</v>
      </c>
      <c r="E24" s="73"/>
      <c r="F24" s="22">
        <v>0</v>
      </c>
      <c r="G24" s="22">
        <v>67.86</v>
      </c>
      <c r="H24" s="22">
        <f t="shared" si="0"/>
        <v>0</v>
      </c>
      <c r="L24" s="81"/>
    </row>
    <row r="25" s="67" customFormat="1" ht="16" customHeight="1" spans="1:12">
      <c r="A25" s="10">
        <v>23</v>
      </c>
      <c r="B25" s="78"/>
      <c r="C25" s="72" t="s">
        <v>114</v>
      </c>
      <c r="D25" s="72" t="s">
        <v>108</v>
      </c>
      <c r="E25" s="73"/>
      <c r="F25" s="22">
        <v>300</v>
      </c>
      <c r="G25" s="22">
        <v>56.53</v>
      </c>
      <c r="H25" s="22">
        <f t="shared" si="0"/>
        <v>16959</v>
      </c>
      <c r="L25" s="81"/>
    </row>
    <row r="26" s="67" customFormat="1" ht="16" customHeight="1" spans="1:12">
      <c r="A26" s="10">
        <v>24</v>
      </c>
      <c r="B26" s="78"/>
      <c r="C26" s="72" t="s">
        <v>115</v>
      </c>
      <c r="D26" s="72" t="s">
        <v>108</v>
      </c>
      <c r="E26" s="73"/>
      <c r="F26" s="22">
        <v>0</v>
      </c>
      <c r="G26" s="22">
        <v>54.65</v>
      </c>
      <c r="H26" s="22">
        <f t="shared" si="0"/>
        <v>0</v>
      </c>
      <c r="L26" s="81"/>
    </row>
    <row r="27" s="67" customFormat="1" ht="16" customHeight="1" spans="1:12">
      <c r="A27" s="10">
        <v>25</v>
      </c>
      <c r="B27" s="45" t="s">
        <v>118</v>
      </c>
      <c r="C27" s="72" t="s">
        <v>107</v>
      </c>
      <c r="D27" s="72" t="s">
        <v>108</v>
      </c>
      <c r="E27" s="73" t="s">
        <v>45</v>
      </c>
      <c r="F27" s="22">
        <v>0</v>
      </c>
      <c r="G27" s="22">
        <v>7.53</v>
      </c>
      <c r="H27" s="22">
        <f t="shared" si="0"/>
        <v>0</v>
      </c>
      <c r="L27" s="81"/>
    </row>
    <row r="28" s="67" customFormat="1" ht="16" customHeight="1" spans="1:14">
      <c r="A28" s="10">
        <v>26</v>
      </c>
      <c r="B28" s="45"/>
      <c r="C28" s="72" t="s">
        <v>109</v>
      </c>
      <c r="D28" s="72" t="s">
        <v>110</v>
      </c>
      <c r="E28" s="73"/>
      <c r="F28" s="22">
        <v>0</v>
      </c>
      <c r="G28" s="22">
        <v>38.74</v>
      </c>
      <c r="H28" s="22">
        <f t="shared" si="0"/>
        <v>0</v>
      </c>
      <c r="L28" s="81"/>
      <c r="M28" s="81"/>
      <c r="N28" s="81"/>
    </row>
    <row r="29" s="67" customFormat="1" ht="16" customHeight="1" spans="1:12">
      <c r="A29" s="10">
        <v>27</v>
      </c>
      <c r="B29" s="45"/>
      <c r="C29" s="72" t="s">
        <v>109</v>
      </c>
      <c r="D29" s="72" t="s">
        <v>108</v>
      </c>
      <c r="E29" s="73"/>
      <c r="F29" s="22">
        <v>0</v>
      </c>
      <c r="G29" s="22">
        <v>36.52</v>
      </c>
      <c r="H29" s="22">
        <f t="shared" si="0"/>
        <v>0</v>
      </c>
      <c r="L29" s="81"/>
    </row>
    <row r="30" s="67" customFormat="1" ht="16" customHeight="1" spans="1:12">
      <c r="A30" s="10">
        <v>28</v>
      </c>
      <c r="B30" s="45"/>
      <c r="C30" s="72" t="s">
        <v>112</v>
      </c>
      <c r="D30" s="72" t="s">
        <v>113</v>
      </c>
      <c r="E30" s="73"/>
      <c r="F30" s="22">
        <v>0</v>
      </c>
      <c r="G30" s="22">
        <v>67.86</v>
      </c>
      <c r="H30" s="22">
        <f t="shared" si="0"/>
        <v>0</v>
      </c>
      <c r="L30" s="81"/>
    </row>
    <row r="31" s="67" customFormat="1" ht="16" customHeight="1" spans="1:12">
      <c r="A31" s="10">
        <v>29</v>
      </c>
      <c r="B31" s="45"/>
      <c r="C31" s="72" t="s">
        <v>114</v>
      </c>
      <c r="D31" s="72" t="s">
        <v>108</v>
      </c>
      <c r="E31" s="73"/>
      <c r="F31" s="22">
        <v>0</v>
      </c>
      <c r="G31" s="22">
        <v>46.26</v>
      </c>
      <c r="H31" s="22">
        <f t="shared" si="0"/>
        <v>0</v>
      </c>
      <c r="L31" s="81"/>
    </row>
    <row r="32" s="67" customFormat="1" ht="16" customHeight="1" spans="1:12">
      <c r="A32" s="10">
        <v>30</v>
      </c>
      <c r="B32" s="71" t="s">
        <v>119</v>
      </c>
      <c r="C32" s="72" t="s">
        <v>120</v>
      </c>
      <c r="D32" s="10" t="s">
        <v>42</v>
      </c>
      <c r="E32" s="73" t="s">
        <v>45</v>
      </c>
      <c r="F32" s="22">
        <v>450</v>
      </c>
      <c r="G32" s="22">
        <v>6.2</v>
      </c>
      <c r="H32" s="22">
        <f t="shared" si="0"/>
        <v>2790</v>
      </c>
      <c r="L32" s="81"/>
    </row>
    <row r="33" s="67" customFormat="1" ht="16" customHeight="1" spans="1:12">
      <c r="A33" s="10">
        <v>31</v>
      </c>
      <c r="B33" s="75"/>
      <c r="C33" s="72" t="s">
        <v>121</v>
      </c>
      <c r="D33" s="10" t="s">
        <v>42</v>
      </c>
      <c r="E33" s="73" t="s">
        <v>45</v>
      </c>
      <c r="F33" s="22">
        <v>450</v>
      </c>
      <c r="G33" s="22">
        <v>44.39</v>
      </c>
      <c r="H33" s="22">
        <f t="shared" si="0"/>
        <v>19975.5</v>
      </c>
      <c r="L33" s="81"/>
    </row>
    <row r="34" s="66" customFormat="1" ht="16" customHeight="1" spans="1:8">
      <c r="A34" s="79" t="s">
        <v>67</v>
      </c>
      <c r="B34" s="79"/>
      <c r="C34" s="79"/>
      <c r="D34" s="79"/>
      <c r="E34" s="79"/>
      <c r="F34" s="79"/>
      <c r="G34" s="79"/>
      <c r="H34" s="22">
        <f>SUM(H3:H33)</f>
        <v>104730.5</v>
      </c>
    </row>
    <row r="35" s="66" customFormat="1" ht="16" customHeight="1" spans="1:8">
      <c r="A35" s="79" t="s">
        <v>68</v>
      </c>
      <c r="B35" s="79"/>
      <c r="C35" s="79"/>
      <c r="D35" s="79"/>
      <c r="E35" s="79"/>
      <c r="F35" s="79"/>
      <c r="G35" s="79"/>
      <c r="H35" s="21"/>
    </row>
    <row r="36" s="66" customFormat="1" ht="16" customHeight="1" spans="1:8">
      <c r="A36" s="79" t="s">
        <v>69</v>
      </c>
      <c r="B36" s="79"/>
      <c r="C36" s="79"/>
      <c r="D36" s="79"/>
      <c r="E36" s="79"/>
      <c r="F36" s="79"/>
      <c r="G36" s="79"/>
      <c r="H36" s="22"/>
    </row>
    <row r="37" ht="32.5" customHeight="1" spans="1:15">
      <c r="A37" s="31" t="s">
        <v>103</v>
      </c>
      <c r="B37" s="31"/>
      <c r="C37" s="31"/>
      <c r="D37" s="31"/>
      <c r="E37" s="31"/>
      <c r="F37" s="31"/>
      <c r="G37" s="31"/>
      <c r="H37" s="31"/>
      <c r="I37" s="32"/>
      <c r="J37" s="32"/>
      <c r="K37" s="32"/>
      <c r="L37" s="32"/>
      <c r="M37" s="32"/>
      <c r="N37" s="32"/>
      <c r="O37" s="32"/>
    </row>
    <row r="38" ht="24.75" customHeight="1" spans="1:15">
      <c r="A38" s="80"/>
      <c r="B38" s="36"/>
      <c r="C38" s="36"/>
      <c r="D38" s="36"/>
      <c r="E38" s="36"/>
      <c r="F38" s="36"/>
      <c r="G38" s="36"/>
      <c r="H38" s="36"/>
      <c r="I38" s="34"/>
      <c r="J38" s="34"/>
      <c r="K38" s="34"/>
      <c r="L38" s="34"/>
      <c r="M38" s="37"/>
      <c r="N38" s="37"/>
      <c r="O38" s="37"/>
    </row>
    <row r="39" spans="1:15">
      <c r="A39" s="80" t="s">
        <v>71</v>
      </c>
      <c r="B39" s="36"/>
      <c r="C39" s="36"/>
      <c r="D39" s="36"/>
      <c r="E39" s="36"/>
      <c r="F39" s="36"/>
      <c r="G39" s="36"/>
      <c r="H39" s="36"/>
      <c r="I39" s="37"/>
      <c r="J39" s="37"/>
      <c r="K39" s="37"/>
      <c r="L39" s="37"/>
      <c r="M39" s="37"/>
      <c r="N39" s="37"/>
      <c r="O39" s="37"/>
    </row>
  </sheetData>
  <mergeCells count="14">
    <mergeCell ref="A1:H1"/>
    <mergeCell ref="A34:G34"/>
    <mergeCell ref="A35:G35"/>
    <mergeCell ref="A36:G36"/>
    <mergeCell ref="A37:H37"/>
    <mergeCell ref="B3:B10"/>
    <mergeCell ref="B11:B18"/>
    <mergeCell ref="B19:B26"/>
    <mergeCell ref="B27:B31"/>
    <mergeCell ref="B32:B33"/>
    <mergeCell ref="E3:E10"/>
    <mergeCell ref="E11:E18"/>
    <mergeCell ref="E19:E26"/>
    <mergeCell ref="E27:E31"/>
  </mergeCells>
  <printOptions horizontalCentered="1"/>
  <pageMargins left="0.708661417322835" right="0.708661417322835" top="0.748031496062992" bottom="0.748031496062992" header="0.31496062992126" footer="0.31496062992126"/>
  <pageSetup paperSize="9" scale="86" fitToHeight="0" orientation="portrait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topLeftCell="A16" workbookViewId="0">
      <selection activeCell="L5" sqref="L5"/>
    </sheetView>
  </sheetViews>
  <sheetFormatPr defaultColWidth="8.81481481481481" defaultRowHeight="14.4"/>
  <cols>
    <col min="1" max="1" width="5.62962962962963" style="68" customWidth="1"/>
    <col min="2" max="2" width="12.6296296296296" customWidth="1"/>
    <col min="3" max="3" width="23" customWidth="1"/>
    <col min="4" max="4" width="10.9074074074074" customWidth="1"/>
    <col min="5" max="8" width="12.6296296296296" customWidth="1"/>
  </cols>
  <sheetData>
    <row r="1" s="64" customFormat="1" ht="40" customHeight="1" spans="1:8">
      <c r="A1" s="4" t="s">
        <v>122</v>
      </c>
      <c r="B1" s="5"/>
      <c r="C1" s="5"/>
      <c r="D1" s="5"/>
      <c r="E1" s="5"/>
      <c r="F1" s="5"/>
      <c r="G1" s="5"/>
      <c r="H1" s="5"/>
    </row>
    <row r="2" s="65" customFormat="1" ht="20" customHeight="1" spans="1:8">
      <c r="A2" s="26" t="s">
        <v>1</v>
      </c>
      <c r="B2" s="7" t="s">
        <v>2</v>
      </c>
      <c r="C2" s="8" t="s">
        <v>20</v>
      </c>
      <c r="D2" s="69" t="s">
        <v>105</v>
      </c>
      <c r="E2" s="70" t="s">
        <v>22</v>
      </c>
      <c r="F2" s="9" t="s">
        <v>23</v>
      </c>
      <c r="G2" s="9" t="s">
        <v>24</v>
      </c>
      <c r="H2" s="9" t="s">
        <v>25</v>
      </c>
    </row>
    <row r="3" s="66" customFormat="1" ht="16" customHeight="1" spans="1:8">
      <c r="A3" s="10">
        <v>1</v>
      </c>
      <c r="B3" s="71" t="s">
        <v>106</v>
      </c>
      <c r="C3" s="72" t="s">
        <v>107</v>
      </c>
      <c r="D3" s="72" t="s">
        <v>108</v>
      </c>
      <c r="E3" s="73" t="s">
        <v>45</v>
      </c>
      <c r="F3" s="22">
        <v>0</v>
      </c>
      <c r="G3" s="22">
        <v>2.23</v>
      </c>
      <c r="H3" s="22">
        <f>F3*G3</f>
        <v>0</v>
      </c>
    </row>
    <row r="4" s="66" customFormat="1" ht="16" customHeight="1" spans="1:8">
      <c r="A4" s="10">
        <v>2</v>
      </c>
      <c r="B4" s="74"/>
      <c r="C4" s="72" t="s">
        <v>109</v>
      </c>
      <c r="D4" s="72" t="s">
        <v>110</v>
      </c>
      <c r="E4" s="73"/>
      <c r="F4" s="22">
        <v>0</v>
      </c>
      <c r="G4" s="22">
        <v>9.9</v>
      </c>
      <c r="H4" s="22">
        <f t="shared" ref="H4:H33" si="0">F4*G4</f>
        <v>0</v>
      </c>
    </row>
    <row r="5" s="66" customFormat="1" ht="16" customHeight="1" spans="1:8">
      <c r="A5" s="10">
        <v>3</v>
      </c>
      <c r="B5" s="74"/>
      <c r="C5" s="72" t="s">
        <v>109</v>
      </c>
      <c r="D5" s="72" t="s">
        <v>108</v>
      </c>
      <c r="E5" s="73"/>
      <c r="F5" s="22">
        <v>0</v>
      </c>
      <c r="G5" s="22">
        <v>9.9</v>
      </c>
      <c r="H5" s="22">
        <f t="shared" si="0"/>
        <v>0</v>
      </c>
    </row>
    <row r="6" s="66" customFormat="1" ht="16" customHeight="1" spans="1:8">
      <c r="A6" s="10">
        <v>4</v>
      </c>
      <c r="B6" s="74"/>
      <c r="C6" s="72" t="s">
        <v>111</v>
      </c>
      <c r="D6" s="72" t="s">
        <v>110</v>
      </c>
      <c r="E6" s="73"/>
      <c r="F6" s="22">
        <v>0</v>
      </c>
      <c r="G6" s="22">
        <v>9.9</v>
      </c>
      <c r="H6" s="22">
        <f t="shared" si="0"/>
        <v>0</v>
      </c>
    </row>
    <row r="7" s="66" customFormat="1" ht="16" customHeight="1" spans="1:8">
      <c r="A7" s="10">
        <v>5</v>
      </c>
      <c r="B7" s="74"/>
      <c r="C7" s="72" t="s">
        <v>111</v>
      </c>
      <c r="D7" s="72" t="s">
        <v>108</v>
      </c>
      <c r="E7" s="73"/>
      <c r="F7" s="22">
        <v>0</v>
      </c>
      <c r="G7" s="22">
        <v>9.9</v>
      </c>
      <c r="H7" s="22">
        <f t="shared" si="0"/>
        <v>0</v>
      </c>
    </row>
    <row r="8" s="66" customFormat="1" ht="16" customHeight="1" spans="1:8">
      <c r="A8" s="10">
        <v>6</v>
      </c>
      <c r="B8" s="74"/>
      <c r="C8" s="72" t="s">
        <v>112</v>
      </c>
      <c r="D8" s="72" t="s">
        <v>113</v>
      </c>
      <c r="E8" s="73"/>
      <c r="F8" s="22">
        <v>0</v>
      </c>
      <c r="G8" s="22">
        <v>16.24</v>
      </c>
      <c r="H8" s="22">
        <f t="shared" si="0"/>
        <v>0</v>
      </c>
    </row>
    <row r="9" s="66" customFormat="1" ht="16" customHeight="1" spans="1:8">
      <c r="A9" s="10">
        <v>7</v>
      </c>
      <c r="B9" s="74"/>
      <c r="C9" s="72" t="s">
        <v>114</v>
      </c>
      <c r="D9" s="72" t="s">
        <v>108</v>
      </c>
      <c r="E9" s="73"/>
      <c r="F9" s="22">
        <v>19564.25</v>
      </c>
      <c r="G9" s="22">
        <v>16.24</v>
      </c>
      <c r="H9" s="22">
        <f t="shared" si="0"/>
        <v>317723.42</v>
      </c>
    </row>
    <row r="10" s="66" customFormat="1" ht="16" customHeight="1" spans="1:8">
      <c r="A10" s="10">
        <v>8</v>
      </c>
      <c r="B10" s="74"/>
      <c r="C10" s="72" t="s">
        <v>115</v>
      </c>
      <c r="D10" s="72" t="s">
        <v>108</v>
      </c>
      <c r="E10" s="73"/>
      <c r="F10" s="22">
        <v>0</v>
      </c>
      <c r="G10" s="22">
        <v>15.78</v>
      </c>
      <c r="H10" s="22">
        <f t="shared" si="0"/>
        <v>0</v>
      </c>
    </row>
    <row r="11" s="66" customFormat="1" ht="16" customHeight="1" spans="1:8">
      <c r="A11" s="10">
        <v>9</v>
      </c>
      <c r="B11" s="71" t="s">
        <v>116</v>
      </c>
      <c r="C11" s="72" t="s">
        <v>107</v>
      </c>
      <c r="D11" s="72" t="s">
        <v>108</v>
      </c>
      <c r="E11" s="73" t="s">
        <v>45</v>
      </c>
      <c r="F11" s="22">
        <v>0</v>
      </c>
      <c r="G11" s="22">
        <v>3.34</v>
      </c>
      <c r="H11" s="22">
        <f t="shared" si="0"/>
        <v>0</v>
      </c>
    </row>
    <row r="12" s="67" customFormat="1" ht="16" customHeight="1" spans="1:8">
      <c r="A12" s="10">
        <v>10</v>
      </c>
      <c r="B12" s="74"/>
      <c r="C12" s="72" t="s">
        <v>109</v>
      </c>
      <c r="D12" s="72" t="s">
        <v>110</v>
      </c>
      <c r="E12" s="73"/>
      <c r="F12" s="22">
        <v>0</v>
      </c>
      <c r="G12" s="22">
        <v>18.64</v>
      </c>
      <c r="H12" s="22">
        <f t="shared" si="0"/>
        <v>0</v>
      </c>
    </row>
    <row r="13" s="67" customFormat="1" ht="16" customHeight="1" spans="1:8">
      <c r="A13" s="10">
        <v>11</v>
      </c>
      <c r="B13" s="74"/>
      <c r="C13" s="72" t="s">
        <v>109</v>
      </c>
      <c r="D13" s="72" t="s">
        <v>108</v>
      </c>
      <c r="E13" s="73"/>
      <c r="F13" s="22">
        <v>0</v>
      </c>
      <c r="G13" s="22">
        <v>18.64</v>
      </c>
      <c r="H13" s="22">
        <f t="shared" si="0"/>
        <v>0</v>
      </c>
    </row>
    <row r="14" s="67" customFormat="1" ht="16" customHeight="1" spans="1:8">
      <c r="A14" s="10">
        <v>12</v>
      </c>
      <c r="B14" s="74"/>
      <c r="C14" s="72" t="s">
        <v>111</v>
      </c>
      <c r="D14" s="72" t="s">
        <v>110</v>
      </c>
      <c r="E14" s="73"/>
      <c r="F14" s="22">
        <v>0</v>
      </c>
      <c r="G14" s="22">
        <v>18.64</v>
      </c>
      <c r="H14" s="22">
        <f t="shared" si="0"/>
        <v>0</v>
      </c>
    </row>
    <row r="15" s="67" customFormat="1" ht="16" customHeight="1" spans="1:8">
      <c r="A15" s="10">
        <v>13</v>
      </c>
      <c r="B15" s="74"/>
      <c r="C15" s="72" t="s">
        <v>111</v>
      </c>
      <c r="D15" s="72" t="s">
        <v>108</v>
      </c>
      <c r="E15" s="73"/>
      <c r="F15" s="22">
        <v>0</v>
      </c>
      <c r="G15" s="22">
        <v>18.64</v>
      </c>
      <c r="H15" s="22">
        <f t="shared" si="0"/>
        <v>0</v>
      </c>
    </row>
    <row r="16" s="67" customFormat="1" ht="16" customHeight="1" spans="1:8">
      <c r="A16" s="10">
        <v>14</v>
      </c>
      <c r="B16" s="74"/>
      <c r="C16" s="72" t="s">
        <v>112</v>
      </c>
      <c r="D16" s="72" t="s">
        <v>113</v>
      </c>
      <c r="E16" s="73"/>
      <c r="F16" s="22">
        <v>0</v>
      </c>
      <c r="G16" s="22">
        <v>23.34</v>
      </c>
      <c r="H16" s="22">
        <f t="shared" si="0"/>
        <v>0</v>
      </c>
    </row>
    <row r="17" s="67" customFormat="1" ht="16" customHeight="1" spans="1:8">
      <c r="A17" s="10">
        <v>15</v>
      </c>
      <c r="B17" s="74"/>
      <c r="C17" s="72" t="s">
        <v>114</v>
      </c>
      <c r="D17" s="72" t="s">
        <v>108</v>
      </c>
      <c r="E17" s="73"/>
      <c r="F17" s="22">
        <v>1100</v>
      </c>
      <c r="G17" s="22">
        <v>31.56</v>
      </c>
      <c r="H17" s="22">
        <f t="shared" si="0"/>
        <v>34716</v>
      </c>
    </row>
    <row r="18" s="67" customFormat="1" ht="16" customHeight="1" spans="1:8">
      <c r="A18" s="10">
        <v>16</v>
      </c>
      <c r="B18" s="75"/>
      <c r="C18" s="72" t="s">
        <v>115</v>
      </c>
      <c r="D18" s="72" t="s">
        <v>108</v>
      </c>
      <c r="E18" s="76"/>
      <c r="F18" s="22">
        <v>0</v>
      </c>
      <c r="G18" s="22">
        <v>31.56</v>
      </c>
      <c r="H18" s="22">
        <f t="shared" si="0"/>
        <v>0</v>
      </c>
    </row>
    <row r="19" s="67" customFormat="1" ht="16" customHeight="1" spans="1:8">
      <c r="A19" s="10">
        <v>17</v>
      </c>
      <c r="B19" s="77" t="s">
        <v>117</v>
      </c>
      <c r="C19" s="72" t="s">
        <v>107</v>
      </c>
      <c r="D19" s="72" t="s">
        <v>108</v>
      </c>
      <c r="E19" s="73" t="s">
        <v>45</v>
      </c>
      <c r="F19" s="22">
        <v>0</v>
      </c>
      <c r="G19" s="22">
        <v>3.79</v>
      </c>
      <c r="H19" s="22">
        <f t="shared" si="0"/>
        <v>0</v>
      </c>
    </row>
    <row r="20" s="67" customFormat="1" ht="16" customHeight="1" spans="1:8">
      <c r="A20" s="10">
        <v>18</v>
      </c>
      <c r="B20" s="78"/>
      <c r="C20" s="72" t="s">
        <v>109</v>
      </c>
      <c r="D20" s="72" t="s">
        <v>110</v>
      </c>
      <c r="E20" s="73"/>
      <c r="F20" s="22">
        <v>0</v>
      </c>
      <c r="G20" s="22">
        <v>21.19</v>
      </c>
      <c r="H20" s="22">
        <f t="shared" si="0"/>
        <v>0</v>
      </c>
    </row>
    <row r="21" s="67" customFormat="1" ht="16" customHeight="1" spans="1:8">
      <c r="A21" s="10">
        <v>19</v>
      </c>
      <c r="B21" s="78"/>
      <c r="C21" s="72" t="s">
        <v>109</v>
      </c>
      <c r="D21" s="72" t="s">
        <v>108</v>
      </c>
      <c r="E21" s="73"/>
      <c r="F21" s="22">
        <v>0</v>
      </c>
      <c r="G21" s="22">
        <v>21.19</v>
      </c>
      <c r="H21" s="22">
        <f t="shared" si="0"/>
        <v>0</v>
      </c>
    </row>
    <row r="22" s="67" customFormat="1" ht="16" customHeight="1" spans="1:8">
      <c r="A22" s="10">
        <v>20</v>
      </c>
      <c r="B22" s="78"/>
      <c r="C22" s="72" t="s">
        <v>111</v>
      </c>
      <c r="D22" s="72" t="s">
        <v>110</v>
      </c>
      <c r="E22" s="73"/>
      <c r="F22" s="22">
        <v>0</v>
      </c>
      <c r="G22" s="22">
        <v>21.19</v>
      </c>
      <c r="H22" s="22">
        <f t="shared" si="0"/>
        <v>0</v>
      </c>
    </row>
    <row r="23" s="67" customFormat="1" ht="16" customHeight="1" spans="1:8">
      <c r="A23" s="10">
        <v>21</v>
      </c>
      <c r="B23" s="78"/>
      <c r="C23" s="72" t="s">
        <v>111</v>
      </c>
      <c r="D23" s="72" t="s">
        <v>108</v>
      </c>
      <c r="E23" s="73"/>
      <c r="F23" s="22">
        <v>0</v>
      </c>
      <c r="G23" s="22">
        <v>21.19</v>
      </c>
      <c r="H23" s="22">
        <f t="shared" si="0"/>
        <v>0</v>
      </c>
    </row>
    <row r="24" s="67" customFormat="1" ht="16" customHeight="1" spans="1:8">
      <c r="A24" s="10">
        <v>22</v>
      </c>
      <c r="B24" s="78"/>
      <c r="C24" s="72" t="s">
        <v>112</v>
      </c>
      <c r="D24" s="72" t="s">
        <v>113</v>
      </c>
      <c r="E24" s="73"/>
      <c r="F24" s="22">
        <v>0</v>
      </c>
      <c r="G24" s="22">
        <v>23.34</v>
      </c>
      <c r="H24" s="22">
        <f t="shared" si="0"/>
        <v>0</v>
      </c>
    </row>
    <row r="25" s="67" customFormat="1" ht="16" customHeight="1" spans="1:8">
      <c r="A25" s="10">
        <v>23</v>
      </c>
      <c r="B25" s="78"/>
      <c r="C25" s="72" t="s">
        <v>114</v>
      </c>
      <c r="D25" s="72" t="s">
        <v>108</v>
      </c>
      <c r="E25" s="73"/>
      <c r="F25" s="22">
        <v>5480</v>
      </c>
      <c r="G25" s="22">
        <v>31.56</v>
      </c>
      <c r="H25" s="22">
        <f t="shared" si="0"/>
        <v>172948.8</v>
      </c>
    </row>
    <row r="26" s="67" customFormat="1" ht="16" customHeight="1" spans="1:8">
      <c r="A26" s="10">
        <v>24</v>
      </c>
      <c r="B26" s="78"/>
      <c r="C26" s="72" t="s">
        <v>115</v>
      </c>
      <c r="D26" s="72" t="s">
        <v>108</v>
      </c>
      <c r="E26" s="73"/>
      <c r="F26" s="22">
        <v>0</v>
      </c>
      <c r="G26" s="22">
        <v>31.56</v>
      </c>
      <c r="H26" s="22">
        <f t="shared" si="0"/>
        <v>0</v>
      </c>
    </row>
    <row r="27" s="67" customFormat="1" ht="16" customHeight="1" spans="1:8">
      <c r="A27" s="10">
        <v>25</v>
      </c>
      <c r="B27" s="45" t="s">
        <v>118</v>
      </c>
      <c r="C27" s="72" t="s">
        <v>107</v>
      </c>
      <c r="D27" s="72" t="s">
        <v>108</v>
      </c>
      <c r="E27" s="73" t="s">
        <v>45</v>
      </c>
      <c r="F27" s="22">
        <v>0</v>
      </c>
      <c r="G27" s="22">
        <v>3.34</v>
      </c>
      <c r="H27" s="22">
        <f t="shared" si="0"/>
        <v>0</v>
      </c>
    </row>
    <row r="28" s="67" customFormat="1" ht="16" customHeight="1" spans="1:8">
      <c r="A28" s="10">
        <v>26</v>
      </c>
      <c r="B28" s="45"/>
      <c r="C28" s="72" t="s">
        <v>109</v>
      </c>
      <c r="D28" s="72" t="s">
        <v>110</v>
      </c>
      <c r="E28" s="73"/>
      <c r="F28" s="22">
        <v>0</v>
      </c>
      <c r="G28" s="22">
        <v>16.95</v>
      </c>
      <c r="H28" s="22">
        <f t="shared" si="0"/>
        <v>0</v>
      </c>
    </row>
    <row r="29" s="67" customFormat="1" ht="16" customHeight="1" spans="1:8">
      <c r="A29" s="10">
        <v>27</v>
      </c>
      <c r="B29" s="45"/>
      <c r="C29" s="72" t="s">
        <v>109</v>
      </c>
      <c r="D29" s="72" t="s">
        <v>108</v>
      </c>
      <c r="E29" s="73"/>
      <c r="F29" s="22">
        <v>0</v>
      </c>
      <c r="G29" s="22">
        <v>16.95</v>
      </c>
      <c r="H29" s="22">
        <f t="shared" si="0"/>
        <v>0</v>
      </c>
    </row>
    <row r="30" s="67" customFormat="1" ht="16" customHeight="1" spans="1:8">
      <c r="A30" s="10">
        <v>28</v>
      </c>
      <c r="B30" s="45"/>
      <c r="C30" s="72" t="s">
        <v>112</v>
      </c>
      <c r="D30" s="72" t="s">
        <v>113</v>
      </c>
      <c r="E30" s="73"/>
      <c r="F30" s="22">
        <v>0</v>
      </c>
      <c r="G30" s="22">
        <v>23.34</v>
      </c>
      <c r="H30" s="22">
        <f t="shared" si="0"/>
        <v>0</v>
      </c>
    </row>
    <row r="31" s="67" customFormat="1" ht="16" customHeight="1" spans="1:8">
      <c r="A31" s="10">
        <v>29</v>
      </c>
      <c r="B31" s="45"/>
      <c r="C31" s="72" t="s">
        <v>114</v>
      </c>
      <c r="D31" s="72" t="s">
        <v>108</v>
      </c>
      <c r="E31" s="73"/>
      <c r="F31" s="22">
        <v>0</v>
      </c>
      <c r="G31" s="22">
        <v>23.34</v>
      </c>
      <c r="H31" s="22">
        <f t="shared" si="0"/>
        <v>0</v>
      </c>
    </row>
    <row r="32" s="67" customFormat="1" ht="16" customHeight="1" spans="1:8">
      <c r="A32" s="10">
        <v>30</v>
      </c>
      <c r="B32" s="71" t="s">
        <v>119</v>
      </c>
      <c r="C32" s="72" t="s">
        <v>120</v>
      </c>
      <c r="D32" s="10" t="s">
        <v>42</v>
      </c>
      <c r="E32" s="73" t="s">
        <v>45</v>
      </c>
      <c r="F32" s="22">
        <v>6580</v>
      </c>
      <c r="G32" s="22">
        <v>4.96</v>
      </c>
      <c r="H32" s="22">
        <f t="shared" si="0"/>
        <v>32636.8</v>
      </c>
    </row>
    <row r="33" s="67" customFormat="1" ht="16" customHeight="1" spans="1:8">
      <c r="A33" s="10">
        <v>31</v>
      </c>
      <c r="B33" s="75"/>
      <c r="C33" s="72" t="s">
        <v>121</v>
      </c>
      <c r="D33" s="10" t="s">
        <v>42</v>
      </c>
      <c r="E33" s="73" t="s">
        <v>45</v>
      </c>
      <c r="F33" s="22">
        <v>13500</v>
      </c>
      <c r="G33" s="22">
        <v>35.51</v>
      </c>
      <c r="H33" s="22">
        <f t="shared" si="0"/>
        <v>479385</v>
      </c>
    </row>
    <row r="34" s="66" customFormat="1" ht="16" customHeight="1" spans="1:8">
      <c r="A34" s="79" t="s">
        <v>67</v>
      </c>
      <c r="B34" s="79"/>
      <c r="C34" s="79"/>
      <c r="D34" s="79"/>
      <c r="E34" s="79"/>
      <c r="F34" s="79"/>
      <c r="G34" s="79"/>
      <c r="H34" s="22">
        <f>SUM(H3:H33)</f>
        <v>1037410.02</v>
      </c>
    </row>
    <row r="35" s="66" customFormat="1" ht="16" customHeight="1" spans="1:8">
      <c r="A35" s="79" t="s">
        <v>68</v>
      </c>
      <c r="B35" s="79"/>
      <c r="C35" s="79"/>
      <c r="D35" s="79"/>
      <c r="E35" s="79"/>
      <c r="F35" s="79"/>
      <c r="G35" s="79"/>
      <c r="H35" s="21"/>
    </row>
    <row r="36" s="66" customFormat="1" ht="16" customHeight="1" spans="1:8">
      <c r="A36" s="79" t="s">
        <v>69</v>
      </c>
      <c r="B36" s="79"/>
      <c r="C36" s="79"/>
      <c r="D36" s="79"/>
      <c r="E36" s="79"/>
      <c r="F36" s="79"/>
      <c r="G36" s="79"/>
      <c r="H36" s="22"/>
    </row>
    <row r="37" ht="32.5" customHeight="1" spans="1:10">
      <c r="A37" s="31" t="s">
        <v>123</v>
      </c>
      <c r="B37" s="31"/>
      <c r="C37" s="31"/>
      <c r="D37" s="31"/>
      <c r="E37" s="31"/>
      <c r="F37" s="31"/>
      <c r="G37" s="31"/>
      <c r="H37" s="31"/>
      <c r="I37" s="32"/>
      <c r="J37" s="32"/>
    </row>
    <row r="38" ht="24.75" customHeight="1" spans="1:10">
      <c r="A38" s="80"/>
      <c r="B38" s="36"/>
      <c r="C38" s="36"/>
      <c r="D38" s="36"/>
      <c r="E38" s="36"/>
      <c r="F38" s="36"/>
      <c r="G38" s="36"/>
      <c r="H38" s="36"/>
      <c r="I38" s="34"/>
      <c r="J38" s="34"/>
    </row>
    <row r="39" spans="1:10">
      <c r="A39" s="80" t="s">
        <v>71</v>
      </c>
      <c r="B39" s="36"/>
      <c r="C39" s="36"/>
      <c r="D39" s="36"/>
      <c r="E39" s="36"/>
      <c r="F39" s="36"/>
      <c r="G39" s="36"/>
      <c r="H39" s="36"/>
      <c r="I39" s="37"/>
      <c r="J39" s="37"/>
    </row>
  </sheetData>
  <mergeCells count="14">
    <mergeCell ref="A1:H1"/>
    <mergeCell ref="A34:G34"/>
    <mergeCell ref="A35:G35"/>
    <mergeCell ref="A36:G36"/>
    <mergeCell ref="A37:H37"/>
    <mergeCell ref="B3:B10"/>
    <mergeCell ref="B11:B18"/>
    <mergeCell ref="B19:B26"/>
    <mergeCell ref="B27:B31"/>
    <mergeCell ref="B32:B33"/>
    <mergeCell ref="E3:E10"/>
    <mergeCell ref="E11:E18"/>
    <mergeCell ref="E19:E26"/>
    <mergeCell ref="E27:E31"/>
  </mergeCells>
  <printOptions horizontalCentered="1"/>
  <pageMargins left="0.708661417322835" right="0.708661417322835" top="0.748031496062992" bottom="0.748031496062992" header="0.31496062992126" footer="0.31496062992126"/>
  <pageSetup paperSize="9" scale="86" fitToHeight="0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zoomScale="85" zoomScaleNormal="85" topLeftCell="A8" workbookViewId="0">
      <selection activeCell="K7" sqref="K7"/>
    </sheetView>
  </sheetViews>
  <sheetFormatPr defaultColWidth="8.81481481481481" defaultRowHeight="14.4"/>
  <cols>
    <col min="1" max="1" width="5.62962962962963" style="40" customWidth="1"/>
    <col min="2" max="2" width="27.9074074074074" style="40" customWidth="1"/>
    <col min="3" max="3" width="16.3611111111111" style="40" customWidth="1"/>
    <col min="4" max="4" width="7.09259259259259" style="40" customWidth="1"/>
    <col min="5" max="7" width="12.6296296296296" style="40" customWidth="1"/>
    <col min="8" max="9" width="8.81481481481481" style="40"/>
    <col min="10" max="10" width="15.5462962962963" style="40" customWidth="1"/>
    <col min="11" max="11" width="18.5462962962963" style="40" customWidth="1"/>
    <col min="12" max="16384" width="8.81481481481481" style="40"/>
  </cols>
  <sheetData>
    <row r="1" ht="40" customHeight="1" spans="1:7">
      <c r="A1" s="41" t="s">
        <v>124</v>
      </c>
      <c r="B1" s="42"/>
      <c r="C1" s="42"/>
      <c r="D1" s="42"/>
      <c r="E1" s="42"/>
      <c r="F1" s="42"/>
      <c r="G1" s="42"/>
    </row>
    <row r="2" ht="20" customHeight="1" spans="1:7">
      <c r="A2" s="43" t="s">
        <v>1</v>
      </c>
      <c r="B2" s="7" t="s">
        <v>2</v>
      </c>
      <c r="C2" s="8" t="s">
        <v>20</v>
      </c>
      <c r="D2" s="43" t="s">
        <v>22</v>
      </c>
      <c r="E2" s="43" t="s">
        <v>23</v>
      </c>
      <c r="F2" s="44" t="s">
        <v>24</v>
      </c>
      <c r="G2" s="44" t="s">
        <v>25</v>
      </c>
    </row>
    <row r="3" s="38" customFormat="1" ht="16" customHeight="1" spans="1:12">
      <c r="A3" s="45">
        <v>1</v>
      </c>
      <c r="B3" s="46" t="s">
        <v>125</v>
      </c>
      <c r="C3" s="47" t="s">
        <v>126</v>
      </c>
      <c r="D3" s="47" t="s">
        <v>127</v>
      </c>
      <c r="E3" s="48">
        <v>1</v>
      </c>
      <c r="F3" s="49">
        <v>9803.54</v>
      </c>
      <c r="G3" s="49">
        <f>E3*F3</f>
        <v>9803.54</v>
      </c>
      <c r="J3" s="61"/>
      <c r="K3" s="62"/>
      <c r="L3" s="63"/>
    </row>
    <row r="4" s="38" customFormat="1" ht="16" customHeight="1" spans="1:12">
      <c r="A4" s="45">
        <v>2</v>
      </c>
      <c r="B4" s="46" t="s">
        <v>128</v>
      </c>
      <c r="C4" s="47" t="s">
        <v>126</v>
      </c>
      <c r="D4" s="50" t="s">
        <v>127</v>
      </c>
      <c r="E4" s="48">
        <v>1</v>
      </c>
      <c r="F4" s="49">
        <v>10462.22</v>
      </c>
      <c r="G4" s="49">
        <f t="shared" ref="G4:G25" si="0">E4*F4</f>
        <v>10462.22</v>
      </c>
      <c r="J4" s="61"/>
      <c r="K4" s="62"/>
      <c r="L4" s="63"/>
    </row>
    <row r="5" s="38" customFormat="1" ht="16" customHeight="1" spans="1:12">
      <c r="A5" s="45">
        <v>3</v>
      </c>
      <c r="B5" s="46" t="s">
        <v>129</v>
      </c>
      <c r="C5" s="47" t="s">
        <v>130</v>
      </c>
      <c r="D5" s="50" t="s">
        <v>127</v>
      </c>
      <c r="E5" s="48">
        <v>1</v>
      </c>
      <c r="F5" s="49">
        <v>25508.32</v>
      </c>
      <c r="G5" s="49">
        <f t="shared" si="0"/>
        <v>25508.32</v>
      </c>
      <c r="J5" s="61"/>
      <c r="K5" s="62"/>
      <c r="L5" s="63"/>
    </row>
    <row r="6" s="38" customFormat="1" ht="16" customHeight="1" spans="1:12">
      <c r="A6" s="45">
        <v>4</v>
      </c>
      <c r="B6" s="46" t="s">
        <v>131</v>
      </c>
      <c r="C6" s="47" t="s">
        <v>132</v>
      </c>
      <c r="D6" s="50" t="s">
        <v>127</v>
      </c>
      <c r="E6" s="48">
        <v>1</v>
      </c>
      <c r="F6" s="49">
        <v>6459.69</v>
      </c>
      <c r="G6" s="49">
        <f t="shared" si="0"/>
        <v>6459.69</v>
      </c>
      <c r="J6" s="61"/>
      <c r="K6" s="62"/>
      <c r="L6" s="63"/>
    </row>
    <row r="7" s="38" customFormat="1" ht="16" customHeight="1" spans="1:12">
      <c r="A7" s="45">
        <v>5</v>
      </c>
      <c r="B7" s="46" t="s">
        <v>133</v>
      </c>
      <c r="C7" s="47"/>
      <c r="D7" s="50" t="s">
        <v>127</v>
      </c>
      <c r="E7" s="48">
        <v>1</v>
      </c>
      <c r="F7" s="49">
        <v>3983.42</v>
      </c>
      <c r="G7" s="49">
        <f t="shared" si="0"/>
        <v>3983.42</v>
      </c>
      <c r="J7" s="61"/>
      <c r="K7" s="62"/>
      <c r="L7" s="63"/>
    </row>
    <row r="8" s="38" customFormat="1" ht="16" customHeight="1" spans="1:12">
      <c r="A8" s="45">
        <v>6</v>
      </c>
      <c r="B8" s="46" t="s">
        <v>134</v>
      </c>
      <c r="C8" s="47"/>
      <c r="D8" s="50" t="s">
        <v>135</v>
      </c>
      <c r="E8" s="48">
        <v>1</v>
      </c>
      <c r="F8" s="49">
        <v>1692.1</v>
      </c>
      <c r="G8" s="49">
        <f t="shared" si="0"/>
        <v>1692.1</v>
      </c>
      <c r="J8" s="61"/>
      <c r="K8" s="62"/>
      <c r="L8" s="63"/>
    </row>
    <row r="9" s="38" customFormat="1" ht="16" customHeight="1" spans="1:12">
      <c r="A9" s="45">
        <v>7</v>
      </c>
      <c r="B9" s="46" t="s">
        <v>136</v>
      </c>
      <c r="C9" s="47"/>
      <c r="D9" s="50" t="s">
        <v>135</v>
      </c>
      <c r="E9" s="48">
        <v>1</v>
      </c>
      <c r="F9" s="49">
        <v>2888.9</v>
      </c>
      <c r="G9" s="49">
        <f t="shared" si="0"/>
        <v>2888.9</v>
      </c>
      <c r="J9" s="61"/>
      <c r="K9" s="62"/>
      <c r="L9" s="63"/>
    </row>
    <row r="10" s="38" customFormat="1" ht="16" customHeight="1" spans="1:12">
      <c r="A10" s="45">
        <v>8</v>
      </c>
      <c r="B10" s="46" t="s">
        <v>137</v>
      </c>
      <c r="C10" s="47"/>
      <c r="D10" s="50" t="s">
        <v>45</v>
      </c>
      <c r="E10" s="49">
        <v>5</v>
      </c>
      <c r="F10" s="49">
        <v>16265.99</v>
      </c>
      <c r="G10" s="49">
        <f t="shared" si="0"/>
        <v>81329.95</v>
      </c>
      <c r="J10" s="61"/>
      <c r="K10" s="62"/>
      <c r="L10" s="63"/>
    </row>
    <row r="11" s="38" customFormat="1" ht="16" customHeight="1" spans="1:12">
      <c r="A11" s="45">
        <v>9</v>
      </c>
      <c r="B11" s="46" t="s">
        <v>138</v>
      </c>
      <c r="C11" s="47"/>
      <c r="D11" s="47" t="s">
        <v>102</v>
      </c>
      <c r="E11" s="48"/>
      <c r="F11" s="49">
        <v>314.74</v>
      </c>
      <c r="G11" s="49">
        <f t="shared" si="0"/>
        <v>0</v>
      </c>
      <c r="J11" s="61"/>
      <c r="K11" s="62"/>
      <c r="L11" s="63"/>
    </row>
    <row r="12" s="38" customFormat="1" ht="16" customHeight="1" spans="1:12">
      <c r="A12" s="45">
        <v>10</v>
      </c>
      <c r="B12" s="46" t="s">
        <v>139</v>
      </c>
      <c r="C12" s="47"/>
      <c r="D12" s="50" t="s">
        <v>102</v>
      </c>
      <c r="E12" s="48"/>
      <c r="F12" s="49">
        <v>314.74</v>
      </c>
      <c r="G12" s="49">
        <f t="shared" si="0"/>
        <v>0</v>
      </c>
      <c r="J12" s="61"/>
      <c r="K12" s="62"/>
      <c r="L12" s="63"/>
    </row>
    <row r="13" s="38" customFormat="1" ht="16" customHeight="1" spans="1:12">
      <c r="A13" s="45">
        <v>11</v>
      </c>
      <c r="B13" s="46" t="s">
        <v>140</v>
      </c>
      <c r="C13" s="47"/>
      <c r="D13" s="50" t="s">
        <v>102</v>
      </c>
      <c r="E13" s="48"/>
      <c r="F13" s="49">
        <v>560.1</v>
      </c>
      <c r="G13" s="49">
        <f t="shared" si="0"/>
        <v>0</v>
      </c>
      <c r="J13" s="61"/>
      <c r="K13" s="62"/>
      <c r="L13" s="63"/>
    </row>
    <row r="14" s="38" customFormat="1" ht="16" customHeight="1" spans="1:12">
      <c r="A14" s="45">
        <v>12</v>
      </c>
      <c r="B14" s="46" t="s">
        <v>141</v>
      </c>
      <c r="C14" s="47"/>
      <c r="D14" s="47" t="s">
        <v>127</v>
      </c>
      <c r="E14" s="48">
        <v>10</v>
      </c>
      <c r="F14" s="49">
        <v>142.1</v>
      </c>
      <c r="G14" s="49">
        <f t="shared" si="0"/>
        <v>1421</v>
      </c>
      <c r="J14" s="61"/>
      <c r="K14" s="62"/>
      <c r="L14" s="63"/>
    </row>
    <row r="15" s="38" customFormat="1" ht="16" customHeight="1" spans="1:12">
      <c r="A15" s="45">
        <v>13</v>
      </c>
      <c r="B15" s="46" t="s">
        <v>142</v>
      </c>
      <c r="C15" s="47"/>
      <c r="D15" s="50" t="s">
        <v>127</v>
      </c>
      <c r="E15" s="48"/>
      <c r="F15" s="49">
        <v>231.74</v>
      </c>
      <c r="G15" s="49">
        <f t="shared" si="0"/>
        <v>0</v>
      </c>
      <c r="J15" s="61"/>
      <c r="K15" s="62"/>
      <c r="L15" s="63"/>
    </row>
    <row r="16" s="38" customFormat="1" ht="16" customHeight="1" spans="1:12">
      <c r="A16" s="45">
        <v>14</v>
      </c>
      <c r="B16" s="46" t="s">
        <v>143</v>
      </c>
      <c r="C16" s="47"/>
      <c r="D16" s="47" t="s">
        <v>144</v>
      </c>
      <c r="E16" s="49"/>
      <c r="F16" s="49">
        <v>12589.04</v>
      </c>
      <c r="G16" s="49">
        <f t="shared" si="0"/>
        <v>0</v>
      </c>
      <c r="J16" s="61"/>
      <c r="K16" s="62"/>
      <c r="L16" s="63"/>
    </row>
    <row r="17" s="38" customFormat="1" ht="16" customHeight="1" spans="1:12">
      <c r="A17" s="45">
        <v>15</v>
      </c>
      <c r="B17" s="46" t="s">
        <v>145</v>
      </c>
      <c r="C17" s="47"/>
      <c r="D17" s="50" t="s">
        <v>144</v>
      </c>
      <c r="E17" s="49"/>
      <c r="F17" s="49">
        <v>5454.16</v>
      </c>
      <c r="G17" s="49">
        <f t="shared" si="0"/>
        <v>0</v>
      </c>
      <c r="J17" s="61"/>
      <c r="K17" s="62"/>
      <c r="L17" s="63"/>
    </row>
    <row r="18" s="38" customFormat="1" ht="16" customHeight="1" spans="1:12">
      <c r="A18" s="45">
        <v>16</v>
      </c>
      <c r="B18" s="46" t="s">
        <v>146</v>
      </c>
      <c r="C18" s="47"/>
      <c r="D18" s="50" t="s">
        <v>144</v>
      </c>
      <c r="E18" s="49"/>
      <c r="F18" s="49">
        <v>13751.98</v>
      </c>
      <c r="G18" s="49">
        <f t="shared" si="0"/>
        <v>0</v>
      </c>
      <c r="J18" s="61"/>
      <c r="K18" s="62"/>
      <c r="L18" s="63"/>
    </row>
    <row r="19" s="38" customFormat="1" ht="16" customHeight="1" spans="1:12">
      <c r="A19" s="45">
        <v>17</v>
      </c>
      <c r="B19" s="46" t="s">
        <v>147</v>
      </c>
      <c r="C19" s="47"/>
      <c r="D19" s="50" t="s">
        <v>144</v>
      </c>
      <c r="E19" s="49"/>
      <c r="F19" s="49">
        <v>9883.03</v>
      </c>
      <c r="G19" s="49">
        <f t="shared" si="0"/>
        <v>0</v>
      </c>
      <c r="J19" s="61"/>
      <c r="K19" s="62"/>
      <c r="L19" s="63"/>
    </row>
    <row r="20" s="38" customFormat="1" ht="16" customHeight="1" spans="1:12">
      <c r="A20" s="45">
        <v>18</v>
      </c>
      <c r="B20" s="46" t="s">
        <v>148</v>
      </c>
      <c r="C20" s="47"/>
      <c r="D20" s="50" t="s">
        <v>144</v>
      </c>
      <c r="E20" s="49"/>
      <c r="F20" s="49">
        <v>16832</v>
      </c>
      <c r="G20" s="49">
        <f t="shared" si="0"/>
        <v>0</v>
      </c>
      <c r="J20" s="61"/>
      <c r="K20" s="62"/>
      <c r="L20" s="63"/>
    </row>
    <row r="21" s="38" customFormat="1" ht="16" customHeight="1" spans="1:12">
      <c r="A21" s="45">
        <v>19</v>
      </c>
      <c r="B21" s="46" t="s">
        <v>149</v>
      </c>
      <c r="C21" s="47"/>
      <c r="D21" s="50" t="s">
        <v>144</v>
      </c>
      <c r="E21" s="49"/>
      <c r="F21" s="49">
        <v>9250.4</v>
      </c>
      <c r="G21" s="49">
        <f t="shared" si="0"/>
        <v>0</v>
      </c>
      <c r="J21" s="61"/>
      <c r="K21" s="62"/>
      <c r="L21" s="63"/>
    </row>
    <row r="22" s="38" customFormat="1" ht="16" customHeight="1" spans="1:12">
      <c r="A22" s="45">
        <v>20</v>
      </c>
      <c r="B22" s="46" t="s">
        <v>150</v>
      </c>
      <c r="C22" s="47" t="s">
        <v>151</v>
      </c>
      <c r="D22" s="50" t="s">
        <v>65</v>
      </c>
      <c r="E22" s="48">
        <v>1</v>
      </c>
      <c r="F22" s="49">
        <v>99.7</v>
      </c>
      <c r="G22" s="49">
        <f t="shared" si="0"/>
        <v>99.7</v>
      </c>
      <c r="J22" s="61"/>
      <c r="K22" s="62"/>
      <c r="L22" s="63"/>
    </row>
    <row r="23" s="38" customFormat="1" ht="16" customHeight="1" spans="1:12">
      <c r="A23" s="45">
        <v>21</v>
      </c>
      <c r="B23" s="46" t="s">
        <v>150</v>
      </c>
      <c r="C23" s="47" t="s">
        <v>152</v>
      </c>
      <c r="D23" s="50" t="s">
        <v>65</v>
      </c>
      <c r="E23" s="48">
        <v>2</v>
      </c>
      <c r="F23" s="49">
        <v>99.7</v>
      </c>
      <c r="G23" s="49">
        <f t="shared" si="0"/>
        <v>199.4</v>
      </c>
      <c r="J23" s="61"/>
      <c r="K23" s="62"/>
      <c r="L23" s="63"/>
    </row>
    <row r="24" s="38" customFormat="1" ht="16" customHeight="1" spans="1:12">
      <c r="A24" s="45">
        <v>22</v>
      </c>
      <c r="B24" s="46" t="s">
        <v>99</v>
      </c>
      <c r="C24" s="47"/>
      <c r="D24" s="50" t="s">
        <v>29</v>
      </c>
      <c r="E24" s="48">
        <v>4</v>
      </c>
      <c r="F24" s="49">
        <v>1189.67</v>
      </c>
      <c r="G24" s="49">
        <f t="shared" si="0"/>
        <v>4758.68</v>
      </c>
      <c r="J24" s="61"/>
      <c r="K24" s="62"/>
      <c r="L24" s="63"/>
    </row>
    <row r="25" s="38" customFormat="1" ht="16" customHeight="1" spans="1:12">
      <c r="A25" s="45">
        <v>23</v>
      </c>
      <c r="B25" s="51" t="s">
        <v>101</v>
      </c>
      <c r="C25" s="50"/>
      <c r="D25" s="50" t="s">
        <v>102</v>
      </c>
      <c r="E25" s="48">
        <v>8</v>
      </c>
      <c r="F25" s="49">
        <v>180</v>
      </c>
      <c r="G25" s="49">
        <f t="shared" si="0"/>
        <v>1440</v>
      </c>
      <c r="L25" s="63"/>
    </row>
    <row r="26" s="38" customFormat="1" ht="16" customHeight="1" spans="1:7">
      <c r="A26" s="52" t="s">
        <v>67</v>
      </c>
      <c r="B26" s="52"/>
      <c r="C26" s="52"/>
      <c r="D26" s="52"/>
      <c r="E26" s="52"/>
      <c r="F26" s="52"/>
      <c r="G26" s="49">
        <f>SUM(G3:G25)</f>
        <v>150046.92</v>
      </c>
    </row>
    <row r="27" s="38" customFormat="1" ht="16" customHeight="1" spans="1:7">
      <c r="A27" s="52" t="s">
        <v>68</v>
      </c>
      <c r="B27" s="52"/>
      <c r="C27" s="52"/>
      <c r="D27" s="52"/>
      <c r="E27" s="52"/>
      <c r="F27" s="52"/>
      <c r="G27" s="21"/>
    </row>
    <row r="28" s="38" customFormat="1" ht="16" customHeight="1" spans="1:7">
      <c r="A28" s="52" t="s">
        <v>69</v>
      </c>
      <c r="B28" s="52"/>
      <c r="C28" s="52"/>
      <c r="D28" s="52"/>
      <c r="E28" s="52"/>
      <c r="F28" s="52"/>
      <c r="G28" s="53"/>
    </row>
    <row r="29" s="39" customFormat="1" ht="22.5" customHeight="1" spans="1:13">
      <c r="A29" s="54" t="s">
        <v>153</v>
      </c>
      <c r="B29" s="54"/>
      <c r="C29" s="54"/>
      <c r="D29" s="54"/>
      <c r="E29" s="54"/>
      <c r="F29" s="54"/>
      <c r="G29" s="54"/>
      <c r="H29" s="55"/>
      <c r="I29" s="55"/>
      <c r="J29" s="55"/>
      <c r="K29" s="55"/>
      <c r="L29" s="55"/>
      <c r="M29" s="55"/>
    </row>
    <row r="30" s="39" customFormat="1" ht="49.5" customHeight="1" spans="1:13">
      <c r="A30" s="56"/>
      <c r="B30" s="57"/>
      <c r="C30" s="58"/>
      <c r="D30" s="57"/>
      <c r="E30" s="57"/>
      <c r="F30" s="57"/>
      <c r="G30" s="57"/>
      <c r="H30" s="59"/>
      <c r="I30" s="59"/>
      <c r="J30" s="59"/>
      <c r="K30" s="59"/>
      <c r="L30" s="59"/>
      <c r="M30" s="59"/>
    </row>
    <row r="31" s="39" customFormat="1" spans="1:13">
      <c r="A31" s="60" t="s">
        <v>71</v>
      </c>
      <c r="B31" s="57"/>
      <c r="C31" s="58"/>
      <c r="D31" s="57"/>
      <c r="E31" s="57"/>
      <c r="F31" s="57"/>
      <c r="G31" s="57"/>
      <c r="H31" s="59"/>
      <c r="I31" s="59"/>
      <c r="J31" s="59"/>
      <c r="K31" s="59"/>
      <c r="L31" s="59"/>
      <c r="M31" s="59"/>
    </row>
  </sheetData>
  <mergeCells count="5">
    <mergeCell ref="A1:G1"/>
    <mergeCell ref="A26:F26"/>
    <mergeCell ref="A27:F27"/>
    <mergeCell ref="A28:F28"/>
    <mergeCell ref="A29:G29"/>
  </mergeCells>
  <printOptions horizontalCentered="1"/>
  <pageMargins left="0" right="0" top="0.747916666666667" bottom="0.747916666666667" header="0.314583333333333" footer="0.314583333333333"/>
  <pageSetup paperSize="9" scale="74" fitToHeight="0" orientation="portrait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workbookViewId="0">
      <selection activeCell="J8" sqref="J8"/>
    </sheetView>
  </sheetViews>
  <sheetFormatPr defaultColWidth="8.81481481481481" defaultRowHeight="14.4"/>
  <cols>
    <col min="1" max="1" width="5.62962962962963" customWidth="1"/>
    <col min="2" max="2" width="18.3611111111111" customWidth="1"/>
    <col min="3" max="3" width="14" customWidth="1"/>
    <col min="5" max="7" width="12.6296296296296" customWidth="1"/>
  </cols>
  <sheetData>
    <row r="1" s="3" customFormat="1" ht="40" customHeight="1" spans="1:7">
      <c r="A1" s="4" t="s">
        <v>154</v>
      </c>
      <c r="B1" s="5"/>
      <c r="C1" s="5"/>
      <c r="D1" s="5"/>
      <c r="E1" s="5"/>
      <c r="F1" s="5"/>
      <c r="G1" s="5"/>
    </row>
    <row r="2" s="25" customFormat="1" ht="20" customHeight="1" spans="1:7">
      <c r="A2" s="26" t="s">
        <v>1</v>
      </c>
      <c r="B2" s="7" t="s">
        <v>2</v>
      </c>
      <c r="C2" s="8" t="s">
        <v>20</v>
      </c>
      <c r="D2" s="27" t="s">
        <v>22</v>
      </c>
      <c r="E2" s="9" t="s">
        <v>23</v>
      </c>
      <c r="F2" s="9" t="s">
        <v>24</v>
      </c>
      <c r="G2" s="9" t="s">
        <v>25</v>
      </c>
    </row>
    <row r="3" s="25" customFormat="1" ht="16" customHeight="1" spans="1:7">
      <c r="A3" s="10">
        <v>1</v>
      </c>
      <c r="B3" s="11" t="s">
        <v>155</v>
      </c>
      <c r="C3" s="28" t="s">
        <v>156</v>
      </c>
      <c r="D3" s="28" t="s">
        <v>102</v>
      </c>
      <c r="E3" s="22">
        <v>2405</v>
      </c>
      <c r="F3" s="22">
        <v>78.67</v>
      </c>
      <c r="G3" s="22">
        <f>E3*F3</f>
        <v>189201.35</v>
      </c>
    </row>
    <row r="4" s="25" customFormat="1" ht="16" customHeight="1" spans="1:7">
      <c r="A4" s="10">
        <v>2</v>
      </c>
      <c r="B4" s="11" t="s">
        <v>157</v>
      </c>
      <c r="C4" s="28" t="s">
        <v>158</v>
      </c>
      <c r="D4" s="28" t="s">
        <v>102</v>
      </c>
      <c r="E4" s="22">
        <v>0</v>
      </c>
      <c r="F4" s="22">
        <v>88.69</v>
      </c>
      <c r="G4" s="22">
        <f>E4*F4</f>
        <v>0</v>
      </c>
    </row>
    <row r="5" s="25" customFormat="1" ht="16" customHeight="1" spans="1:7">
      <c r="A5" s="29" t="s">
        <v>67</v>
      </c>
      <c r="B5" s="30"/>
      <c r="C5" s="30"/>
      <c r="D5" s="30"/>
      <c r="E5" s="30"/>
      <c r="F5" s="30"/>
      <c r="G5" s="22">
        <f>SUM(G3:G4)</f>
        <v>189201.35</v>
      </c>
    </row>
    <row r="6" s="25" customFormat="1" ht="16" customHeight="1" spans="1:7">
      <c r="A6" s="29" t="s">
        <v>68</v>
      </c>
      <c r="B6" s="30"/>
      <c r="C6" s="30"/>
      <c r="D6" s="30"/>
      <c r="E6" s="30"/>
      <c r="F6" s="30"/>
      <c r="G6" s="21"/>
    </row>
    <row r="7" s="25" customFormat="1" ht="16" customHeight="1" spans="1:7">
      <c r="A7" s="29" t="s">
        <v>69</v>
      </c>
      <c r="B7" s="30"/>
      <c r="C7" s="30"/>
      <c r="D7" s="30"/>
      <c r="E7" s="30"/>
      <c r="F7" s="30"/>
      <c r="G7" s="22"/>
    </row>
    <row r="8" ht="57.75" customHeight="1" spans="1:13">
      <c r="A8" s="31" t="s">
        <v>103</v>
      </c>
      <c r="B8" s="31"/>
      <c r="C8" s="31"/>
      <c r="D8" s="31"/>
      <c r="E8" s="31"/>
      <c r="F8" s="31"/>
      <c r="G8" s="31"/>
      <c r="H8" s="32"/>
      <c r="I8" s="32"/>
      <c r="J8" s="32"/>
      <c r="K8" s="32"/>
      <c r="L8" s="32"/>
      <c r="M8" s="32"/>
    </row>
    <row r="9" ht="24.75" customHeight="1" spans="1:13">
      <c r="A9" s="33"/>
      <c r="B9" s="33"/>
      <c r="C9" s="33"/>
      <c r="D9" s="33"/>
      <c r="E9" s="33"/>
      <c r="F9" s="33"/>
      <c r="G9" s="33"/>
      <c r="H9" s="34"/>
      <c r="I9" s="34"/>
      <c r="J9" s="34"/>
      <c r="K9" s="37"/>
      <c r="L9" s="37"/>
      <c r="M9" s="37"/>
    </row>
    <row r="10" spans="1:13">
      <c r="A10" s="35" t="s">
        <v>71</v>
      </c>
      <c r="B10" s="36"/>
      <c r="C10" s="36"/>
      <c r="D10" s="36"/>
      <c r="E10" s="36"/>
      <c r="F10" s="36"/>
      <c r="G10" s="36"/>
      <c r="H10" s="37"/>
      <c r="I10" s="37"/>
      <c r="J10" s="37"/>
      <c r="K10" s="37"/>
      <c r="L10" s="37"/>
      <c r="M10" s="37"/>
    </row>
  </sheetData>
  <mergeCells count="5">
    <mergeCell ref="A1:G1"/>
    <mergeCell ref="A5:F5"/>
    <mergeCell ref="A6:F6"/>
    <mergeCell ref="A7:F7"/>
    <mergeCell ref="A8:G8"/>
  </mergeCells>
  <pageMargins left="0.708333333333333" right="0.708333333333333" top="0.747916666666667" bottom="0.747916666666667" header="0.314583333333333" footer="0.314583333333333"/>
  <pageSetup paperSize="9" scale="95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"/>
  <sheetViews>
    <sheetView workbookViewId="0">
      <selection activeCell="G14" sqref="G14"/>
    </sheetView>
  </sheetViews>
  <sheetFormatPr defaultColWidth="8.81481481481481" defaultRowHeight="14.4"/>
  <cols>
    <col min="1" max="1" width="5.62962962962963" style="2" customWidth="1"/>
    <col min="2" max="2" width="15.6296296296296" style="3" customWidth="1"/>
    <col min="3" max="3" width="18.8148148148148" style="3" customWidth="1"/>
    <col min="4" max="6" width="14" style="3" customWidth="1"/>
    <col min="7" max="7" width="12.8148148148148" style="3" customWidth="1"/>
    <col min="8" max="8" width="14" style="3" customWidth="1"/>
    <col min="9" max="9" width="17.6296296296296" style="3" customWidth="1"/>
    <col min="10" max="10" width="8.81481481481481" style="3"/>
    <col min="11" max="11" width="11.3611111111111" style="3"/>
    <col min="12" max="16384" width="8.81481481481481" style="3"/>
  </cols>
  <sheetData>
    <row r="1" ht="40" customHeight="1" spans="2:9">
      <c r="B1" s="4" t="s">
        <v>159</v>
      </c>
      <c r="C1" s="5"/>
      <c r="D1" s="5"/>
      <c r="E1" s="5"/>
      <c r="F1" s="5"/>
      <c r="G1" s="5"/>
      <c r="H1" s="5"/>
      <c r="I1" s="5"/>
    </row>
    <row r="2" s="1" customFormat="1" ht="20" customHeight="1" spans="1:9">
      <c r="A2" s="6" t="s">
        <v>1</v>
      </c>
      <c r="B2" s="7" t="s">
        <v>2</v>
      </c>
      <c r="C2" s="8" t="s">
        <v>20</v>
      </c>
      <c r="D2" s="6" t="s">
        <v>22</v>
      </c>
      <c r="E2" s="6" t="s">
        <v>160</v>
      </c>
      <c r="F2" s="6" t="s">
        <v>161</v>
      </c>
      <c r="G2" s="9" t="s">
        <v>23</v>
      </c>
      <c r="H2" s="9" t="s">
        <v>24</v>
      </c>
      <c r="I2" s="9" t="s">
        <v>25</v>
      </c>
    </row>
    <row r="3" s="1" customFormat="1" ht="16" customHeight="1" spans="1:9">
      <c r="A3" s="10">
        <v>1</v>
      </c>
      <c r="B3" s="11" t="s">
        <v>162</v>
      </c>
      <c r="C3" s="12" t="s">
        <v>163</v>
      </c>
      <c r="D3" s="12" t="s">
        <v>144</v>
      </c>
      <c r="E3" s="13">
        <v>24.6</v>
      </c>
      <c r="F3" s="13">
        <v>365</v>
      </c>
      <c r="G3" s="13">
        <f>E3*F3</f>
        <v>8979</v>
      </c>
      <c r="H3" s="14">
        <v>3.2</v>
      </c>
      <c r="I3" s="13">
        <f>G3*H3</f>
        <v>28732.8</v>
      </c>
    </row>
    <row r="4" s="1" customFormat="1" ht="16" customHeight="1" spans="1:9">
      <c r="A4" s="10">
        <v>2</v>
      </c>
      <c r="B4" s="11"/>
      <c r="C4" s="12" t="s">
        <v>164</v>
      </c>
      <c r="D4" s="12" t="s">
        <v>144</v>
      </c>
      <c r="E4" s="13"/>
      <c r="F4" s="13">
        <v>122</v>
      </c>
      <c r="G4" s="13">
        <f t="shared" ref="G4:G8" si="0">E4*F4</f>
        <v>0</v>
      </c>
      <c r="H4" s="14">
        <v>3.2</v>
      </c>
      <c r="I4" s="13">
        <f t="shared" ref="I4:I8" si="1">G4*H4</f>
        <v>0</v>
      </c>
    </row>
    <row r="5" s="1" customFormat="1" ht="16" customHeight="1" spans="1:9">
      <c r="A5" s="10">
        <v>3</v>
      </c>
      <c r="B5" s="11"/>
      <c r="C5" s="12" t="s">
        <v>165</v>
      </c>
      <c r="D5" s="12" t="s">
        <v>144</v>
      </c>
      <c r="E5" s="13"/>
      <c r="F5" s="13">
        <v>52</v>
      </c>
      <c r="G5" s="13">
        <f t="shared" si="0"/>
        <v>0</v>
      </c>
      <c r="H5" s="14">
        <v>3.2</v>
      </c>
      <c r="I5" s="13">
        <f t="shared" si="1"/>
        <v>0</v>
      </c>
    </row>
    <row r="6" s="1" customFormat="1" ht="16" customHeight="1" spans="1:9">
      <c r="A6" s="10">
        <v>4</v>
      </c>
      <c r="B6" s="15" t="s">
        <v>166</v>
      </c>
      <c r="C6" s="12" t="s">
        <v>167</v>
      </c>
      <c r="D6" s="12" t="s">
        <v>144</v>
      </c>
      <c r="E6" s="13"/>
      <c r="F6" s="13">
        <v>12</v>
      </c>
      <c r="G6" s="13">
        <f t="shared" si="0"/>
        <v>0</v>
      </c>
      <c r="H6" s="14">
        <v>3.2</v>
      </c>
      <c r="I6" s="13">
        <f t="shared" si="1"/>
        <v>0</v>
      </c>
    </row>
    <row r="7" s="1" customFormat="1" ht="16" customHeight="1" spans="1:9">
      <c r="A7" s="10">
        <v>5</v>
      </c>
      <c r="B7" s="15" t="s">
        <v>13</v>
      </c>
      <c r="C7" s="12" t="s">
        <v>168</v>
      </c>
      <c r="D7" s="12" t="s">
        <v>144</v>
      </c>
      <c r="E7" s="13"/>
      <c r="F7" s="13">
        <v>24</v>
      </c>
      <c r="G7" s="13">
        <f t="shared" si="0"/>
        <v>0</v>
      </c>
      <c r="H7" s="14">
        <v>3.2</v>
      </c>
      <c r="I7" s="13">
        <f t="shared" si="1"/>
        <v>0</v>
      </c>
    </row>
    <row r="8" s="1" customFormat="1" ht="16" customHeight="1" spans="1:9">
      <c r="A8" s="10">
        <v>6</v>
      </c>
      <c r="B8" s="15" t="s">
        <v>169</v>
      </c>
      <c r="C8" s="15"/>
      <c r="D8" s="12" t="s">
        <v>170</v>
      </c>
      <c r="E8" s="13">
        <v>24.6</v>
      </c>
      <c r="F8" s="13">
        <v>3</v>
      </c>
      <c r="G8" s="13">
        <f t="shared" si="0"/>
        <v>73.8</v>
      </c>
      <c r="H8" s="14">
        <v>213</v>
      </c>
      <c r="I8" s="13">
        <f t="shared" si="1"/>
        <v>15719.4</v>
      </c>
    </row>
    <row r="9" s="1" customFormat="1" ht="16" customHeight="1" spans="1:9">
      <c r="A9" s="16" t="s">
        <v>67</v>
      </c>
      <c r="B9" s="16"/>
      <c r="C9" s="16"/>
      <c r="D9" s="16"/>
      <c r="E9" s="16"/>
      <c r="F9" s="16"/>
      <c r="G9" s="16"/>
      <c r="H9" s="16"/>
      <c r="I9" s="13">
        <f>SUM(I3:I8)</f>
        <v>44452.2</v>
      </c>
    </row>
    <row r="10" s="1" customFormat="1" ht="16" customHeight="1" spans="1:9">
      <c r="A10" s="16" t="s">
        <v>68</v>
      </c>
      <c r="B10" s="16"/>
      <c r="C10" s="16"/>
      <c r="D10" s="16"/>
      <c r="E10" s="16"/>
      <c r="F10" s="16"/>
      <c r="G10" s="16"/>
      <c r="H10" s="16"/>
      <c r="I10" s="21"/>
    </row>
    <row r="11" s="1" customFormat="1" ht="16" customHeight="1" spans="1:9">
      <c r="A11" s="16" t="s">
        <v>69</v>
      </c>
      <c r="B11" s="16"/>
      <c r="C11" s="16"/>
      <c r="D11" s="16"/>
      <c r="E11" s="16"/>
      <c r="F11" s="16"/>
      <c r="G11" s="16"/>
      <c r="H11" s="16"/>
      <c r="I11" s="22"/>
    </row>
    <row r="12" s="1" customFormat="1" ht="45" customHeight="1" spans="1:16">
      <c r="A12" s="17" t="s">
        <v>171</v>
      </c>
      <c r="B12" s="17"/>
      <c r="C12" s="17"/>
      <c r="D12" s="17"/>
      <c r="E12" s="17"/>
      <c r="F12" s="17"/>
      <c r="G12" s="17"/>
      <c r="H12" s="17"/>
      <c r="I12" s="17"/>
      <c r="J12" s="23"/>
      <c r="K12" s="23"/>
      <c r="L12" s="23"/>
      <c r="M12" s="23"/>
      <c r="N12" s="23"/>
      <c r="O12" s="23"/>
      <c r="P12" s="23"/>
    </row>
    <row r="13" s="1" customFormat="1" ht="42.75" customHeight="1" spans="1:16">
      <c r="A13" s="18" t="s">
        <v>172</v>
      </c>
      <c r="B13" s="18"/>
      <c r="C13" s="18"/>
      <c r="D13" s="18"/>
      <c r="E13" s="18"/>
      <c r="F13" s="18"/>
      <c r="G13" s="18"/>
      <c r="H13" s="18"/>
      <c r="I13" s="18"/>
      <c r="J13" s="20"/>
      <c r="K13" s="24"/>
      <c r="L13" s="20"/>
      <c r="M13" s="20"/>
      <c r="N13" s="20"/>
      <c r="O13" s="20"/>
      <c r="P13" s="20"/>
    </row>
    <row r="14" s="1" customFormat="1" ht="49.5" customHeight="1" spans="1:16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="1" customFormat="1" ht="10.8" spans="1:16">
      <c r="A15" s="19" t="s">
        <v>71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</sheetData>
  <mergeCells count="8">
    <mergeCell ref="B1:I1"/>
    <mergeCell ref="B8:C8"/>
    <mergeCell ref="A9:H9"/>
    <mergeCell ref="A10:H10"/>
    <mergeCell ref="A11:H11"/>
    <mergeCell ref="A12:I12"/>
    <mergeCell ref="A13:I13"/>
    <mergeCell ref="B3:B5"/>
  </mergeCells>
  <pageMargins left="0.708333333333333" right="0.708333333333333" top="0.747916666666667" bottom="0.747916666666667" header="0.314583333333333" footer="0.314583333333333"/>
  <pageSetup paperSize="9" scale="95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8" master="" otherUserPermission="visible">
    <arrUserId title="区域1" rangeCreator="" othersAccessPermission="edit"/>
  </rangeList>
  <rangeList sheetStid="1" master="" otherUserPermission="visible"/>
  <rangeList sheetStid="2" master="" otherUserPermission="visible"/>
  <rangeList sheetStid="3" master="" otherUserPermission="visible"/>
  <rangeList sheetStid="9" master="" otherUserPermission="visible"/>
  <rangeList sheetStid="12" master="" otherUserPermission="visible"/>
  <rangeList sheetStid="7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表A标志板</vt:lpstr>
      <vt:lpstr>表B杆件</vt:lpstr>
      <vt:lpstr>表C交通标线（新增、撤除、调整）</vt:lpstr>
      <vt:lpstr>表D交通标线（复划）</vt:lpstr>
      <vt:lpstr>表E电子屏</vt:lpstr>
      <vt:lpstr>表F附属设施</vt:lpstr>
      <vt:lpstr>表G巡视及检查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彭智昀</dc:creator>
  <cp:lastModifiedBy> 翔  </cp:lastModifiedBy>
  <dcterms:created xsi:type="dcterms:W3CDTF">2006-09-16T00:00:00Z</dcterms:created>
  <cp:lastPrinted>2024-12-03T03:56:00Z</cp:lastPrinted>
  <dcterms:modified xsi:type="dcterms:W3CDTF">2024-12-27T02:02:14Z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381EA84B447E40BFAF1BA53DFB2F6575</vt:lpwstr>
  </property>
</Properties>
</file>