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42" windowHeight="9805" tabRatio="876" firstSheet="8" activeTab="1"/>
  </bookViews>
  <sheets>
    <sheet name="编制说明" sheetId="40" r:id="rId1"/>
    <sheet name="表一 " sheetId="39" r:id="rId2"/>
    <sheet name="表二（不含措施费）" sheetId="2" r:id="rId3"/>
    <sheet name="表二（含措施费）" sheetId="41" state="hidden" r:id="rId4"/>
    <sheet name="表三甲" sheetId="3" r:id="rId5"/>
    <sheet name="表三乙" sheetId="4" r:id="rId6"/>
    <sheet name="表三丙" sheetId="5" r:id="rId7"/>
    <sheet name="表四甲（乙供材料）" sheetId="7" r:id="rId8"/>
    <sheet name="表五甲" sheetId="1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<sst xmlns="http://schemas.openxmlformats.org/spreadsheetml/2006/main" count="921" uniqueCount="390">
  <si>
    <t>编制说明</t>
  </si>
  <si>
    <t xml:space="preserve">一、编制依据：
  1.本工程定额套用中华人民共和国工业和信息化部《通信建设工程预算定额》与《通信建设工程施工机械、仪表台班费用定额》2017年版。
  2.取费标准及其它费用均按照工信部通信(2016)451号文发布的《通信建设工程概算、预算编制办法》、《通信建设工程费用定额》执行。
  3.勘查设计费：参照国家计委、建设部《关于发布&lt;工程勘查设计费管理规定》的通知》计价格(2002)10号规定。
  4.建设工程监理费：根据《国家发展改革委关于进一步开放建设项目专业服务价格的通知》(发改价格(2015)299号）文件要求。
</t>
  </si>
  <si>
    <t>工程结算总表（表一）</t>
  </si>
  <si>
    <t>单项工程名称:</t>
  </si>
  <si>
    <t>建设单位名称:</t>
  </si>
  <si>
    <t>表格编号:</t>
  </si>
  <si>
    <t>第XX页</t>
  </si>
  <si>
    <t>序</t>
  </si>
  <si>
    <t>表格编号</t>
  </si>
  <si>
    <t>费 用 名 称</t>
  </si>
  <si>
    <t>小型建筑
工程费</t>
  </si>
  <si>
    <t>需要安装
的设备费</t>
  </si>
  <si>
    <t>不需要安装
设备仪表工器具费</t>
  </si>
  <si>
    <t>建筑安装
工程费</t>
  </si>
  <si>
    <t>其他费用</t>
  </si>
  <si>
    <t>预备费</t>
  </si>
  <si>
    <t>总 价 值</t>
  </si>
  <si>
    <t>号</t>
  </si>
  <si>
    <t>除税值(元)</t>
  </si>
  <si>
    <t>除税价</t>
  </si>
  <si>
    <t>增值税</t>
  </si>
  <si>
    <t>含税价</t>
  </si>
  <si>
    <t>其中
外币()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</si>
  <si>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</si>
  <si>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</si>
  <si>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</si>
  <si>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</si>
  <si>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</si>
  <si>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</si>
  <si>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</si>
  <si>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</si>
  <si>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</si>
  <si>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</si>
  <si>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</si>
  <si>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</si>
  <si>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TXL-2</t>
  </si>
  <si>
    <t>工程费</t>
  </si>
  <si>
    <t>合计</t>
  </si>
  <si>
    <t>总计</t>
  </si>
  <si>
    <t>项目负责人:</t>
  </si>
  <si>
    <t>审核:</t>
  </si>
  <si>
    <t>编制:</t>
  </si>
  <si>
    <t>编制日期:</t>
  </si>
  <si>
    <t>建筑安装工程费用结算表（表二）</t>
  </si>
  <si>
    <t>建设单位名称:                                                  表格编号:</t>
  </si>
  <si>
    <t>序号</t>
  </si>
  <si>
    <t>依据和计算方法</t>
  </si>
  <si>
    <t>合计(元)</t>
  </si>
  <si>
    <t>建安工程费(含税价)</t>
  </si>
  <si>
    <t>一 + 二 + 三 + 四</t>
  </si>
  <si>
    <t>夜间施工增加费</t>
  </si>
  <si>
    <t>人工费×2.50%</t>
  </si>
  <si>
    <t>建安工程费(除税价)</t>
  </si>
  <si>
    <t>一 + 二 + 三</t>
  </si>
  <si>
    <t>冬雨季施工增加费</t>
  </si>
  <si>
    <t>人工费×1.80%</t>
  </si>
  <si>
    <t>一</t>
  </si>
  <si>
    <t>直接费</t>
  </si>
  <si>
    <t>（一） + （二）</t>
  </si>
  <si>
    <t>生产工具用具使用费</t>
  </si>
  <si>
    <t>人工费×1.5%</t>
  </si>
  <si>
    <t>（一）</t>
  </si>
  <si>
    <t>直接工程费</t>
  </si>
  <si>
    <t>1 + 2 + 3 + 4</t>
  </si>
  <si>
    <t>施工用水电蒸气费</t>
  </si>
  <si>
    <t>不计取</t>
  </si>
  <si>
    <t>人工费</t>
  </si>
  <si>
    <t>技工费 + 普工费</t>
  </si>
  <si>
    <t>特殊地区施工增加费</t>
  </si>
  <si>
    <t>（1）</t>
  </si>
  <si>
    <t>技工费</t>
  </si>
  <si>
    <t>技工总工日×114.00元</t>
  </si>
  <si>
    <t>已完工程及设备保护费</t>
  </si>
  <si>
    <t>人工费×2.0%</t>
  </si>
  <si>
    <t>（2）</t>
  </si>
  <si>
    <t>普工费</t>
  </si>
  <si>
    <t>普工总工日×61.00元</t>
  </si>
  <si>
    <t>运土费</t>
  </si>
  <si>
    <t>材料费</t>
  </si>
  <si>
    <t>（1） + （2）</t>
  </si>
  <si>
    <t>施工队伍调遣费</t>
  </si>
  <si>
    <t>主要材料费</t>
  </si>
  <si>
    <t>国内主材费 + 乙供材料费</t>
  </si>
  <si>
    <t>大型施工机械调遣费</t>
  </si>
  <si>
    <t>辅助材料费</t>
  </si>
  <si>
    <t>主要材料费×0.3%</t>
  </si>
  <si>
    <t>二</t>
  </si>
  <si>
    <t>间接费</t>
  </si>
  <si>
    <t>机械使用费</t>
  </si>
  <si>
    <t>见（表三乙）</t>
  </si>
  <si>
    <t>规费</t>
  </si>
  <si>
    <t>仪表使用费</t>
  </si>
  <si>
    <t>见（表三丙）</t>
  </si>
  <si>
    <t>工程排污费</t>
  </si>
  <si>
    <t>根据施工所在地相关规定</t>
  </si>
  <si>
    <t>（二）</t>
  </si>
  <si>
    <t>措施费</t>
  </si>
  <si>
    <t>1..15 之和</t>
  </si>
  <si>
    <t>社会保障费</t>
  </si>
  <si>
    <t>人工费×28.50%</t>
  </si>
  <si>
    <t>文明施工费</t>
  </si>
  <si>
    <t>住房公积金</t>
  </si>
  <si>
    <t>人工费×4.19%</t>
  </si>
  <si>
    <t>工地器材搬运费</t>
  </si>
  <si>
    <t>人工费×3.4%</t>
  </si>
  <si>
    <t>危险作业意外伤害保险费</t>
  </si>
  <si>
    <t>人工费×1.00%</t>
  </si>
  <si>
    <t>工程干扰费</t>
  </si>
  <si>
    <t>人工费×6.0%</t>
  </si>
  <si>
    <t>企业管理费</t>
  </si>
  <si>
    <t>人工费×27.4%</t>
  </si>
  <si>
    <t>工程点交、场地清理费</t>
  </si>
  <si>
    <t>人工费×3.3%</t>
  </si>
  <si>
    <t>三</t>
  </si>
  <si>
    <t>利润</t>
  </si>
  <si>
    <t>人工费×20.00%</t>
  </si>
  <si>
    <t>临时设施费</t>
  </si>
  <si>
    <t>人工费×2.6%</t>
  </si>
  <si>
    <t>四</t>
  </si>
  <si>
    <t>销项税额</t>
  </si>
  <si>
    <t>(建安工程费除税-主要材料费)×9%+材料费除税×13%</t>
  </si>
  <si>
    <t>工程车辆使用费</t>
  </si>
  <si>
    <t>人工费×5.0%</t>
  </si>
  <si>
    <t xml:space="preserve">项目负责人:                                审核:        </t>
  </si>
  <si>
    <t>编制日期:2025-10-21</t>
  </si>
  <si>
    <t xml:space="preserve">                                    </t>
  </si>
  <si>
    <t>建筑安装工程量结算表（表三）甲</t>
  </si>
  <si>
    <t>定额编号</t>
  </si>
  <si>
    <t>项    目    名    称</t>
  </si>
  <si>
    <t>特    征    描    述</t>
  </si>
  <si>
    <t>单 位</t>
  </si>
  <si>
    <t>数  量</t>
  </si>
  <si>
    <t>单位定额值(工日)</t>
  </si>
  <si>
    <t>合计值(工日)</t>
  </si>
  <si>
    <t>技工</t>
  </si>
  <si>
    <t>普工</t>
  </si>
  <si>
    <t>I</t>
  </si>
  <si>
    <t>1</t>
  </si>
  <si>
    <t>TXL1-002</t>
  </si>
  <si>
    <t>光（电）缆工程施工测量(架空）</t>
  </si>
  <si>
    <t>核对图纸、复查路由位置、施工定点划线、做标记、光（电）缆配盘等。</t>
  </si>
  <si>
    <t>百米</t>
  </si>
  <si>
    <t>2</t>
  </si>
  <si>
    <t>TXL1-005</t>
  </si>
  <si>
    <t xml:space="preserve">GPS 定位 </t>
  </si>
  <si>
    <t>校表、测量、记录数据等。</t>
  </si>
  <si>
    <t>点</t>
  </si>
  <si>
    <t>3</t>
  </si>
  <si>
    <t>TXL1-006</t>
  </si>
  <si>
    <t>单盘检验(光缆)</t>
  </si>
  <si>
    <t>外观检验、测试单盘光（电）缆传输特性、记录、整理测试资料等。</t>
  </si>
  <si>
    <t>芯盘</t>
  </si>
  <si>
    <t>4</t>
  </si>
  <si>
    <t>TXL3-001</t>
  </si>
  <si>
    <t>（拆除×0.3系数）立 9m 以下水泥杆(综合土)</t>
  </si>
  <si>
    <t>清理、拆杆、回填夯实等。</t>
  </si>
  <si>
    <t>根</t>
  </si>
  <si>
    <t>0.56</t>
  </si>
  <si>
    <t>5</t>
  </si>
  <si>
    <t>TXL3-168</t>
  </si>
  <si>
    <t>（拆除×0.3系数）水泥杆架设 7/2.2 吊线(平原）</t>
  </si>
  <si>
    <t>拆除支持物（或固定物）、拆除吊线、拆除终结（丁字结、假终结、十字结）等。</t>
  </si>
  <si>
    <t>千米条</t>
  </si>
  <si>
    <t>6</t>
  </si>
  <si>
    <t>TXL3-187</t>
  </si>
  <si>
    <t>（拆除×0.4系数）挂钩法架设架空光缆（36 芯以下)</t>
  </si>
  <si>
    <t>拆除光缆、拆除挂钩、拆除余长、拆除标识牌等。</t>
  </si>
  <si>
    <t>6.31</t>
  </si>
  <si>
    <t>5.13</t>
  </si>
  <si>
    <t>7</t>
  </si>
  <si>
    <t>TXL3-188</t>
  </si>
  <si>
    <t>（拆除×0.4系数）挂钩法架设架空光缆（72 芯以下)</t>
  </si>
  <si>
    <t>7.52</t>
  </si>
  <si>
    <t>5.81</t>
  </si>
  <si>
    <t>8</t>
  </si>
  <si>
    <t>TXL3-189</t>
  </si>
  <si>
    <t>（拆除×0.4系数）挂钩法架设架空光缆（144 芯以下)</t>
  </si>
  <si>
    <t>8.25</t>
  </si>
  <si>
    <t>6.52</t>
  </si>
  <si>
    <t>9</t>
  </si>
  <si>
    <t>立 9m 以下水泥杆(综合土)</t>
  </si>
  <si>
    <t>打洞、清理、立杆、装 H 杆腰梁、回填夯实、号杆等。</t>
  </si>
  <si>
    <t>10</t>
  </si>
  <si>
    <t>水泥杆架设 7/2.2 吊线(平原）</t>
  </si>
  <si>
    <t>安装并紧固支持物（或固定物）、布放吊线、紧线、做终结（丁字结、假终结、十字结）等。</t>
  </si>
  <si>
    <t>11</t>
  </si>
  <si>
    <t>挂钩法架设架空光缆（36 芯以下)</t>
  </si>
  <si>
    <t>施工准备、架设光缆、卡挂挂钩、盘余长、安装标识牌等。</t>
  </si>
  <si>
    <t>12</t>
  </si>
  <si>
    <t>挂钩法架设架空光缆（72 芯以下)</t>
  </si>
  <si>
    <t>13</t>
  </si>
  <si>
    <t>挂钩法架设架空光缆（144 芯以下)</t>
  </si>
  <si>
    <t>14</t>
  </si>
  <si>
    <t>TXL6-008</t>
  </si>
  <si>
    <t>光缆接续（12 芯以下）</t>
  </si>
  <si>
    <t>检验器材、确定接头位置、纤芯熔接、测试衰减、盘绕固定余纤、固定加强芯、包封外护套、安装接头盒托架或保护盒等。</t>
  </si>
  <si>
    <t>头</t>
  </si>
  <si>
    <t>15</t>
  </si>
  <si>
    <t>TXL6-009</t>
  </si>
  <si>
    <t>光缆接续（24 芯以下）</t>
  </si>
  <si>
    <t>16</t>
  </si>
  <si>
    <t>TXL6-011</t>
  </si>
  <si>
    <t>光缆接续（48 芯以下）</t>
  </si>
  <si>
    <t>17</t>
  </si>
  <si>
    <t xml:space="preserve">TXL6-015 </t>
  </si>
  <si>
    <t>光缆接续（96 芯以下）</t>
  </si>
  <si>
    <t>18</t>
  </si>
  <si>
    <t>TXL6-072</t>
  </si>
  <si>
    <t>40km 以下光缆中继段测试（12 芯以下)</t>
  </si>
  <si>
    <t>光纤特性的测试、记录、整理测试资料等。</t>
  </si>
  <si>
    <t>中继段</t>
  </si>
  <si>
    <t>19</t>
  </si>
  <si>
    <t xml:space="preserve">TXL6-073 </t>
  </si>
  <si>
    <t>40km 以下光缆中继段测试（24 芯以下)</t>
  </si>
  <si>
    <t>20</t>
  </si>
  <si>
    <t>TXL6-075</t>
  </si>
  <si>
    <t>40km 以下光缆中继段测试（48 芯以下)</t>
  </si>
  <si>
    <t>21</t>
  </si>
  <si>
    <t>TXL6-079</t>
  </si>
  <si>
    <t>40km 以下光缆中继段测试（96 芯以下)</t>
  </si>
  <si>
    <t>22</t>
  </si>
  <si>
    <t>TSY1-082</t>
  </si>
  <si>
    <t>放、绑软光纤（中间站跳纤）</t>
  </si>
  <si>
    <t>放绑软光纤、固定软光纤连接器（活接头）、敷设套管、预留保护。</t>
  </si>
  <si>
    <t>条</t>
  </si>
  <si>
    <t>23</t>
  </si>
  <si>
    <t>TSY2-064</t>
  </si>
  <si>
    <t xml:space="preserve">保护倒换测试 </t>
  </si>
  <si>
    <t>系统误码特性、系统抖动、系统光功率测试；告警、检测、转换功能、公务操作检查、音频接口测试等。</t>
  </si>
  <si>
    <t>环•系统</t>
  </si>
  <si>
    <t>24</t>
  </si>
  <si>
    <t>TSY2-077</t>
  </si>
  <si>
    <t>光、电调测中间站配合（光放站）</t>
  </si>
  <si>
    <t>按施工验收规范要求的内容进行各项指标调测的配合。</t>
  </si>
  <si>
    <t>站</t>
  </si>
  <si>
    <t>合 计</t>
  </si>
  <si>
    <t>总 计</t>
  </si>
  <si>
    <t xml:space="preserve">编制:        </t>
  </si>
  <si>
    <t>建筑安装工程机械使用费结算表（表三）乙</t>
  </si>
  <si>
    <t>单项工程名称:                                           建设单位名称:</t>
  </si>
  <si>
    <t>表格编号:             第XX页</t>
  </si>
  <si>
    <t>项   目   名   称</t>
  </si>
  <si>
    <t>数 量</t>
  </si>
  <si>
    <t>机械编号</t>
  </si>
  <si>
    <t>机  械  名  称</t>
  </si>
  <si>
    <t>单位定额值</t>
  </si>
  <si>
    <t>合计值</t>
  </si>
  <si>
    <t>消耗量
(台班)</t>
  </si>
  <si>
    <t>单价(元)</t>
  </si>
  <si>
    <t>合 价(元)</t>
  </si>
  <si>
    <r>
      <rPr>
        <sz val="9"/>
        <rFont val="宋体"/>
        <charset val="134"/>
      </rPr>
      <t>立 9m 以下水泥杆(综合土</t>
    </r>
    <r>
      <rPr>
        <b/>
        <sz val="9"/>
        <rFont val="宋体"/>
        <charset val="134"/>
      </rPr>
      <t>)</t>
    </r>
  </si>
  <si>
    <t>TXJ010</t>
  </si>
  <si>
    <t>汽车式起重机（5t）</t>
  </si>
  <si>
    <t>0.04</t>
  </si>
  <si>
    <r>
      <rPr>
        <sz val="9"/>
        <rFont val="宋体"/>
        <charset val="134"/>
      </rPr>
      <t>（拆除×0.6系数）立 9m 以下水泥杆(综合土</t>
    </r>
    <r>
      <rPr>
        <b/>
        <sz val="9"/>
        <rFont val="宋体"/>
        <charset val="134"/>
      </rPr>
      <t>)</t>
    </r>
  </si>
  <si>
    <t>TXJ005</t>
  </si>
  <si>
    <t>汽油发电机（10kW）</t>
  </si>
  <si>
    <t>0.08</t>
  </si>
  <si>
    <t>TXJ001</t>
  </si>
  <si>
    <t>光纤熔接机</t>
  </si>
  <si>
    <t>0.15</t>
  </si>
  <si>
    <t>0.30</t>
  </si>
  <si>
    <t>0.55</t>
  </si>
  <si>
    <t>1.1</t>
  </si>
  <si>
    <t>建筑安装工程仪器仪表使用费结算表（表三）丙</t>
  </si>
  <si>
    <t>仪表编号</t>
  </si>
  <si>
    <t>仪  表  名  称</t>
  </si>
  <si>
    <t>消耗量(台班)</t>
  </si>
  <si>
    <t>TXY066</t>
  </si>
  <si>
    <t>激光测距仪</t>
  </si>
  <si>
    <t>GPS 定位</t>
  </si>
  <si>
    <t>TXY061</t>
  </si>
  <si>
    <t>GPS 定位仪</t>
  </si>
  <si>
    <t>0.01</t>
  </si>
  <si>
    <t>TXY032</t>
  </si>
  <si>
    <t>光时域反射仪</t>
  </si>
  <si>
    <t>0.05</t>
  </si>
  <si>
    <t>0.7</t>
  </si>
  <si>
    <t>0.80</t>
  </si>
  <si>
    <t>1.10</t>
  </si>
  <si>
    <t>1.70</t>
  </si>
  <si>
    <t>TXY006</t>
  </si>
  <si>
    <t>稳定光源</t>
  </si>
  <si>
    <t>TXY014</t>
  </si>
  <si>
    <t>光功率计</t>
  </si>
  <si>
    <t>0.72</t>
  </si>
  <si>
    <t>1.14</t>
  </si>
  <si>
    <t>保护倒换测试</t>
  </si>
  <si>
    <t>TXY001</t>
  </si>
  <si>
    <t>数字传输分析仪</t>
  </si>
  <si>
    <t>TXY013</t>
  </si>
  <si>
    <t>光可变衰耗器</t>
  </si>
  <si>
    <t>0.10</t>
  </si>
  <si>
    <t>25</t>
  </si>
  <si>
    <t>26</t>
  </si>
  <si>
    <t>27</t>
  </si>
  <si>
    <t>28</t>
  </si>
  <si>
    <t>国内器材结算表（表四）甲</t>
  </si>
  <si>
    <t>(乙供材料)</t>
  </si>
  <si>
    <t>表格编号:               第XX页</t>
  </si>
  <si>
    <t>名         称</t>
  </si>
  <si>
    <t>规  格  程  式</t>
  </si>
  <si>
    <t>单  位</t>
  </si>
  <si>
    <t>单 价 (元)</t>
  </si>
  <si>
    <t>合 计 (元)</t>
  </si>
  <si>
    <t>备   注</t>
  </si>
  <si>
    <t>光缆</t>
  </si>
  <si>
    <t>通信光缆</t>
  </si>
  <si>
    <t>SM-6C</t>
  </si>
  <si>
    <t>m</t>
  </si>
  <si>
    <t>SM-8C</t>
  </si>
  <si>
    <t>SM-12C</t>
  </si>
  <si>
    <t>SM-16C</t>
  </si>
  <si>
    <t>SM-24C</t>
  </si>
  <si>
    <t>SM-48C</t>
  </si>
  <si>
    <t>SM-96C</t>
  </si>
  <si>
    <t>光缆小计</t>
  </si>
  <si>
    <t>运杂费1.3%</t>
  </si>
  <si>
    <t>运输保险费0.1％</t>
  </si>
  <si>
    <t>采购及保管费1.1%</t>
  </si>
  <si>
    <t>光缆合计</t>
  </si>
  <si>
    <t>塑料及塑料制品</t>
  </si>
  <si>
    <t>光缆接续器材</t>
  </si>
  <si>
    <t>12芯接头盒</t>
  </si>
  <si>
    <t>套</t>
  </si>
  <si>
    <t>24芯接头盒</t>
  </si>
  <si>
    <t>48芯接头盒</t>
  </si>
  <si>
    <t>96芯接头盒</t>
  </si>
  <si>
    <t>保护软管</t>
  </si>
  <si>
    <t>热缩套管</t>
  </si>
  <si>
    <t>个</t>
  </si>
  <si>
    <t>软光纤（双头）</t>
  </si>
  <si>
    <t>塑料及塑料制品小计</t>
  </si>
  <si>
    <t>运杂费4.3%</t>
  </si>
  <si>
    <t>塑料及塑料制品合计</t>
  </si>
  <si>
    <t>水泥及水泥构件</t>
  </si>
  <si>
    <t>水泥电杆（9m）</t>
  </si>
  <si>
    <t>梢径 13～17cm</t>
  </si>
  <si>
    <t>水泥</t>
  </si>
  <si>
    <t>32.5</t>
  </si>
  <si>
    <t>kg</t>
  </si>
  <si>
    <t>水泥及水泥构件小计</t>
  </si>
  <si>
    <t>运杂费8.4%</t>
  </si>
  <si>
    <t>水泥及水泥构件合计</t>
  </si>
  <si>
    <t>其他</t>
  </si>
  <si>
    <t>镀锌钢绞线</t>
  </si>
  <si>
    <t>7/2.2</t>
  </si>
  <si>
    <t>镀锌穿钉</t>
  </si>
  <si>
    <t>ø50</t>
  </si>
  <si>
    <t>副</t>
  </si>
  <si>
    <t>ø100</t>
  </si>
  <si>
    <t>吊线箍</t>
  </si>
  <si>
    <t>三眼单槽夹板</t>
  </si>
  <si>
    <t>镀锌铁线</t>
  </si>
  <si>
    <t>ø4.0</t>
  </si>
  <si>
    <t>ø3.0</t>
  </si>
  <si>
    <t>ø1.5</t>
  </si>
  <si>
    <t>拉线抱箍</t>
  </si>
  <si>
    <t>拉线衬环</t>
  </si>
  <si>
    <t>电缆挂钩</t>
  </si>
  <si>
    <t>只</t>
  </si>
  <si>
    <t>其他小计</t>
  </si>
  <si>
    <t>运杂费18.0%</t>
  </si>
  <si>
    <t>其他合计</t>
  </si>
  <si>
    <t xml:space="preserve">项目负责人:        </t>
  </si>
  <si>
    <t xml:space="preserve">审核:        </t>
  </si>
  <si>
    <t xml:space="preserve"> 工程建设其它费结算表（表五）甲</t>
  </si>
  <si>
    <t>表格编号:           第XX页</t>
  </si>
  <si>
    <t>计 算 依 据</t>
  </si>
  <si>
    <t>税率（%）</t>
  </si>
  <si>
    <t>金 额 (元)</t>
  </si>
  <si>
    <t>建设用地及综合赔补费</t>
  </si>
  <si>
    <t>项目建设管理费</t>
  </si>
  <si>
    <t>可行性研究费</t>
  </si>
  <si>
    <t>研究试验费</t>
  </si>
  <si>
    <t>勘察设计费</t>
  </si>
  <si>
    <t>(1) 勘察费</t>
  </si>
  <si>
    <t>(2) 设计费</t>
  </si>
  <si>
    <t>(3) 工本费</t>
  </si>
  <si>
    <t>环境影响评价费（6%税率）</t>
  </si>
  <si>
    <t>建设工程监理费（6%税率）</t>
  </si>
  <si>
    <t>安全生产费（9%税率）</t>
  </si>
  <si>
    <t>建筑安装工程费 × 2.0%</t>
  </si>
  <si>
    <t>引进技术及引进设备其它费</t>
  </si>
  <si>
    <t>工程保险费（9%税率）</t>
  </si>
  <si>
    <t>工程招标代理费（6%税率）</t>
  </si>
  <si>
    <t>专利及专利技术使用费（6%税率）</t>
  </si>
  <si>
    <t>其它费用（9%税率）</t>
  </si>
  <si>
    <t>总  计</t>
  </si>
  <si>
    <t xml:space="preserve">项目负责人:                                 审核: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</si>
</sst>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##0.00\ "/>
    <numFmt numFmtId="179" formatCode="0.000_ "/>
  </numFmts>
  <fonts count="41">
    <font>
      <sz val="8"/>
      <color indexed="8"/>
      <name val="MS Sans Serif"/>
      <charset val="0"/>
    </font>
    <font>
      <sz val="9"/>
      <name val="宋体"/>
      <charset val="134"/>
    </font>
    <font>
      <b/>
      <sz val="20"/>
      <name val="黑体"/>
      <charset val="134"/>
    </font>
    <font>
      <sz val="9"/>
      <name val="黑体"/>
      <charset val="134"/>
    </font>
    <font>
      <b/>
      <sz val="9"/>
      <color indexed="8"/>
      <name val="宋体"/>
      <charset val="134"/>
    </font>
    <font>
      <sz val="9"/>
      <color rgb="FFFF0000"/>
      <name val="宋体"/>
      <charset val="134"/>
    </font>
    <font>
      <sz val="12"/>
      <name val="宋体"/>
      <charset val="134"/>
    </font>
    <font>
      <sz val="8"/>
      <color rgb="FF000000"/>
      <name val="宋体"/>
      <charset val="0"/>
    </font>
    <font>
      <sz val="8"/>
      <name val="宋体"/>
      <charset val="134"/>
    </font>
    <font>
      <sz val="9"/>
      <color rgb="FF000000"/>
      <name val="宋体"/>
      <charset val="0"/>
    </font>
    <font>
      <sz val="8"/>
      <color rgb="FFFF0000"/>
      <name val="宋体"/>
      <charset val="0"/>
    </font>
    <font>
      <sz val="9"/>
      <name val="Times New Roman"/>
      <charset val="0"/>
    </font>
    <font>
      <sz val="8"/>
      <color rgb="FF000000"/>
      <name val="MS Sans Serif"/>
      <charset val="0"/>
    </font>
    <font>
      <sz val="12"/>
      <color rgb="FFFF0000"/>
      <name val="宋体"/>
      <charset val="134"/>
    </font>
    <font>
      <b/>
      <sz val="9"/>
      <color rgb="FFFF0000"/>
      <name val="宋体"/>
      <charset val="134"/>
    </font>
    <font>
      <strike/>
      <sz val="8"/>
      <color indexed="8"/>
      <name val="MS Sans Serif"/>
      <charset val="0"/>
    </font>
    <font>
      <sz val="10"/>
      <color indexed="8"/>
      <name val="Arial"/>
      <charset val="134"/>
    </font>
    <font>
      <b/>
      <sz val="21"/>
      <color indexed="8"/>
      <name val="黑体"/>
      <charset val="134"/>
    </font>
    <font>
      <b/>
      <sz val="12"/>
      <color indexed="8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9" fillId="0" borderId="0" applyFont="0" applyFill="0" applyBorder="0" applyAlignment="0" applyProtection="0"/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0" applyNumberFormat="0" applyAlignment="0" applyProtection="0">
      <alignment vertical="center"/>
    </xf>
    <xf numFmtId="0" fontId="30" fillId="4" borderId="21" applyNumberFormat="0" applyAlignment="0" applyProtection="0">
      <alignment vertical="center"/>
    </xf>
    <xf numFmtId="0" fontId="31" fillId="4" borderId="20" applyNumberFormat="0" applyAlignment="0" applyProtection="0">
      <alignment vertical="center"/>
    </xf>
    <xf numFmtId="0" fontId="32" fillId="5" borderId="22" applyNumberFormat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6" fillId="0" borderId="0"/>
    <xf numFmtId="0" fontId="16" fillId="0" borderId="0"/>
  </cellStyleXfs>
  <cellXfs count="149"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9" xfId="49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left" vertical="center"/>
    </xf>
    <xf numFmtId="49" fontId="5" fillId="0" borderId="9" xfId="0" applyNumberFormat="1" applyFont="1" applyFill="1" applyBorder="1" applyAlignment="1" applyProtection="1">
      <alignment horizontal="left" vertical="center"/>
    </xf>
    <xf numFmtId="176" fontId="1" fillId="0" borderId="9" xfId="0" applyNumberFormat="1" applyFont="1" applyFill="1" applyBorder="1" applyAlignment="1">
      <alignment vertical="center"/>
    </xf>
    <xf numFmtId="176" fontId="1" fillId="0" borderId="9" xfId="0" applyNumberFormat="1" applyFont="1" applyFill="1" applyBorder="1" applyAlignment="1" applyProtection="1">
      <alignment horizontal="right" vertical="center"/>
    </xf>
    <xf numFmtId="177" fontId="1" fillId="0" borderId="9" xfId="0" applyNumberFormat="1" applyFont="1" applyFill="1" applyBorder="1" applyAlignment="1">
      <alignment horizontal="right" vertical="center"/>
    </xf>
    <xf numFmtId="176" fontId="5" fillId="0" borderId="9" xfId="0" applyNumberFormat="1" applyFont="1" applyFill="1" applyBorder="1" applyAlignment="1" applyProtection="1">
      <alignment horizontal="right" vertical="center"/>
    </xf>
    <xf numFmtId="178" fontId="1" fillId="0" borderId="9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vertical="center"/>
    </xf>
    <xf numFmtId="49" fontId="1" fillId="0" borderId="10" xfId="0" applyNumberFormat="1" applyFont="1" applyFill="1" applyBorder="1" applyAlignment="1" applyProtection="1">
      <alignment horizontal="left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/>
    <xf numFmtId="49" fontId="1" fillId="0" borderId="8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0" xfId="0" applyNumberFormat="1" applyFont="1" applyFill="1" applyBorder="1" applyAlignment="1" applyProtection="1">
      <alignment horizontal="right" vertical="center"/>
    </xf>
    <xf numFmtId="0" fontId="0" fillId="0" borderId="0" xfId="0" applyFont="1" applyFill="1"/>
    <xf numFmtId="176" fontId="0" fillId="0" borderId="0" xfId="0" applyNumberFormat="1" applyFont="1" applyFill="1"/>
    <xf numFmtId="49" fontId="1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176" fontId="1" fillId="0" borderId="6" xfId="0" applyNumberFormat="1" applyFont="1" applyFill="1" applyBorder="1" applyAlignment="1" applyProtection="1">
      <alignment horizontal="center" vertical="center" wrapText="1"/>
    </xf>
    <xf numFmtId="176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76" fontId="1" fillId="0" borderId="9" xfId="0" applyNumberFormat="1" applyFont="1" applyFill="1" applyBorder="1" applyAlignment="1" applyProtection="1">
      <alignment horizontal="center" vertical="center" wrapText="1"/>
    </xf>
    <xf numFmtId="176" fontId="1" fillId="0" borderId="9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vertical="center"/>
    </xf>
    <xf numFmtId="49" fontId="1" fillId="0" borderId="9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9" fillId="0" borderId="9" xfId="0" applyFont="1" applyBorder="1"/>
    <xf numFmtId="49" fontId="1" fillId="0" borderId="0" xfId="0" applyNumberFormat="1" applyFont="1" applyFill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 vertical="center"/>
    </xf>
    <xf numFmtId="176" fontId="1" fillId="0" borderId="10" xfId="0" applyNumberFormat="1" applyFont="1" applyFill="1" applyBorder="1" applyAlignment="1" applyProtection="1">
      <alignment horizontal="right"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76" fontId="1" fillId="0" borderId="7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 applyProtection="1">
      <alignment horizontal="center" vertical="center"/>
    </xf>
    <xf numFmtId="176" fontId="1" fillId="0" borderId="6" xfId="0" applyNumberFormat="1" applyFont="1" applyFill="1" applyBorder="1" applyAlignment="1" applyProtection="1">
      <alignment horizontal="center" vertical="center"/>
    </xf>
    <xf numFmtId="176" fontId="1" fillId="0" borderId="7" xfId="0" applyNumberFormat="1" applyFont="1" applyFill="1" applyBorder="1" applyAlignment="1" applyProtection="1">
      <alignment horizontal="center" vertical="center"/>
    </xf>
    <xf numFmtId="0" fontId="10" fillId="0" borderId="0" xfId="0" applyFont="1" applyFill="1"/>
    <xf numFmtId="179" fontId="0" fillId="0" borderId="0" xfId="0" applyNumberFormat="1" applyFont="1"/>
    <xf numFmtId="176" fontId="0" fillId="0" borderId="0" xfId="0" applyNumberFormat="1" applyFont="1"/>
    <xf numFmtId="179" fontId="2" fillId="0" borderId="0" xfId="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vertical="center"/>
    </xf>
    <xf numFmtId="179" fontId="1" fillId="0" borderId="9" xfId="0" applyNumberFormat="1" applyFont="1" applyFill="1" applyBorder="1" applyAlignment="1" applyProtection="1">
      <alignment horizontal="center" vertical="center" wrapText="1"/>
    </xf>
    <xf numFmtId="179" fontId="1" fillId="0" borderId="9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79" fontId="1" fillId="0" borderId="9" xfId="0" applyNumberFormat="1" applyFont="1" applyFill="1" applyBorder="1" applyAlignment="1" applyProtection="1">
      <alignment horizontal="right" vertical="center"/>
    </xf>
    <xf numFmtId="49" fontId="1" fillId="0" borderId="8" xfId="0" applyNumberFormat="1" applyFont="1" applyFill="1" applyBorder="1" applyAlignment="1" applyProtection="1">
      <alignment vertical="center"/>
    </xf>
    <xf numFmtId="179" fontId="1" fillId="0" borderId="10" xfId="0" applyNumberFormat="1" applyFont="1" applyFill="1" applyBorder="1" applyAlignment="1" applyProtection="1">
      <alignment vertical="center"/>
    </xf>
    <xf numFmtId="176" fontId="8" fillId="0" borderId="0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right" vertical="center"/>
    </xf>
    <xf numFmtId="0" fontId="9" fillId="0" borderId="12" xfId="0" applyFont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0" fillId="0" borderId="0" xfId="0" applyFont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176" fontId="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Alignment="1" applyProtection="1"/>
    <xf numFmtId="176" fontId="1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1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center"/>
    </xf>
    <xf numFmtId="176" fontId="1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vertical="center" wrapText="1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176" fontId="1" fillId="0" borderId="9" xfId="0" applyNumberFormat="1" applyFont="1" applyFill="1" applyBorder="1" applyAlignment="1" applyProtection="1">
      <alignment horizontal="left" vertical="center"/>
    </xf>
    <xf numFmtId="176" fontId="14" fillId="0" borderId="9" xfId="0" applyNumberFormat="1" applyFont="1" applyFill="1" applyBorder="1" applyAlignment="1" applyProtection="1">
      <alignment horizontal="right" vertical="center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0" fontId="0" fillId="0" borderId="9" xfId="0" applyFont="1" applyBorder="1"/>
    <xf numFmtId="0" fontId="1" fillId="0" borderId="10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176" fontId="1" fillId="0" borderId="5" xfId="0" applyNumberFormat="1" applyFont="1" applyFill="1" applyBorder="1" applyAlignment="1" applyProtection="1">
      <alignment vertical="center"/>
    </xf>
    <xf numFmtId="176" fontId="12" fillId="0" borderId="0" xfId="0" applyNumberFormat="1" applyFont="1"/>
    <xf numFmtId="0" fontId="15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49" fontId="5" fillId="0" borderId="0" xfId="0" applyNumberFormat="1" applyFont="1" applyFill="1" applyAlignment="1" applyProtection="1">
      <alignment horizontal="center" vertical="center"/>
    </xf>
    <xf numFmtId="176" fontId="5" fillId="0" borderId="0" xfId="0" applyNumberFormat="1" applyFont="1" applyFill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 applyProtection="1">
      <alignment horizontal="center" vertical="center"/>
    </xf>
    <xf numFmtId="176" fontId="5" fillId="0" borderId="9" xfId="0" applyNumberFormat="1" applyFont="1" applyFill="1" applyBorder="1" applyAlignment="1" applyProtection="1">
      <alignment horizontal="right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/>
    </xf>
    <xf numFmtId="176" fontId="1" fillId="0" borderId="9" xfId="0" applyNumberFormat="1" applyFont="1" applyFill="1" applyBorder="1" applyAlignment="1" applyProtection="1">
      <alignment horizontal="right" vertical="center" wrapText="1"/>
    </xf>
    <xf numFmtId="176" fontId="1" fillId="0" borderId="10" xfId="0" applyNumberFormat="1" applyFont="1" applyFill="1" applyBorder="1" applyAlignment="1" applyProtection="1">
      <alignment horizontal="left" vertical="center"/>
    </xf>
    <xf numFmtId="176" fontId="1" fillId="0" borderId="10" xfId="0" applyNumberFormat="1" applyFont="1" applyFill="1" applyBorder="1" applyAlignment="1" applyProtection="1">
      <alignment horizontal="center" vertical="center"/>
    </xf>
    <xf numFmtId="176" fontId="6" fillId="0" borderId="1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6" fontId="1" fillId="0" borderId="14" xfId="0" applyNumberFormat="1" applyFont="1" applyFill="1" applyBorder="1" applyAlignment="1" applyProtection="1">
      <alignment horizontal="center" vertical="center"/>
    </xf>
    <xf numFmtId="176" fontId="1" fillId="0" borderId="15" xfId="0" applyNumberFormat="1" applyFont="1" applyFill="1" applyBorder="1" applyAlignment="1" applyProtection="1">
      <alignment horizontal="center" vertical="center"/>
    </xf>
    <xf numFmtId="0" fontId="16" fillId="0" borderId="0" xfId="50"/>
    <xf numFmtId="0" fontId="17" fillId="0" borderId="16" xfId="50" applyFont="1" applyBorder="1" applyAlignment="1">
      <alignment horizontal="center" vertical="center" wrapText="1"/>
    </xf>
    <xf numFmtId="0" fontId="18" fillId="0" borderId="0" xfId="50" applyFont="1" applyAlignment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2" sqref="A2"/>
    </sheetView>
  </sheetViews>
  <sheetFormatPr defaultColWidth="11.4302325581395" defaultRowHeight="12.4" outlineLevelRow="1"/>
  <cols>
    <col min="1" max="1" width="162.709302325581" style="146" customWidth="1"/>
    <col min="2" max="256" width="11.4302325581395" style="146"/>
    <col min="257" max="257" width="162.709302325581" style="146" customWidth="1"/>
    <col min="258" max="512" width="11.4302325581395" style="146"/>
    <col min="513" max="513" width="162.709302325581" style="146" customWidth="1"/>
    <col min="514" max="768" width="11.4302325581395" style="146"/>
    <col min="769" max="769" width="162.709302325581" style="146" customWidth="1"/>
    <col min="770" max="1024" width="11.4302325581395" style="146"/>
    <col min="1025" max="1025" width="162.709302325581" style="146" customWidth="1"/>
    <col min="1026" max="1280" width="11.4302325581395" style="146"/>
    <col min="1281" max="1281" width="162.709302325581" style="146" customWidth="1"/>
    <col min="1282" max="1536" width="11.4302325581395" style="146"/>
    <col min="1537" max="1537" width="162.709302325581" style="146" customWidth="1"/>
    <col min="1538" max="1792" width="11.4302325581395" style="146"/>
    <col min="1793" max="1793" width="162.709302325581" style="146" customWidth="1"/>
    <col min="1794" max="2048" width="11.4302325581395" style="146"/>
    <col min="2049" max="2049" width="162.709302325581" style="146" customWidth="1"/>
    <col min="2050" max="2304" width="11.4302325581395" style="146"/>
    <col min="2305" max="2305" width="162.709302325581" style="146" customWidth="1"/>
    <col min="2306" max="2560" width="11.4302325581395" style="146"/>
    <col min="2561" max="2561" width="162.709302325581" style="146" customWidth="1"/>
    <col min="2562" max="2816" width="11.4302325581395" style="146"/>
    <col min="2817" max="2817" width="162.709302325581" style="146" customWidth="1"/>
    <col min="2818" max="3072" width="11.4302325581395" style="146"/>
    <col min="3073" max="3073" width="162.709302325581" style="146" customWidth="1"/>
    <col min="3074" max="3328" width="11.4302325581395" style="146"/>
    <col min="3329" max="3329" width="162.709302325581" style="146" customWidth="1"/>
    <col min="3330" max="3584" width="11.4302325581395" style="146"/>
    <col min="3585" max="3585" width="162.709302325581" style="146" customWidth="1"/>
    <col min="3586" max="3840" width="11.4302325581395" style="146"/>
    <col min="3841" max="3841" width="162.709302325581" style="146" customWidth="1"/>
    <col min="3842" max="4096" width="11.4302325581395" style="146"/>
    <col min="4097" max="4097" width="162.709302325581" style="146" customWidth="1"/>
    <col min="4098" max="4352" width="11.4302325581395" style="146"/>
    <col min="4353" max="4353" width="162.709302325581" style="146" customWidth="1"/>
    <col min="4354" max="4608" width="11.4302325581395" style="146"/>
    <col min="4609" max="4609" width="162.709302325581" style="146" customWidth="1"/>
    <col min="4610" max="4864" width="11.4302325581395" style="146"/>
    <col min="4865" max="4865" width="162.709302325581" style="146" customWidth="1"/>
    <col min="4866" max="5120" width="11.4302325581395" style="146"/>
    <col min="5121" max="5121" width="162.709302325581" style="146" customWidth="1"/>
    <col min="5122" max="5376" width="11.4302325581395" style="146"/>
    <col min="5377" max="5377" width="162.709302325581" style="146" customWidth="1"/>
    <col min="5378" max="5632" width="11.4302325581395" style="146"/>
    <col min="5633" max="5633" width="162.709302325581" style="146" customWidth="1"/>
    <col min="5634" max="5888" width="11.4302325581395" style="146"/>
    <col min="5889" max="5889" width="162.709302325581" style="146" customWidth="1"/>
    <col min="5890" max="6144" width="11.4302325581395" style="146"/>
    <col min="6145" max="6145" width="162.709302325581" style="146" customWidth="1"/>
    <col min="6146" max="6400" width="11.4302325581395" style="146"/>
    <col min="6401" max="6401" width="162.709302325581" style="146" customWidth="1"/>
    <col min="6402" max="6656" width="11.4302325581395" style="146"/>
    <col min="6657" max="6657" width="162.709302325581" style="146" customWidth="1"/>
    <col min="6658" max="6912" width="11.4302325581395" style="146"/>
    <col min="6913" max="6913" width="162.709302325581" style="146" customWidth="1"/>
    <col min="6914" max="7168" width="11.4302325581395" style="146"/>
    <col min="7169" max="7169" width="162.709302325581" style="146" customWidth="1"/>
    <col min="7170" max="7424" width="11.4302325581395" style="146"/>
    <col min="7425" max="7425" width="162.709302325581" style="146" customWidth="1"/>
    <col min="7426" max="7680" width="11.4302325581395" style="146"/>
    <col min="7681" max="7681" width="162.709302325581" style="146" customWidth="1"/>
    <col min="7682" max="7936" width="11.4302325581395" style="146"/>
    <col min="7937" max="7937" width="162.709302325581" style="146" customWidth="1"/>
    <col min="7938" max="8192" width="11.4302325581395" style="146"/>
    <col min="8193" max="8193" width="162.709302325581" style="146" customWidth="1"/>
    <col min="8194" max="8448" width="11.4302325581395" style="146"/>
    <col min="8449" max="8449" width="162.709302325581" style="146" customWidth="1"/>
    <col min="8450" max="8704" width="11.4302325581395" style="146"/>
    <col min="8705" max="8705" width="162.709302325581" style="146" customWidth="1"/>
    <col min="8706" max="8960" width="11.4302325581395" style="146"/>
    <col min="8961" max="8961" width="162.709302325581" style="146" customWidth="1"/>
    <col min="8962" max="9216" width="11.4302325581395" style="146"/>
    <col min="9217" max="9217" width="162.709302325581" style="146" customWidth="1"/>
    <col min="9218" max="9472" width="11.4302325581395" style="146"/>
    <col min="9473" max="9473" width="162.709302325581" style="146" customWidth="1"/>
    <col min="9474" max="9728" width="11.4302325581395" style="146"/>
    <col min="9729" max="9729" width="162.709302325581" style="146" customWidth="1"/>
    <col min="9730" max="9984" width="11.4302325581395" style="146"/>
    <col min="9985" max="9985" width="162.709302325581" style="146" customWidth="1"/>
    <col min="9986" max="10240" width="11.4302325581395" style="146"/>
    <col min="10241" max="10241" width="162.709302325581" style="146" customWidth="1"/>
    <col min="10242" max="10496" width="11.4302325581395" style="146"/>
    <col min="10497" max="10497" width="162.709302325581" style="146" customWidth="1"/>
    <col min="10498" max="10752" width="11.4302325581395" style="146"/>
    <col min="10753" max="10753" width="162.709302325581" style="146" customWidth="1"/>
    <col min="10754" max="11008" width="11.4302325581395" style="146"/>
    <col min="11009" max="11009" width="162.709302325581" style="146" customWidth="1"/>
    <col min="11010" max="11264" width="11.4302325581395" style="146"/>
    <col min="11265" max="11265" width="162.709302325581" style="146" customWidth="1"/>
    <col min="11266" max="11520" width="11.4302325581395" style="146"/>
    <col min="11521" max="11521" width="162.709302325581" style="146" customWidth="1"/>
    <col min="11522" max="11776" width="11.4302325581395" style="146"/>
    <col min="11777" max="11777" width="162.709302325581" style="146" customWidth="1"/>
    <col min="11778" max="12032" width="11.4302325581395" style="146"/>
    <col min="12033" max="12033" width="162.709302325581" style="146" customWidth="1"/>
    <col min="12034" max="12288" width="11.4302325581395" style="146"/>
    <col min="12289" max="12289" width="162.709302325581" style="146" customWidth="1"/>
    <col min="12290" max="12544" width="11.4302325581395" style="146"/>
    <col min="12545" max="12545" width="162.709302325581" style="146" customWidth="1"/>
    <col min="12546" max="12800" width="11.4302325581395" style="146"/>
    <col min="12801" max="12801" width="162.709302325581" style="146" customWidth="1"/>
    <col min="12802" max="13056" width="11.4302325581395" style="146"/>
    <col min="13057" max="13057" width="162.709302325581" style="146" customWidth="1"/>
    <col min="13058" max="13312" width="11.4302325581395" style="146"/>
    <col min="13313" max="13313" width="162.709302325581" style="146" customWidth="1"/>
    <col min="13314" max="13568" width="11.4302325581395" style="146"/>
    <col min="13569" max="13569" width="162.709302325581" style="146" customWidth="1"/>
    <col min="13570" max="13824" width="11.4302325581395" style="146"/>
    <col min="13825" max="13825" width="162.709302325581" style="146" customWidth="1"/>
    <col min="13826" max="14080" width="11.4302325581395" style="146"/>
    <col min="14081" max="14081" width="162.709302325581" style="146" customWidth="1"/>
    <col min="14082" max="14336" width="11.4302325581395" style="146"/>
    <col min="14337" max="14337" width="162.709302325581" style="146" customWidth="1"/>
    <col min="14338" max="14592" width="11.4302325581395" style="146"/>
    <col min="14593" max="14593" width="162.709302325581" style="146" customWidth="1"/>
    <col min="14594" max="14848" width="11.4302325581395" style="146"/>
    <col min="14849" max="14849" width="162.709302325581" style="146" customWidth="1"/>
    <col min="14850" max="15104" width="11.4302325581395" style="146"/>
    <col min="15105" max="15105" width="162.709302325581" style="146" customWidth="1"/>
    <col min="15106" max="15360" width="11.4302325581395" style="146"/>
    <col min="15361" max="15361" width="162.709302325581" style="146" customWidth="1"/>
    <col min="15362" max="15616" width="11.4302325581395" style="146"/>
    <col min="15617" max="15617" width="162.709302325581" style="146" customWidth="1"/>
    <col min="15618" max="15872" width="11.4302325581395" style="146"/>
    <col min="15873" max="15873" width="162.709302325581" style="146" customWidth="1"/>
    <col min="15874" max="16128" width="11.4302325581395" style="146"/>
    <col min="16129" max="16129" width="162.709302325581" style="146" customWidth="1"/>
    <col min="16130" max="16384" width="11.4302325581395" style="146"/>
  </cols>
  <sheetData>
    <row r="1" ht="42.45" customHeight="1" spans="1:1">
      <c r="A1" s="147" t="s">
        <v>0</v>
      </c>
    </row>
    <row r="2" ht="380.85" customHeight="1" spans="1:1">
      <c r="A2" s="148" t="s">
        <v>1</v>
      </c>
    </row>
  </sheetData>
  <pageMargins left="0.8" right="0.68" top="0.98" bottom="0.98" header="0" footer="0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</sheetPr>
  <dimension ref="A1:M15"/>
  <sheetViews>
    <sheetView tabSelected="1" zoomScale="115" zoomScaleNormal="115" zoomScaleSheetLayoutView="60" workbookViewId="0">
      <selection activeCell="H13" sqref="H13"/>
    </sheetView>
  </sheetViews>
  <sheetFormatPr defaultColWidth="10.7790697674419" defaultRowHeight="11.1"/>
  <cols>
    <col min="1" max="1" width="3.88372093023256" style="1" customWidth="1"/>
    <col min="2" max="2" width="11" style="1" customWidth="1"/>
    <col min="3" max="3" width="20.5813953488372" style="1" customWidth="1"/>
    <col min="4" max="4" width="11" style="131" customWidth="1"/>
    <col min="5" max="5" width="8.77906976744186" style="131" customWidth="1"/>
    <col min="6" max="6" width="13.1162790697674" style="131" customWidth="1"/>
    <col min="7" max="7" width="36.7790697674419" style="131" customWidth="1"/>
    <col min="8" max="8" width="16.7790697674419" style="131" customWidth="1"/>
    <col min="9" max="9" width="20" style="1" customWidth="1"/>
    <col min="10" max="10" width="13.2325581395349" style="1" customWidth="1"/>
    <col min="11" max="11" width="12.0348837209302" style="1" customWidth="1"/>
    <col min="12" max="12" width="13.2325581395349" style="1" customWidth="1"/>
    <col min="13" max="13" width="8.88372093023256" style="1" customWidth="1"/>
    <col min="14" max="222" width="10.5116279069767" style="1" customWidth="1"/>
    <col min="223" max="223" width="10.5116279069767" style="1"/>
    <col min="224" max="16384" width="10.7790697674419" style="1"/>
  </cols>
  <sheetData>
    <row r="1" ht="26.1" spans="1:13">
      <c r="A1" s="3" t="s">
        <v>2</v>
      </c>
      <c r="B1" s="3"/>
      <c r="C1" s="3"/>
      <c r="D1" s="43"/>
      <c r="E1" s="43"/>
      <c r="F1" s="43"/>
      <c r="G1" s="43"/>
      <c r="H1" s="43"/>
      <c r="I1" s="3"/>
      <c r="J1" s="3"/>
      <c r="K1" s="3"/>
      <c r="L1" s="3"/>
      <c r="M1" s="3"/>
    </row>
    <row r="2" ht="11.55" spans="1:13">
      <c r="A2" s="132"/>
      <c r="B2" s="132"/>
      <c r="C2" s="132"/>
      <c r="D2" s="133"/>
      <c r="E2" s="133"/>
      <c r="F2" s="133"/>
      <c r="G2" s="133"/>
      <c r="H2" s="133"/>
      <c r="I2" s="132"/>
      <c r="J2" s="132"/>
      <c r="K2" s="132"/>
      <c r="L2" s="132"/>
      <c r="M2" s="132"/>
    </row>
    <row r="3" s="130" customFormat="1" ht="11.55" spans="1:13">
      <c r="A3" s="8" t="s">
        <v>3</v>
      </c>
      <c r="B3" s="8"/>
      <c r="C3" s="8"/>
      <c r="D3" s="48"/>
      <c r="E3" s="48"/>
      <c r="F3" s="48" t="s">
        <v>4</v>
      </c>
      <c r="G3" s="48"/>
      <c r="H3" s="48"/>
      <c r="I3" s="8"/>
      <c r="J3" s="8" t="s">
        <v>5</v>
      </c>
      <c r="K3" s="8"/>
      <c r="L3" s="8"/>
      <c r="M3" s="143" t="s">
        <v>6</v>
      </c>
    </row>
    <row r="4" ht="46.3" spans="1:13">
      <c r="A4" s="134" t="s">
        <v>7</v>
      </c>
      <c r="B4" s="11" t="s">
        <v>8</v>
      </c>
      <c r="C4" s="11" t="s">
        <v>9</v>
      </c>
      <c r="D4" s="55" t="s">
        <v>10</v>
      </c>
      <c r="E4" s="50" t="s">
        <v>11</v>
      </c>
      <c r="F4" s="55" t="s">
        <v>12</v>
      </c>
      <c r="G4" s="55" t="s">
        <v>13</v>
      </c>
      <c r="H4" s="55" t="s">
        <v>14</v>
      </c>
      <c r="I4" s="55" t="s">
        <v>15</v>
      </c>
      <c r="J4" s="144" t="s">
        <v>16</v>
      </c>
      <c r="K4" s="141"/>
      <c r="L4" s="141"/>
      <c r="M4" s="145"/>
    </row>
    <row r="5" ht="23.15" spans="1:13">
      <c r="A5" s="135" t="s">
        <v>17</v>
      </c>
      <c r="B5" s="17"/>
      <c r="C5" s="17"/>
      <c r="D5" s="55" t="s">
        <v>18</v>
      </c>
      <c r="E5" s="55"/>
      <c r="F5" s="55"/>
      <c r="G5" s="55"/>
      <c r="H5" s="55"/>
      <c r="I5" s="55"/>
      <c r="J5" s="56" t="s">
        <v>19</v>
      </c>
      <c r="K5" s="56" t="s">
        <v>20</v>
      </c>
      <c r="L5" s="56" t="s">
        <v>21</v>
      </c>
      <c r="M5" s="55" t="s">
        <v>22</v>
      </c>
    </row>
    <row r="6" ht="11.55" spans="1:13">
      <c r="A6" s="19" t="str">
        <f>"I"</f>
        <v>I</v>
      </c>
      <c r="B6" s="19" t="s">
        <v>23</v>
      </c>
      <c r="C6" s="19" t="s">
        <v>24</v>
      </c>
      <c r="D6" s="56" t="s">
        <v>25</v>
      </c>
      <c r="E6" s="56" t="s">
        <v>26</v>
      </c>
      <c r="F6" s="56" t="s">
        <v>27</v>
      </c>
      <c r="G6" s="56" t="s">
        <v>28</v>
      </c>
      <c r="H6" s="56" t="s">
        <v>29</v>
      </c>
      <c r="I6" s="56" t="s">
        <v>30</v>
      </c>
      <c r="J6" s="56" t="s">
        <v>31</v>
      </c>
      <c r="K6" s="56" t="s">
        <v>32</v>
      </c>
      <c r="L6" s="56" t="s">
        <v>33</v>
      </c>
      <c r="M6" s="56" t="s">
        <v>34</v>
      </c>
    </row>
    <row r="7" ht="11.55" spans="1:13">
      <c r="A7" s="136">
        <v>1</v>
      </c>
      <c r="B7" s="34" t="s">
        <v>35</v>
      </c>
      <c r="C7" s="22" t="s">
        <v>36</v>
      </c>
      <c r="D7" s="25"/>
      <c r="E7" s="25"/>
      <c r="F7" s="25"/>
      <c r="G7" s="137"/>
      <c r="H7" s="25"/>
      <c r="I7" s="25"/>
      <c r="J7" s="25"/>
      <c r="K7" s="25"/>
      <c r="L7" s="25"/>
      <c r="M7" s="25"/>
    </row>
    <row r="8" ht="11.55" spans="1:13">
      <c r="A8" s="113"/>
      <c r="B8" s="11"/>
      <c r="C8" s="138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ht="11.55" spans="1:13">
      <c r="A9" s="113"/>
      <c r="B9" s="11"/>
      <c r="C9" s="138"/>
      <c r="D9" s="25"/>
      <c r="E9" s="139"/>
      <c r="F9" s="139"/>
      <c r="G9" s="25"/>
      <c r="H9" s="25"/>
      <c r="I9" s="25"/>
      <c r="J9" s="25"/>
      <c r="K9" s="25"/>
      <c r="L9" s="25"/>
      <c r="M9" s="25"/>
    </row>
    <row r="10" ht="11.55" spans="1:13">
      <c r="A10" s="113"/>
      <c r="B10" s="22"/>
      <c r="C10" s="22" t="s">
        <v>37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ht="11.55" spans="1:13">
      <c r="A11" s="113"/>
      <c r="B11" s="22"/>
      <c r="C11" s="22"/>
      <c r="D11" s="25"/>
      <c r="E11" s="25"/>
      <c r="F11" s="25"/>
      <c r="G11" s="25"/>
      <c r="H11" s="25"/>
      <c r="I11" s="139"/>
      <c r="J11" s="25"/>
      <c r="K11" s="25"/>
      <c r="L11" s="25"/>
      <c r="M11" s="25"/>
    </row>
    <row r="12" s="38" customFormat="1" ht="11.55" spans="1:13">
      <c r="A12" s="113"/>
      <c r="B12" s="22"/>
      <c r="C12" s="22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ht="11.55" spans="1:13">
      <c r="A13" s="113"/>
      <c r="B13" s="22"/>
      <c r="C13" s="22" t="s">
        <v>38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ht="11.55" spans="1:13">
      <c r="A14" s="19" t="str">
        <f>""</f>
        <v/>
      </c>
      <c r="B14" s="22"/>
      <c r="C14" s="22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="1" customFormat="1" ht="11.55" spans="1:13">
      <c r="A15" s="31" t="s">
        <v>39</v>
      </c>
      <c r="B15" s="31"/>
      <c r="C15" s="31"/>
      <c r="D15" s="140" t="s">
        <v>40</v>
      </c>
      <c r="E15" s="140"/>
      <c r="F15" s="141" t="s">
        <v>41</v>
      </c>
      <c r="G15" s="142"/>
      <c r="H15" s="142"/>
      <c r="I15" s="64" t="s">
        <v>42</v>
      </c>
      <c r="J15" s="64"/>
      <c r="K15" s="64"/>
      <c r="L15" s="64"/>
      <c r="M15" s="64"/>
    </row>
  </sheetData>
  <mergeCells count="13">
    <mergeCell ref="A1:M1"/>
    <mergeCell ref="A2:M2"/>
    <mergeCell ref="A3:E3"/>
    <mergeCell ref="F3:I3"/>
    <mergeCell ref="J3:L3"/>
    <mergeCell ref="J4:M4"/>
    <mergeCell ref="D5:I5"/>
    <mergeCell ref="A15:C15"/>
    <mergeCell ref="D15:E15"/>
    <mergeCell ref="F15:H15"/>
    <mergeCell ref="I15:M15"/>
    <mergeCell ref="B4:B5"/>
    <mergeCell ref="C4:C5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/>
  </sheetPr>
  <dimension ref="A1:M31"/>
  <sheetViews>
    <sheetView zoomScale="115" zoomScaleNormal="115" zoomScaleSheetLayoutView="60" topLeftCell="B1" workbookViewId="0">
      <selection activeCell="E17" sqref="E17"/>
    </sheetView>
  </sheetViews>
  <sheetFormatPr defaultColWidth="10.7790697674419" defaultRowHeight="11.1"/>
  <cols>
    <col min="1" max="1" width="10.7790697674419" hidden="1" customWidth="1"/>
    <col min="2" max="2" width="7.51162790697674" customWidth="1"/>
    <col min="3" max="3" width="19.4651162790698" customWidth="1"/>
    <col min="4" max="4" width="27.1162790697674" customWidth="1"/>
    <col min="5" max="5" width="14.5232558139535" customWidth="1"/>
    <col min="6" max="6" width="0.662790697674419" customWidth="1"/>
    <col min="7" max="7" width="7.51162790697674" customWidth="1"/>
    <col min="8" max="8" width="24.5232558139535" customWidth="1"/>
    <col min="9" max="9" width="32.7790697674419" customWidth="1"/>
    <col min="10" max="10" width="12.0348837209302" customWidth="1"/>
    <col min="11" max="11" width="10.7790697674419" customWidth="1"/>
    <col min="12" max="12" width="15.6627906976744" customWidth="1"/>
  </cols>
  <sheetData>
    <row r="1" customFormat="1" ht="26.1" spans="1:11">
      <c r="A1" s="107"/>
      <c r="B1" s="108" t="s">
        <v>43</v>
      </c>
      <c r="C1" s="108"/>
      <c r="D1" s="108"/>
      <c r="E1" s="108"/>
      <c r="F1" s="108"/>
      <c r="G1" s="108"/>
      <c r="H1" s="108"/>
      <c r="I1" s="108"/>
      <c r="J1" s="108"/>
      <c r="K1" s="29"/>
    </row>
    <row r="2" customFormat="1" ht="14.95" spans="1:11">
      <c r="A2" s="88"/>
      <c r="B2" s="89" t="s">
        <v>3</v>
      </c>
      <c r="C2" s="89"/>
      <c r="D2" s="89"/>
      <c r="E2" s="90" t="s">
        <v>44</v>
      </c>
      <c r="F2" s="90"/>
      <c r="G2" s="90"/>
      <c r="H2" s="90"/>
      <c r="I2" s="90"/>
      <c r="J2" s="125" t="s">
        <v>6</v>
      </c>
      <c r="K2" s="29"/>
    </row>
    <row r="3" customFormat="1" ht="14.95" spans="1:11">
      <c r="A3" s="109"/>
      <c r="B3" s="110" t="s">
        <v>45</v>
      </c>
      <c r="C3" s="93" t="s">
        <v>9</v>
      </c>
      <c r="D3" s="93" t="s">
        <v>46</v>
      </c>
      <c r="E3" s="93" t="s">
        <v>47</v>
      </c>
      <c r="F3" s="111"/>
      <c r="G3" s="112" t="s">
        <v>45</v>
      </c>
      <c r="H3" s="93" t="s">
        <v>9</v>
      </c>
      <c r="I3" s="126" t="s">
        <v>46</v>
      </c>
      <c r="J3" s="93" t="s">
        <v>47</v>
      </c>
      <c r="K3" s="35"/>
    </row>
    <row r="4" customFormat="1" ht="14.95" spans="1:11">
      <c r="A4" s="80"/>
      <c r="B4" s="113" t="str">
        <f>"I"</f>
        <v>I</v>
      </c>
      <c r="C4" s="113" t="s">
        <v>23</v>
      </c>
      <c r="D4" s="113" t="s">
        <v>24</v>
      </c>
      <c r="E4" s="19" t="s">
        <v>25</v>
      </c>
      <c r="F4" s="114"/>
      <c r="G4" s="113" t="str">
        <f>"I"</f>
        <v>I</v>
      </c>
      <c r="H4" s="113" t="s">
        <v>23</v>
      </c>
      <c r="I4" s="127" t="s">
        <v>24</v>
      </c>
      <c r="J4" s="19" t="s">
        <v>25</v>
      </c>
      <c r="K4" s="35"/>
    </row>
    <row r="5" customFormat="1" ht="14.95" spans="1:11">
      <c r="A5" s="80"/>
      <c r="B5" s="19" t="str">
        <f>""</f>
        <v/>
      </c>
      <c r="C5" s="22" t="s">
        <v>48</v>
      </c>
      <c r="D5" s="22" t="s">
        <v>49</v>
      </c>
      <c r="E5" s="25"/>
      <c r="F5" s="115"/>
      <c r="G5" s="19" t="str">
        <f>"7"</f>
        <v>7</v>
      </c>
      <c r="H5" s="58" t="s">
        <v>50</v>
      </c>
      <c r="I5" s="119" t="s">
        <v>51</v>
      </c>
      <c r="J5" s="27"/>
      <c r="K5" s="35"/>
    </row>
    <row r="6" customFormat="1" ht="14.95" spans="1:12">
      <c r="A6" s="80"/>
      <c r="B6" s="19" t="str">
        <f>""</f>
        <v/>
      </c>
      <c r="C6" s="22" t="s">
        <v>52</v>
      </c>
      <c r="D6" s="22" t="s">
        <v>53</v>
      </c>
      <c r="E6" s="25"/>
      <c r="F6" s="115"/>
      <c r="G6" s="19" t="str">
        <f>"8"</f>
        <v>8</v>
      </c>
      <c r="H6" s="58" t="s">
        <v>54</v>
      </c>
      <c r="I6" s="128" t="s">
        <v>55</v>
      </c>
      <c r="J6" s="27"/>
      <c r="K6" s="35"/>
      <c r="L6" s="123"/>
    </row>
    <row r="7" customFormat="1" ht="14.95" spans="1:11">
      <c r="A7" s="80"/>
      <c r="B7" s="19" t="s">
        <v>56</v>
      </c>
      <c r="C7" s="22" t="s">
        <v>57</v>
      </c>
      <c r="D7" s="22" t="s">
        <v>58</v>
      </c>
      <c r="E7" s="25"/>
      <c r="F7" s="115"/>
      <c r="G7" s="19" t="str">
        <f>"9"</f>
        <v>9</v>
      </c>
      <c r="H7" s="58" t="s">
        <v>59</v>
      </c>
      <c r="I7" s="119" t="s">
        <v>60</v>
      </c>
      <c r="J7" s="27"/>
      <c r="K7" s="35"/>
    </row>
    <row r="8" customFormat="1" ht="14.95" spans="1:11">
      <c r="A8" s="80"/>
      <c r="B8" s="19" t="s">
        <v>61</v>
      </c>
      <c r="C8" s="22" t="s">
        <v>62</v>
      </c>
      <c r="D8" s="22" t="s">
        <v>63</v>
      </c>
      <c r="E8" s="25"/>
      <c r="F8" s="115"/>
      <c r="G8" s="19" t="str">
        <f>"10"</f>
        <v>10</v>
      </c>
      <c r="H8" s="58" t="s">
        <v>64</v>
      </c>
      <c r="I8" s="128" t="s">
        <v>65</v>
      </c>
      <c r="J8" s="27"/>
      <c r="K8" s="35"/>
    </row>
    <row r="9" customFormat="1" ht="14.95" spans="1:13">
      <c r="A9" s="80"/>
      <c r="B9" s="19" t="str">
        <f>"1"</f>
        <v>1</v>
      </c>
      <c r="C9" s="22" t="s">
        <v>66</v>
      </c>
      <c r="D9" s="22" t="s">
        <v>67</v>
      </c>
      <c r="E9" s="25"/>
      <c r="F9" s="115"/>
      <c r="G9" s="19" t="str">
        <f>"11"</f>
        <v>11</v>
      </c>
      <c r="H9" s="58" t="s">
        <v>68</v>
      </c>
      <c r="I9" s="128" t="s">
        <v>65</v>
      </c>
      <c r="J9" s="27"/>
      <c r="K9" s="35"/>
      <c r="L9" s="103"/>
      <c r="M9" s="124"/>
    </row>
    <row r="10" customFormat="1" ht="14.95" spans="1:12">
      <c r="A10" s="80"/>
      <c r="B10" s="19" t="s">
        <v>69</v>
      </c>
      <c r="C10" s="22" t="s">
        <v>70</v>
      </c>
      <c r="D10" s="22" t="s">
        <v>71</v>
      </c>
      <c r="E10" s="25"/>
      <c r="F10" s="115"/>
      <c r="G10" s="19" t="str">
        <f>"12"</f>
        <v>12</v>
      </c>
      <c r="H10" s="58" t="s">
        <v>72</v>
      </c>
      <c r="I10" s="119" t="s">
        <v>73</v>
      </c>
      <c r="J10" s="27"/>
      <c r="K10" s="35"/>
      <c r="L10" s="129"/>
    </row>
    <row r="11" customFormat="1" ht="14.95" spans="1:12">
      <c r="A11" s="80"/>
      <c r="B11" s="19" t="s">
        <v>74</v>
      </c>
      <c r="C11" s="22" t="s">
        <v>75</v>
      </c>
      <c r="D11" s="22" t="s">
        <v>76</v>
      </c>
      <c r="E11" s="25"/>
      <c r="F11" s="115"/>
      <c r="G11" s="19" t="str">
        <f>"13"</f>
        <v>13</v>
      </c>
      <c r="H11" s="58" t="s">
        <v>77</v>
      </c>
      <c r="I11" s="128" t="s">
        <v>65</v>
      </c>
      <c r="J11" s="27"/>
      <c r="K11" s="35"/>
      <c r="L11" s="74"/>
    </row>
    <row r="12" customFormat="1" ht="14.95" spans="1:11">
      <c r="A12" s="80"/>
      <c r="B12" s="19" t="str">
        <f>"2"</f>
        <v>2</v>
      </c>
      <c r="C12" s="22" t="s">
        <v>78</v>
      </c>
      <c r="D12" s="22" t="s">
        <v>79</v>
      </c>
      <c r="E12" s="25"/>
      <c r="F12" s="115"/>
      <c r="G12" s="19" t="str">
        <f>"14"</f>
        <v>14</v>
      </c>
      <c r="H12" s="58" t="s">
        <v>80</v>
      </c>
      <c r="I12" s="128" t="s">
        <v>65</v>
      </c>
      <c r="J12" s="27"/>
      <c r="K12" s="35"/>
    </row>
    <row r="13" customFormat="1" ht="14.95" spans="1:11">
      <c r="A13" s="80"/>
      <c r="B13" s="19" t="s">
        <v>69</v>
      </c>
      <c r="C13" s="22" t="s">
        <v>81</v>
      </c>
      <c r="D13" s="22" t="s">
        <v>82</v>
      </c>
      <c r="E13" s="25"/>
      <c r="F13" s="115"/>
      <c r="G13" s="19" t="str">
        <f>"15"</f>
        <v>15</v>
      </c>
      <c r="H13" s="58" t="s">
        <v>83</v>
      </c>
      <c r="I13" s="128" t="s">
        <v>65</v>
      </c>
      <c r="J13" s="27"/>
      <c r="K13" s="35"/>
    </row>
    <row r="14" customFormat="1" ht="14.95" spans="1:12">
      <c r="A14" s="80"/>
      <c r="B14" s="19" t="s">
        <v>74</v>
      </c>
      <c r="C14" s="22" t="s">
        <v>84</v>
      </c>
      <c r="D14" s="116" t="s">
        <v>85</v>
      </c>
      <c r="E14" s="25"/>
      <c r="F14" s="115"/>
      <c r="G14" s="19" t="s">
        <v>86</v>
      </c>
      <c r="H14" s="58" t="s">
        <v>87</v>
      </c>
      <c r="I14" s="119" t="s">
        <v>58</v>
      </c>
      <c r="J14" s="25"/>
      <c r="K14" s="35"/>
      <c r="L14" s="103"/>
    </row>
    <row r="15" customFormat="1" ht="14.95" spans="1:11">
      <c r="A15" s="80"/>
      <c r="B15" s="19" t="str">
        <f>"3"</f>
        <v>3</v>
      </c>
      <c r="C15" s="22" t="s">
        <v>88</v>
      </c>
      <c r="D15" s="22" t="s">
        <v>89</v>
      </c>
      <c r="E15" s="25"/>
      <c r="F15" s="115"/>
      <c r="G15" s="19" t="s">
        <v>61</v>
      </c>
      <c r="H15" s="58" t="s">
        <v>90</v>
      </c>
      <c r="I15" s="119" t="s">
        <v>63</v>
      </c>
      <c r="J15" s="25"/>
      <c r="K15" s="35"/>
    </row>
    <row r="16" customFormat="1" ht="14.95" spans="1:12">
      <c r="A16" s="80"/>
      <c r="B16" s="19" t="str">
        <f>"4"</f>
        <v>4</v>
      </c>
      <c r="C16" s="22" t="s">
        <v>91</v>
      </c>
      <c r="D16" s="22" t="s">
        <v>92</v>
      </c>
      <c r="E16" s="25"/>
      <c r="F16" s="115"/>
      <c r="G16" s="19" t="str">
        <f>"1"</f>
        <v>1</v>
      </c>
      <c r="H16" s="58" t="s">
        <v>93</v>
      </c>
      <c r="I16" s="119" t="s">
        <v>94</v>
      </c>
      <c r="J16" s="25"/>
      <c r="K16" s="35"/>
      <c r="L16" s="74"/>
    </row>
    <row r="17" customFormat="1" ht="14.95" spans="1:11">
      <c r="A17" s="80"/>
      <c r="B17" s="19" t="s">
        <v>95</v>
      </c>
      <c r="C17" s="22" t="s">
        <v>96</v>
      </c>
      <c r="D17" s="22" t="s">
        <v>97</v>
      </c>
      <c r="E17" s="27"/>
      <c r="F17" s="115"/>
      <c r="G17" s="19" t="str">
        <f>"2"</f>
        <v>2</v>
      </c>
      <c r="H17" s="58" t="s">
        <v>98</v>
      </c>
      <c r="I17" s="119" t="s">
        <v>99</v>
      </c>
      <c r="J17" s="25"/>
      <c r="K17" s="35"/>
    </row>
    <row r="18" customFormat="1" ht="14.95" spans="1:12">
      <c r="A18" s="80"/>
      <c r="B18" s="19" t="str">
        <f>"1"</f>
        <v>1</v>
      </c>
      <c r="C18" s="22" t="s">
        <v>100</v>
      </c>
      <c r="D18" s="22" t="s">
        <v>60</v>
      </c>
      <c r="E18" s="27"/>
      <c r="F18" s="115"/>
      <c r="G18" s="19" t="str">
        <f>"3"</f>
        <v>3</v>
      </c>
      <c r="H18" s="118" t="s">
        <v>101</v>
      </c>
      <c r="I18" s="119" t="s">
        <v>102</v>
      </c>
      <c r="J18" s="25"/>
      <c r="K18" s="35"/>
      <c r="L18" s="74"/>
    </row>
    <row r="19" customFormat="1" ht="14.95" spans="1:11">
      <c r="A19" s="80"/>
      <c r="B19" s="19" t="str">
        <f>"2"</f>
        <v>2</v>
      </c>
      <c r="C19" s="22" t="s">
        <v>103</v>
      </c>
      <c r="D19" s="22" t="s">
        <v>104</v>
      </c>
      <c r="E19" s="27"/>
      <c r="F19" s="115"/>
      <c r="G19" s="19" t="str">
        <f>"4"</f>
        <v>4</v>
      </c>
      <c r="H19" s="58" t="s">
        <v>105</v>
      </c>
      <c r="I19" s="58" t="s">
        <v>106</v>
      </c>
      <c r="J19" s="25"/>
      <c r="K19" s="35"/>
    </row>
    <row r="20" customFormat="1" ht="14.95" spans="1:11">
      <c r="A20" s="80"/>
      <c r="B20" s="19" t="str">
        <f>"3"</f>
        <v>3</v>
      </c>
      <c r="C20" s="22" t="s">
        <v>107</v>
      </c>
      <c r="D20" s="22" t="s">
        <v>108</v>
      </c>
      <c r="E20" s="27"/>
      <c r="F20" s="115"/>
      <c r="G20" s="19" t="s">
        <v>95</v>
      </c>
      <c r="H20" s="58" t="s">
        <v>109</v>
      </c>
      <c r="I20" s="58" t="s">
        <v>110</v>
      </c>
      <c r="J20" s="25"/>
      <c r="K20" s="35"/>
    </row>
    <row r="21" customFormat="1" ht="14.95" spans="1:11">
      <c r="A21" s="80"/>
      <c r="B21" s="19" t="str">
        <f>"4"</f>
        <v>4</v>
      </c>
      <c r="C21" s="22" t="s">
        <v>111</v>
      </c>
      <c r="D21" s="22" t="s">
        <v>112</v>
      </c>
      <c r="E21" s="27"/>
      <c r="F21" s="115"/>
      <c r="G21" s="19" t="s">
        <v>113</v>
      </c>
      <c r="H21" s="58" t="s">
        <v>114</v>
      </c>
      <c r="I21" s="58" t="s">
        <v>115</v>
      </c>
      <c r="J21" s="25"/>
      <c r="K21" s="35"/>
    </row>
    <row r="22" customFormat="1" ht="23.15" spans="1:11">
      <c r="A22" s="80"/>
      <c r="B22" s="19" t="str">
        <f>"5"</f>
        <v>5</v>
      </c>
      <c r="C22" s="22" t="s">
        <v>116</v>
      </c>
      <c r="D22" s="22" t="s">
        <v>117</v>
      </c>
      <c r="E22" s="27"/>
      <c r="F22" s="115"/>
      <c r="G22" s="19" t="s">
        <v>118</v>
      </c>
      <c r="H22" s="58" t="s">
        <v>119</v>
      </c>
      <c r="I22" s="118" t="s">
        <v>120</v>
      </c>
      <c r="J22" s="25"/>
      <c r="K22" s="35"/>
    </row>
    <row r="23" customFormat="1" ht="14.95" spans="1:11">
      <c r="A23" s="80"/>
      <c r="B23" s="19" t="str">
        <f>"6"</f>
        <v>6</v>
      </c>
      <c r="C23" s="58" t="s">
        <v>121</v>
      </c>
      <c r="D23" s="119" t="s">
        <v>122</v>
      </c>
      <c r="E23" s="27"/>
      <c r="F23" s="17"/>
      <c r="G23" s="120"/>
      <c r="H23" s="120"/>
      <c r="I23" s="120"/>
      <c r="J23" s="120"/>
      <c r="K23" s="35"/>
    </row>
    <row r="24" customFormat="1" ht="14.95" spans="1:11">
      <c r="A24" s="29"/>
      <c r="B24" s="121" t="s">
        <v>123</v>
      </c>
      <c r="C24" s="121"/>
      <c r="D24" s="121"/>
      <c r="E24" s="121"/>
      <c r="F24" s="121"/>
      <c r="G24" s="121" t="str">
        <f>""</f>
        <v/>
      </c>
      <c r="H24" s="122" t="s">
        <v>41</v>
      </c>
      <c r="I24" s="39" t="s">
        <v>124</v>
      </c>
      <c r="J24" s="39"/>
      <c r="K24" s="29"/>
    </row>
    <row r="26" spans="4:4">
      <c r="D26" s="123"/>
    </row>
    <row r="28" spans="8:8">
      <c r="H28" s="124"/>
    </row>
    <row r="30" spans="8:8">
      <c r="H30" s="103"/>
    </row>
    <row r="31" spans="8:8">
      <c r="H31" s="103"/>
    </row>
  </sheetData>
  <mergeCells count="5">
    <mergeCell ref="B1:J1"/>
    <mergeCell ref="E2:I2"/>
    <mergeCell ref="I24:J24"/>
    <mergeCell ref="A5:A23"/>
    <mergeCell ref="F5:F23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outlinePr summaryBelow="0"/>
  </sheetPr>
  <dimension ref="A1:M31"/>
  <sheetViews>
    <sheetView zoomScale="115" zoomScaleNormal="115" zoomScaleSheetLayoutView="60" topLeftCell="B1" workbookViewId="0">
      <selection activeCell="D11" sqref="D11"/>
    </sheetView>
  </sheetViews>
  <sheetFormatPr defaultColWidth="10.7790697674419" defaultRowHeight="11.1"/>
  <cols>
    <col min="1" max="1" width="10.7790697674419" hidden="1" customWidth="1"/>
    <col min="2" max="2" width="7.51162790697674" customWidth="1"/>
    <col min="3" max="3" width="19.4651162790698" customWidth="1"/>
    <col min="4" max="4" width="27.1162790697674" customWidth="1"/>
    <col min="5" max="5" width="14.5232558139535" customWidth="1"/>
    <col min="6" max="6" width="0.662790697674419" customWidth="1"/>
    <col min="7" max="7" width="7.51162790697674" customWidth="1"/>
    <col min="8" max="8" width="24.5232558139535" customWidth="1"/>
    <col min="9" max="9" width="32.7790697674419" customWidth="1"/>
    <col min="10" max="10" width="12.0348837209302" customWidth="1"/>
    <col min="11" max="11" width="10.7790697674419" customWidth="1"/>
    <col min="12" max="12" width="15.6627906976744" customWidth="1"/>
  </cols>
  <sheetData>
    <row r="1" customFormat="1" ht="26.1" spans="1:11">
      <c r="A1" s="107"/>
      <c r="B1" s="108" t="s">
        <v>43</v>
      </c>
      <c r="C1" s="108"/>
      <c r="D1" s="108"/>
      <c r="E1" s="108"/>
      <c r="F1" s="108"/>
      <c r="G1" s="108"/>
      <c r="H1" s="108"/>
      <c r="I1" s="108"/>
      <c r="J1" s="108"/>
      <c r="K1" s="29"/>
    </row>
    <row r="2" customFormat="1" ht="14.95" spans="1:11">
      <c r="A2" s="88"/>
      <c r="B2" s="89" t="s">
        <v>3</v>
      </c>
      <c r="C2" s="89"/>
      <c r="D2" s="89"/>
      <c r="E2" s="90" t="s">
        <v>44</v>
      </c>
      <c r="F2" s="90"/>
      <c r="G2" s="90"/>
      <c r="H2" s="90"/>
      <c r="I2" s="90"/>
      <c r="J2" s="125" t="s">
        <v>6</v>
      </c>
      <c r="K2" s="29"/>
    </row>
    <row r="3" customFormat="1" ht="14.95" spans="1:11">
      <c r="A3" s="109"/>
      <c r="B3" s="110" t="s">
        <v>45</v>
      </c>
      <c r="C3" s="93" t="s">
        <v>9</v>
      </c>
      <c r="D3" s="93" t="s">
        <v>46</v>
      </c>
      <c r="E3" s="93" t="s">
        <v>47</v>
      </c>
      <c r="F3" s="111"/>
      <c r="G3" s="112" t="s">
        <v>45</v>
      </c>
      <c r="H3" s="93" t="s">
        <v>9</v>
      </c>
      <c r="I3" s="126" t="s">
        <v>46</v>
      </c>
      <c r="J3" s="93" t="s">
        <v>47</v>
      </c>
      <c r="K3" s="35"/>
    </row>
    <row r="4" customFormat="1" ht="14.95" spans="1:11">
      <c r="A4" s="80"/>
      <c r="B4" s="113" t="str">
        <f>"I"</f>
        <v>I</v>
      </c>
      <c r="C4" s="113" t="s">
        <v>23</v>
      </c>
      <c r="D4" s="113" t="s">
        <v>24</v>
      </c>
      <c r="E4" s="19" t="s">
        <v>25</v>
      </c>
      <c r="F4" s="114"/>
      <c r="G4" s="113" t="str">
        <f>"I"</f>
        <v>I</v>
      </c>
      <c r="H4" s="113" t="s">
        <v>23</v>
      </c>
      <c r="I4" s="127" t="s">
        <v>24</v>
      </c>
      <c r="J4" s="19" t="s">
        <v>25</v>
      </c>
      <c r="K4" s="35"/>
    </row>
    <row r="5" customFormat="1" ht="14.95" spans="1:11">
      <c r="A5" s="80"/>
      <c r="B5" s="19" t="str">
        <f>""</f>
        <v/>
      </c>
      <c r="C5" s="22" t="s">
        <v>48</v>
      </c>
      <c r="D5" s="22" t="s">
        <v>49</v>
      </c>
      <c r="E5" s="25">
        <f>E7+J14+J21+J22</f>
        <v>599807.580519256</v>
      </c>
      <c r="F5" s="115"/>
      <c r="G5" s="19" t="str">
        <f>"7"</f>
        <v>7</v>
      </c>
      <c r="H5" s="58" t="s">
        <v>50</v>
      </c>
      <c r="I5" s="119" t="s">
        <v>51</v>
      </c>
      <c r="J5" s="25"/>
      <c r="K5" s="35"/>
    </row>
    <row r="6" customFormat="1" ht="14.95" spans="1:12">
      <c r="A6" s="80"/>
      <c r="B6" s="19" t="str">
        <f>""</f>
        <v/>
      </c>
      <c r="C6" s="22" t="s">
        <v>52</v>
      </c>
      <c r="D6" s="22" t="s">
        <v>53</v>
      </c>
      <c r="E6" s="25">
        <f>E7+J14+J21</f>
        <v>550282.18396262</v>
      </c>
      <c r="F6" s="115"/>
      <c r="G6" s="19" t="str">
        <f>"8"</f>
        <v>8</v>
      </c>
      <c r="H6" s="58" t="s">
        <v>54</v>
      </c>
      <c r="I6" s="128" t="s">
        <v>55</v>
      </c>
      <c r="J6" s="25">
        <f>E9*1.8%</f>
        <v>4898.8967364</v>
      </c>
      <c r="K6" s="35"/>
      <c r="L6" s="123"/>
    </row>
    <row r="7" customFormat="1" ht="14.95" spans="1:11">
      <c r="A7" s="80"/>
      <c r="B7" s="19" t="s">
        <v>56</v>
      </c>
      <c r="C7" s="22" t="s">
        <v>57</v>
      </c>
      <c r="D7" s="22" t="s">
        <v>58</v>
      </c>
      <c r="E7" s="25">
        <f>E8+E17</f>
        <v>329586.8859878</v>
      </c>
      <c r="F7" s="115"/>
      <c r="G7" s="19" t="str">
        <f>"9"</f>
        <v>9</v>
      </c>
      <c r="H7" s="58" t="s">
        <v>59</v>
      </c>
      <c r="I7" s="119" t="s">
        <v>60</v>
      </c>
      <c r="J7" s="25">
        <f>E9*1.5%</f>
        <v>4082.413947</v>
      </c>
      <c r="K7" s="35"/>
    </row>
    <row r="8" customFormat="1" ht="14.95" spans="1:11">
      <c r="A8" s="80"/>
      <c r="B8" s="19" t="s">
        <v>61</v>
      </c>
      <c r="C8" s="22" t="s">
        <v>62</v>
      </c>
      <c r="D8" s="22" t="s">
        <v>63</v>
      </c>
      <c r="E8" s="25">
        <f>E9+E12+E15+E16</f>
        <v>272160.9298</v>
      </c>
      <c r="F8" s="115"/>
      <c r="G8" s="19" t="str">
        <f>"10"</f>
        <v>10</v>
      </c>
      <c r="H8" s="58" t="s">
        <v>64</v>
      </c>
      <c r="I8" s="128" t="s">
        <v>65</v>
      </c>
      <c r="J8" s="25"/>
      <c r="K8" s="35"/>
    </row>
    <row r="9" customFormat="1" ht="14.95" spans="1:13">
      <c r="A9" s="80"/>
      <c r="B9" s="19" t="str">
        <f>"1"</f>
        <v>1</v>
      </c>
      <c r="C9" s="22" t="s">
        <v>66</v>
      </c>
      <c r="D9" s="22" t="s">
        <v>67</v>
      </c>
      <c r="E9" s="25">
        <f>E10+E11</f>
        <v>272160.9298</v>
      </c>
      <c r="F9" s="115"/>
      <c r="G9" s="19" t="str">
        <f>"11"</f>
        <v>11</v>
      </c>
      <c r="H9" s="58" t="s">
        <v>68</v>
      </c>
      <c r="I9" s="128" t="s">
        <v>65</v>
      </c>
      <c r="J9" s="25"/>
      <c r="K9" s="35"/>
      <c r="L9" s="103"/>
      <c r="M9" s="124"/>
    </row>
    <row r="10" customFormat="1" ht="14.95" spans="1:12">
      <c r="A10" s="80"/>
      <c r="B10" s="19" t="s">
        <v>69</v>
      </c>
      <c r="C10" s="22" t="s">
        <v>70</v>
      </c>
      <c r="D10" s="22" t="s">
        <v>71</v>
      </c>
      <c r="E10" s="25">
        <f>表三甲!J32*114</f>
        <v>253428.1104</v>
      </c>
      <c r="F10" s="115"/>
      <c r="G10" s="19" t="str">
        <f>"12"</f>
        <v>12</v>
      </c>
      <c r="H10" s="58" t="s">
        <v>72</v>
      </c>
      <c r="I10" s="119" t="s">
        <v>73</v>
      </c>
      <c r="J10" s="25">
        <f>E9*2%</f>
        <v>5443.218596</v>
      </c>
      <c r="K10" s="35"/>
      <c r="L10" s="129"/>
    </row>
    <row r="11" customFormat="1" ht="14.95" spans="1:12">
      <c r="A11" s="80"/>
      <c r="B11" s="19" t="s">
        <v>74</v>
      </c>
      <c r="C11" s="22" t="s">
        <v>75</v>
      </c>
      <c r="D11" s="22" t="s">
        <v>76</v>
      </c>
      <c r="E11" s="25">
        <f>表三甲!K32*61</f>
        <v>18732.8194</v>
      </c>
      <c r="F11" s="115"/>
      <c r="G11" s="19" t="str">
        <f>"13"</f>
        <v>13</v>
      </c>
      <c r="H11" s="58" t="s">
        <v>77</v>
      </c>
      <c r="I11" s="128" t="s">
        <v>65</v>
      </c>
      <c r="J11" s="25"/>
      <c r="K11" s="35"/>
      <c r="L11" s="74"/>
    </row>
    <row r="12" customFormat="1" ht="14.95" spans="1:11">
      <c r="A12" s="80"/>
      <c r="B12" s="19" t="str">
        <f>"2"</f>
        <v>2</v>
      </c>
      <c r="C12" s="22" t="s">
        <v>78</v>
      </c>
      <c r="D12" s="22" t="s">
        <v>79</v>
      </c>
      <c r="E12" s="25">
        <f>E13+E14</f>
        <v>0</v>
      </c>
      <c r="F12" s="115"/>
      <c r="G12" s="19" t="str">
        <f>"14"</f>
        <v>14</v>
      </c>
      <c r="H12" s="58" t="s">
        <v>80</v>
      </c>
      <c r="I12" s="128" t="s">
        <v>65</v>
      </c>
      <c r="J12" s="27"/>
      <c r="K12" s="35"/>
    </row>
    <row r="13" customFormat="1" ht="14.95" spans="1:11">
      <c r="A13" s="80"/>
      <c r="B13" s="19" t="s">
        <v>69</v>
      </c>
      <c r="C13" s="22" t="s">
        <v>81</v>
      </c>
      <c r="D13" s="22" t="s">
        <v>82</v>
      </c>
      <c r="E13" s="25">
        <f>'表四甲（乙供材料）'!J60</f>
        <v>0</v>
      </c>
      <c r="F13" s="115"/>
      <c r="G13" s="19" t="str">
        <f>"15"</f>
        <v>15</v>
      </c>
      <c r="H13" s="58" t="s">
        <v>83</v>
      </c>
      <c r="I13" s="128" t="s">
        <v>65</v>
      </c>
      <c r="J13" s="27"/>
      <c r="K13" s="35"/>
    </row>
    <row r="14" customFormat="1" ht="14.95" spans="1:12">
      <c r="A14" s="80"/>
      <c r="B14" s="19" t="s">
        <v>74</v>
      </c>
      <c r="C14" s="22" t="s">
        <v>84</v>
      </c>
      <c r="D14" s="116" t="s">
        <v>85</v>
      </c>
      <c r="E14" s="25">
        <f>E13*0.3%</f>
        <v>0</v>
      </c>
      <c r="F14" s="115"/>
      <c r="G14" s="19" t="s">
        <v>86</v>
      </c>
      <c r="H14" s="58" t="s">
        <v>87</v>
      </c>
      <c r="I14" s="119" t="s">
        <v>58</v>
      </c>
      <c r="J14" s="25">
        <f>J15+J20</f>
        <v>166263.11201482</v>
      </c>
      <c r="K14" s="35"/>
      <c r="L14" s="103"/>
    </row>
    <row r="15" customFormat="1" ht="14.95" spans="1:11">
      <c r="A15" s="80"/>
      <c r="B15" s="19" t="str">
        <f>"3"</f>
        <v>3</v>
      </c>
      <c r="C15" s="22" t="s">
        <v>88</v>
      </c>
      <c r="D15" s="22" t="s">
        <v>89</v>
      </c>
      <c r="E15" s="25">
        <f>表三乙!L19</f>
        <v>0</v>
      </c>
      <c r="F15" s="115"/>
      <c r="G15" s="19" t="s">
        <v>61</v>
      </c>
      <c r="H15" s="58" t="s">
        <v>90</v>
      </c>
      <c r="I15" s="119" t="s">
        <v>63</v>
      </c>
      <c r="J15" s="25">
        <f>SUM(J16:J19)</f>
        <v>91691.01724962</v>
      </c>
      <c r="K15" s="35"/>
    </row>
    <row r="16" customFormat="1" ht="14.95" spans="1:12">
      <c r="A16" s="80"/>
      <c r="B16" s="19" t="str">
        <f>"4"</f>
        <v>4</v>
      </c>
      <c r="C16" s="22" t="s">
        <v>91</v>
      </c>
      <c r="D16" s="22" t="s">
        <v>92</v>
      </c>
      <c r="E16" s="25">
        <f>表三丙!L32</f>
        <v>0</v>
      </c>
      <c r="F16" s="115"/>
      <c r="G16" s="19" t="str">
        <f>"1"</f>
        <v>1</v>
      </c>
      <c r="H16" s="58" t="s">
        <v>93</v>
      </c>
      <c r="I16" s="119" t="s">
        <v>94</v>
      </c>
      <c r="J16" s="25"/>
      <c r="K16" s="35"/>
      <c r="L16" s="74"/>
    </row>
    <row r="17" customFormat="1" ht="14.95" spans="1:11">
      <c r="A17" s="80"/>
      <c r="B17" s="19" t="s">
        <v>95</v>
      </c>
      <c r="C17" s="22" t="s">
        <v>96</v>
      </c>
      <c r="D17" s="22" t="s">
        <v>97</v>
      </c>
      <c r="E17" s="117">
        <f>SUM(E18:E23,J5:J13)</f>
        <v>57425.9561878</v>
      </c>
      <c r="F17" s="115"/>
      <c r="G17" s="19" t="str">
        <f>"2"</f>
        <v>2</v>
      </c>
      <c r="H17" s="58" t="s">
        <v>98</v>
      </c>
      <c r="I17" s="119" t="s">
        <v>99</v>
      </c>
      <c r="J17" s="25">
        <f>E9*28.5%</f>
        <v>77565.864993</v>
      </c>
      <c r="K17" s="35"/>
    </row>
    <row r="18" customFormat="1" ht="14.95" spans="1:12">
      <c r="A18" s="80"/>
      <c r="B18" s="19" t="str">
        <f>"1"</f>
        <v>1</v>
      </c>
      <c r="C18" s="22" t="s">
        <v>100</v>
      </c>
      <c r="D18" s="22" t="s">
        <v>60</v>
      </c>
      <c r="E18" s="25">
        <f>E9*1.5%</f>
        <v>4082.413947</v>
      </c>
      <c r="F18" s="115"/>
      <c r="G18" s="19" t="str">
        <f>"3"</f>
        <v>3</v>
      </c>
      <c r="H18" s="118" t="s">
        <v>101</v>
      </c>
      <c r="I18" s="119" t="s">
        <v>102</v>
      </c>
      <c r="J18" s="25">
        <f>E9*4.19%</f>
        <v>11403.54295862</v>
      </c>
      <c r="K18" s="35"/>
      <c r="L18" s="74"/>
    </row>
    <row r="19" customFormat="1" ht="14.95" spans="1:11">
      <c r="A19" s="80"/>
      <c r="B19" s="19" t="str">
        <f>"2"</f>
        <v>2</v>
      </c>
      <c r="C19" s="22" t="s">
        <v>103</v>
      </c>
      <c r="D19" s="22" t="s">
        <v>104</v>
      </c>
      <c r="E19" s="25">
        <f>E9*3.4%</f>
        <v>9253.4716132</v>
      </c>
      <c r="F19" s="115"/>
      <c r="G19" s="19" t="str">
        <f>"4"</f>
        <v>4</v>
      </c>
      <c r="H19" s="58" t="s">
        <v>105</v>
      </c>
      <c r="I19" s="58" t="s">
        <v>106</v>
      </c>
      <c r="J19" s="25">
        <f>E9*1%</f>
        <v>2721.609298</v>
      </c>
      <c r="K19" s="35"/>
    </row>
    <row r="20" customFormat="1" ht="14.95" spans="1:11">
      <c r="A20" s="80"/>
      <c r="B20" s="19" t="str">
        <f>"3"</f>
        <v>3</v>
      </c>
      <c r="C20" s="22" t="s">
        <v>107</v>
      </c>
      <c r="D20" s="22" t="s">
        <v>108</v>
      </c>
      <c r="E20" s="25"/>
      <c r="F20" s="115"/>
      <c r="G20" s="19" t="s">
        <v>95</v>
      </c>
      <c r="H20" s="58" t="s">
        <v>109</v>
      </c>
      <c r="I20" s="58" t="s">
        <v>110</v>
      </c>
      <c r="J20" s="25">
        <f>E9*27.4%</f>
        <v>74572.0947652</v>
      </c>
      <c r="K20" s="35"/>
    </row>
    <row r="21" customFormat="1" ht="14.95" spans="1:11">
      <c r="A21" s="80"/>
      <c r="B21" s="19" t="str">
        <f>"4"</f>
        <v>4</v>
      </c>
      <c r="C21" s="22" t="s">
        <v>111</v>
      </c>
      <c r="D21" s="22" t="s">
        <v>112</v>
      </c>
      <c r="E21" s="25">
        <f>E9*3.3%</f>
        <v>8981.3106834</v>
      </c>
      <c r="F21" s="115"/>
      <c r="G21" s="19" t="s">
        <v>113</v>
      </c>
      <c r="H21" s="58" t="s">
        <v>114</v>
      </c>
      <c r="I21" s="58" t="s">
        <v>115</v>
      </c>
      <c r="J21" s="25">
        <f>E9*20%</f>
        <v>54432.18596</v>
      </c>
      <c r="K21" s="35"/>
    </row>
    <row r="22" customFormat="1" ht="23.15" spans="1:11">
      <c r="A22" s="80"/>
      <c r="B22" s="19" t="str">
        <f>"5"</f>
        <v>5</v>
      </c>
      <c r="C22" s="22" t="s">
        <v>116</v>
      </c>
      <c r="D22" s="22" t="s">
        <v>117</v>
      </c>
      <c r="E22" s="25">
        <f>E9*2.6%</f>
        <v>7076.1841748</v>
      </c>
      <c r="F22" s="115"/>
      <c r="G22" s="19" t="s">
        <v>118</v>
      </c>
      <c r="H22" s="58" t="s">
        <v>119</v>
      </c>
      <c r="I22" s="118" t="s">
        <v>120</v>
      </c>
      <c r="J22" s="25">
        <f>(E6-E13)*9%+'表四甲（乙供材料）'!J60*13%</f>
        <v>49525.3965566358</v>
      </c>
      <c r="K22" s="35"/>
    </row>
    <row r="23" customFormat="1" ht="14.95" spans="1:11">
      <c r="A23" s="80"/>
      <c r="B23" s="19" t="str">
        <f>"6"</f>
        <v>6</v>
      </c>
      <c r="C23" s="58" t="s">
        <v>121</v>
      </c>
      <c r="D23" s="119" t="s">
        <v>122</v>
      </c>
      <c r="E23" s="25">
        <f>E9*5%</f>
        <v>13608.04649</v>
      </c>
      <c r="F23" s="17"/>
      <c r="G23" s="120"/>
      <c r="H23" s="120"/>
      <c r="I23" s="120"/>
      <c r="J23" s="120"/>
      <c r="K23" s="35"/>
    </row>
    <row r="24" customFormat="1" ht="14.95" spans="1:11">
      <c r="A24" s="29"/>
      <c r="B24" s="121" t="s">
        <v>123</v>
      </c>
      <c r="C24" s="121"/>
      <c r="D24" s="121"/>
      <c r="E24" s="121"/>
      <c r="F24" s="121"/>
      <c r="G24" s="121" t="str">
        <f>""</f>
        <v/>
      </c>
      <c r="H24" s="122" t="s">
        <v>41</v>
      </c>
      <c r="I24" s="39" t="s">
        <v>124</v>
      </c>
      <c r="J24" s="39"/>
      <c r="K24" s="29"/>
    </row>
    <row r="26" spans="4:4">
      <c r="D26" s="123"/>
    </row>
    <row r="28" spans="8:8">
      <c r="H28" s="124"/>
    </row>
    <row r="30" spans="8:8">
      <c r="H30" s="103"/>
    </row>
    <row r="31" spans="8:8">
      <c r="H31" s="103"/>
    </row>
  </sheetData>
  <mergeCells count="5">
    <mergeCell ref="B1:J1"/>
    <mergeCell ref="E2:I2"/>
    <mergeCell ref="I24:J24"/>
    <mergeCell ref="A5:A23"/>
    <mergeCell ref="F5:F23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outlinePr summaryBelow="0"/>
  </sheetPr>
  <dimension ref="A1:O37"/>
  <sheetViews>
    <sheetView zoomScaleSheetLayoutView="60" topLeftCell="B15" workbookViewId="0">
      <selection activeCell="I34" sqref="I34"/>
    </sheetView>
  </sheetViews>
  <sheetFormatPr defaultColWidth="10.7790697674419" defaultRowHeight="11.1"/>
  <cols>
    <col min="1" max="1" width="10.7790697674419" hidden="1" customWidth="1"/>
    <col min="2" max="2" width="5.33720930232558" customWidth="1"/>
    <col min="3" max="3" width="15.0116279069767" customWidth="1"/>
    <col min="4" max="5" width="59.2790697674419" customWidth="1"/>
    <col min="6" max="9" width="12.0116279069767" customWidth="1"/>
    <col min="10" max="11" width="13.5116279069767" style="74" customWidth="1"/>
    <col min="12" max="12" width="10.7790697674419" customWidth="1"/>
    <col min="13" max="13" width="12.5581395348837" customWidth="1"/>
    <col min="14" max="14" width="12.1162790697674"/>
  </cols>
  <sheetData>
    <row r="1" ht="29.45" customHeight="1" spans="1:13">
      <c r="A1" s="2" t="s">
        <v>125</v>
      </c>
      <c r="B1" s="87" t="s">
        <v>126</v>
      </c>
      <c r="C1" s="87"/>
      <c r="D1" s="87"/>
      <c r="E1" s="87"/>
      <c r="F1" s="87"/>
      <c r="G1" s="87"/>
      <c r="H1" s="87"/>
      <c r="I1" s="87"/>
      <c r="J1" s="100"/>
      <c r="K1" s="100"/>
      <c r="L1" s="29"/>
      <c r="M1" s="101"/>
    </row>
    <row r="2" customFormat="1" ht="29.45" customHeight="1" spans="1:13">
      <c r="A2" s="2"/>
      <c r="B2" s="87"/>
      <c r="C2" s="87"/>
      <c r="D2" s="87"/>
      <c r="E2" s="87"/>
      <c r="F2" s="87"/>
      <c r="G2" s="87"/>
      <c r="H2" s="87"/>
      <c r="I2" s="87"/>
      <c r="J2" s="100"/>
      <c r="K2" s="100"/>
      <c r="L2" s="29"/>
      <c r="M2" s="101"/>
    </row>
    <row r="3" customFormat="1" ht="14.95" spans="1:12">
      <c r="A3" s="88"/>
      <c r="B3" s="89" t="s">
        <v>3</v>
      </c>
      <c r="C3" s="89"/>
      <c r="D3" s="89"/>
      <c r="E3" s="89"/>
      <c r="F3" s="90" t="s">
        <v>44</v>
      </c>
      <c r="G3" s="90"/>
      <c r="H3" s="90"/>
      <c r="I3" s="90"/>
      <c r="J3" s="48"/>
      <c r="K3" s="67" t="s">
        <v>6</v>
      </c>
      <c r="L3" s="29"/>
    </row>
    <row r="4" ht="15.1" customHeight="1" spans="1:13">
      <c r="A4" s="9"/>
      <c r="B4" s="91" t="s">
        <v>45</v>
      </c>
      <c r="C4" s="92" t="s">
        <v>127</v>
      </c>
      <c r="D4" s="92" t="s">
        <v>128</v>
      </c>
      <c r="E4" s="92" t="s">
        <v>129</v>
      </c>
      <c r="F4" s="93" t="s">
        <v>130</v>
      </c>
      <c r="G4" s="92" t="s">
        <v>131</v>
      </c>
      <c r="H4" s="93" t="s">
        <v>132</v>
      </c>
      <c r="I4" s="93"/>
      <c r="J4" s="102" t="s">
        <v>133</v>
      </c>
      <c r="K4" s="68"/>
      <c r="L4" s="35"/>
      <c r="M4" s="101"/>
    </row>
    <row r="5" ht="15.1" customHeight="1" spans="1:13">
      <c r="A5" s="9"/>
      <c r="B5" s="94"/>
      <c r="C5" s="95"/>
      <c r="D5" s="95"/>
      <c r="E5" s="95"/>
      <c r="F5" s="93"/>
      <c r="G5" s="95"/>
      <c r="H5" s="93" t="s">
        <v>134</v>
      </c>
      <c r="I5" s="93" t="s">
        <v>135</v>
      </c>
      <c r="J5" s="55" t="s">
        <v>134</v>
      </c>
      <c r="K5" s="56" t="s">
        <v>135</v>
      </c>
      <c r="L5" s="35"/>
      <c r="M5" s="101"/>
    </row>
    <row r="6" ht="15.1" customHeight="1" spans="1:13">
      <c r="A6" s="9"/>
      <c r="B6" s="19" t="s">
        <v>136</v>
      </c>
      <c r="C6" s="19" t="s">
        <v>23</v>
      </c>
      <c r="D6" s="19" t="s">
        <v>24</v>
      </c>
      <c r="E6" s="19" t="s">
        <v>25</v>
      </c>
      <c r="F6" s="19" t="s">
        <v>25</v>
      </c>
      <c r="G6" s="79" t="s">
        <v>26</v>
      </c>
      <c r="H6" s="19" t="s">
        <v>27</v>
      </c>
      <c r="I6" s="19" t="s">
        <v>28</v>
      </c>
      <c r="J6" s="56" t="s">
        <v>29</v>
      </c>
      <c r="K6" s="56" t="s">
        <v>30</v>
      </c>
      <c r="L6" s="35"/>
      <c r="M6" s="101"/>
    </row>
    <row r="7" ht="16.6" customHeight="1" spans="1:13">
      <c r="A7" s="96"/>
      <c r="B7" s="19" t="s">
        <v>137</v>
      </c>
      <c r="C7" s="22" t="s">
        <v>138</v>
      </c>
      <c r="D7" s="22" t="s">
        <v>139</v>
      </c>
      <c r="E7" s="22" t="s">
        <v>140</v>
      </c>
      <c r="F7" s="22" t="s">
        <v>141</v>
      </c>
      <c r="G7" s="81">
        <v>5</v>
      </c>
      <c r="H7" s="28">
        <v>0.46</v>
      </c>
      <c r="I7" s="28">
        <v>0.12</v>
      </c>
      <c r="J7" s="25">
        <f t="shared" ref="J7:J30" si="0">G7*H7</f>
        <v>2.3</v>
      </c>
      <c r="K7" s="25">
        <f t="shared" ref="K7:K30" si="1">G7*I7</f>
        <v>0.6</v>
      </c>
      <c r="L7" s="35"/>
      <c r="M7" s="101"/>
    </row>
    <row r="8" ht="16.6" customHeight="1" spans="1:13">
      <c r="A8" s="80"/>
      <c r="B8" s="19" t="s">
        <v>142</v>
      </c>
      <c r="C8" s="22" t="s">
        <v>143</v>
      </c>
      <c r="D8" s="22" t="s">
        <v>144</v>
      </c>
      <c r="E8" s="22" t="s">
        <v>145</v>
      </c>
      <c r="F8" s="22" t="s">
        <v>146</v>
      </c>
      <c r="G8" s="81">
        <v>6</v>
      </c>
      <c r="H8" s="28">
        <v>0.05</v>
      </c>
      <c r="I8" s="28"/>
      <c r="J8" s="25">
        <f t="shared" si="0"/>
        <v>0.3</v>
      </c>
      <c r="K8" s="25">
        <f t="shared" si="1"/>
        <v>0</v>
      </c>
      <c r="L8" s="35"/>
      <c r="M8" s="101"/>
    </row>
    <row r="9" ht="16.6" customHeight="1" spans="1:13">
      <c r="A9" s="80"/>
      <c r="B9" s="19" t="s">
        <v>147</v>
      </c>
      <c r="C9" s="22" t="s">
        <v>148</v>
      </c>
      <c r="D9" s="22" t="s">
        <v>149</v>
      </c>
      <c r="E9" s="22" t="s">
        <v>150</v>
      </c>
      <c r="F9" s="22" t="s">
        <v>151</v>
      </c>
      <c r="G9" s="81">
        <f>('表四甲（乙供材料）'!F9*6+'表四甲（乙供材料）'!F10*8+'表四甲（乙供材料）'!F11*12+'表四甲（乙供材料）'!F12*16+'表四甲（乙供材料）'!F13*24+'表四甲（乙供材料）'!F14*48+'表四甲（乙供材料）'!F15*96)/4000</f>
        <v>204.6</v>
      </c>
      <c r="H9" s="28">
        <v>0.02</v>
      </c>
      <c r="I9" s="28"/>
      <c r="J9" s="25">
        <f t="shared" si="0"/>
        <v>4.092</v>
      </c>
      <c r="K9" s="25">
        <f t="shared" si="1"/>
        <v>0</v>
      </c>
      <c r="L9" s="35"/>
      <c r="M9" s="101"/>
    </row>
    <row r="10" ht="16.6" customHeight="1" spans="1:13">
      <c r="A10" s="80"/>
      <c r="B10" s="19" t="s">
        <v>152</v>
      </c>
      <c r="C10" s="22" t="s">
        <v>153</v>
      </c>
      <c r="D10" s="22" t="s">
        <v>154</v>
      </c>
      <c r="E10" s="22" t="s">
        <v>155</v>
      </c>
      <c r="F10" s="22" t="s">
        <v>156</v>
      </c>
      <c r="G10" s="81">
        <v>6</v>
      </c>
      <c r="H10" s="28">
        <v>0.52</v>
      </c>
      <c r="I10" s="28" t="s">
        <v>157</v>
      </c>
      <c r="J10" s="25">
        <f t="shared" ref="J10:J12" si="2">G10*H10*0.3</f>
        <v>0.936</v>
      </c>
      <c r="K10" s="25">
        <f t="shared" ref="K10:K12" si="3">G10*I10*0.3</f>
        <v>1.008</v>
      </c>
      <c r="L10" s="35"/>
      <c r="M10" s="101"/>
    </row>
    <row r="11" ht="16.6" customHeight="1" spans="1:13">
      <c r="A11" s="80"/>
      <c r="B11" s="19" t="s">
        <v>158</v>
      </c>
      <c r="C11" s="22" t="s">
        <v>159</v>
      </c>
      <c r="D11" s="22" t="s">
        <v>160</v>
      </c>
      <c r="E11" s="22" t="s">
        <v>161</v>
      </c>
      <c r="F11" s="22" t="s">
        <v>162</v>
      </c>
      <c r="G11" s="81">
        <v>0.5</v>
      </c>
      <c r="H11" s="28">
        <v>3</v>
      </c>
      <c r="I11" s="28">
        <v>3.25</v>
      </c>
      <c r="J11" s="25">
        <f t="shared" si="2"/>
        <v>0.45</v>
      </c>
      <c r="K11" s="25">
        <f t="shared" si="3"/>
        <v>0.4875</v>
      </c>
      <c r="L11" s="35"/>
      <c r="M11" s="101"/>
    </row>
    <row r="12" ht="16.6" customHeight="1" spans="1:13">
      <c r="A12" s="80"/>
      <c r="B12" s="19" t="s">
        <v>163</v>
      </c>
      <c r="C12" s="22" t="s">
        <v>164</v>
      </c>
      <c r="D12" s="22" t="s">
        <v>165</v>
      </c>
      <c r="E12" s="22" t="s">
        <v>166</v>
      </c>
      <c r="F12" s="22" t="s">
        <v>162</v>
      </c>
      <c r="G12" s="81">
        <f>58*0.6</f>
        <v>34.8</v>
      </c>
      <c r="H12" s="28" t="s">
        <v>167</v>
      </c>
      <c r="I12" s="28" t="s">
        <v>168</v>
      </c>
      <c r="J12" s="25">
        <f t="shared" ref="J12:J14" si="4">G12*H12*0.4</f>
        <v>87.8352</v>
      </c>
      <c r="K12" s="25">
        <f t="shared" ref="K12:K14" si="5">G12*I12*0.4</f>
        <v>71.4096</v>
      </c>
      <c r="L12" s="35"/>
      <c r="M12" s="101"/>
    </row>
    <row r="13" ht="16.6" customHeight="1" spans="1:13">
      <c r="A13" s="80"/>
      <c r="B13" s="19" t="s">
        <v>169</v>
      </c>
      <c r="C13" s="22" t="s">
        <v>170</v>
      </c>
      <c r="D13" s="22" t="s">
        <v>171</v>
      </c>
      <c r="E13" s="22" t="s">
        <v>166</v>
      </c>
      <c r="F13" s="22" t="s">
        <v>162</v>
      </c>
      <c r="G13" s="81">
        <f>8*0.6</f>
        <v>4.8</v>
      </c>
      <c r="H13" s="28" t="s">
        <v>172</v>
      </c>
      <c r="I13" s="28" t="s">
        <v>173</v>
      </c>
      <c r="J13" s="25">
        <f t="shared" si="4"/>
        <v>14.4384</v>
      </c>
      <c r="K13" s="25">
        <f t="shared" si="5"/>
        <v>11.1552</v>
      </c>
      <c r="L13" s="35"/>
      <c r="M13" s="101"/>
    </row>
    <row r="14" ht="16.6" customHeight="1" spans="1:13">
      <c r="A14" s="80"/>
      <c r="B14" s="19" t="s">
        <v>174</v>
      </c>
      <c r="C14" s="22" t="s">
        <v>175</v>
      </c>
      <c r="D14" s="22" t="s">
        <v>176</v>
      </c>
      <c r="E14" s="22" t="s">
        <v>166</v>
      </c>
      <c r="F14" s="22" t="s">
        <v>162</v>
      </c>
      <c r="G14" s="81">
        <f>2*0.6</f>
        <v>1.2</v>
      </c>
      <c r="H14" s="28" t="s">
        <v>177</v>
      </c>
      <c r="I14" s="28" t="s">
        <v>178</v>
      </c>
      <c r="J14" s="25">
        <f t="shared" si="4"/>
        <v>3.96</v>
      </c>
      <c r="K14" s="25">
        <f t="shared" si="5"/>
        <v>3.1296</v>
      </c>
      <c r="L14" s="35"/>
      <c r="M14" s="101"/>
    </row>
    <row r="15" ht="16.6" customHeight="1" spans="1:13">
      <c r="A15" s="80"/>
      <c r="B15" s="19" t="s">
        <v>179</v>
      </c>
      <c r="C15" s="22" t="s">
        <v>153</v>
      </c>
      <c r="D15" s="22" t="s">
        <v>180</v>
      </c>
      <c r="E15" s="22" t="s">
        <v>181</v>
      </c>
      <c r="F15" s="22" t="s">
        <v>156</v>
      </c>
      <c r="G15" s="81">
        <v>6</v>
      </c>
      <c r="H15" s="28">
        <v>0.52</v>
      </c>
      <c r="I15" s="28" t="s">
        <v>157</v>
      </c>
      <c r="J15" s="25">
        <f t="shared" si="0"/>
        <v>3.12</v>
      </c>
      <c r="K15" s="25">
        <f t="shared" si="1"/>
        <v>3.36</v>
      </c>
      <c r="L15" s="35"/>
      <c r="M15" s="101"/>
    </row>
    <row r="16" ht="16.6" customHeight="1" spans="1:13">
      <c r="A16" s="80"/>
      <c r="B16" s="19" t="s">
        <v>182</v>
      </c>
      <c r="C16" s="22" t="s">
        <v>159</v>
      </c>
      <c r="D16" s="22" t="s">
        <v>183</v>
      </c>
      <c r="E16" s="22" t="s">
        <v>184</v>
      </c>
      <c r="F16" s="22" t="s">
        <v>162</v>
      </c>
      <c r="G16" s="81">
        <v>0.526</v>
      </c>
      <c r="H16" s="28">
        <v>3</v>
      </c>
      <c r="I16" s="28">
        <v>3.25</v>
      </c>
      <c r="J16" s="25">
        <f t="shared" si="0"/>
        <v>1.578</v>
      </c>
      <c r="K16" s="25">
        <f t="shared" si="1"/>
        <v>1.7095</v>
      </c>
      <c r="L16" s="35"/>
      <c r="M16" s="101"/>
    </row>
    <row r="17" ht="16.6" customHeight="1" spans="1:13">
      <c r="A17" s="80"/>
      <c r="B17" s="19" t="s">
        <v>185</v>
      </c>
      <c r="C17" s="22" t="s">
        <v>164</v>
      </c>
      <c r="D17" s="22" t="s">
        <v>186</v>
      </c>
      <c r="E17" s="22" t="s">
        <v>187</v>
      </c>
      <c r="F17" s="22" t="s">
        <v>162</v>
      </c>
      <c r="G17" s="81">
        <f>G12</f>
        <v>34.8</v>
      </c>
      <c r="H17" s="28" t="s">
        <v>167</v>
      </c>
      <c r="I17" s="28" t="s">
        <v>168</v>
      </c>
      <c r="J17" s="25">
        <f t="shared" si="0"/>
        <v>219.588</v>
      </c>
      <c r="K17" s="25">
        <f t="shared" si="1"/>
        <v>178.524</v>
      </c>
      <c r="L17" s="35"/>
      <c r="M17" s="101"/>
    </row>
    <row r="18" ht="16.6" customHeight="1" spans="1:13">
      <c r="A18" s="80"/>
      <c r="B18" s="19" t="s">
        <v>188</v>
      </c>
      <c r="C18" s="22" t="s">
        <v>170</v>
      </c>
      <c r="D18" s="22" t="s">
        <v>189</v>
      </c>
      <c r="E18" s="22" t="s">
        <v>187</v>
      </c>
      <c r="F18" s="22" t="s">
        <v>162</v>
      </c>
      <c r="G18" s="81">
        <f>G13</f>
        <v>4.8</v>
      </c>
      <c r="H18" s="28" t="s">
        <v>172</v>
      </c>
      <c r="I18" s="28" t="s">
        <v>173</v>
      </c>
      <c r="J18" s="25">
        <f t="shared" si="0"/>
        <v>36.096</v>
      </c>
      <c r="K18" s="25">
        <f t="shared" si="1"/>
        <v>27.888</v>
      </c>
      <c r="L18" s="35"/>
      <c r="M18" s="101"/>
    </row>
    <row r="19" ht="16.6" customHeight="1" spans="1:15">
      <c r="A19" s="80"/>
      <c r="B19" s="19" t="s">
        <v>190</v>
      </c>
      <c r="C19" s="22" t="s">
        <v>175</v>
      </c>
      <c r="D19" s="22" t="s">
        <v>191</v>
      </c>
      <c r="E19" s="22" t="s">
        <v>187</v>
      </c>
      <c r="F19" s="22" t="s">
        <v>162</v>
      </c>
      <c r="G19" s="81">
        <f>G14</f>
        <v>1.2</v>
      </c>
      <c r="H19" s="28" t="s">
        <v>177</v>
      </c>
      <c r="I19" s="28" t="s">
        <v>178</v>
      </c>
      <c r="J19" s="25">
        <f t="shared" si="0"/>
        <v>9.9</v>
      </c>
      <c r="K19" s="25">
        <f t="shared" si="1"/>
        <v>7.824</v>
      </c>
      <c r="L19" s="35"/>
      <c r="M19" s="101"/>
      <c r="O19" s="103"/>
    </row>
    <row r="20" ht="16.6" customHeight="1" spans="1:13">
      <c r="A20" s="80"/>
      <c r="B20" s="19" t="s">
        <v>192</v>
      </c>
      <c r="C20" s="22" t="s">
        <v>193</v>
      </c>
      <c r="D20" s="22" t="s">
        <v>194</v>
      </c>
      <c r="E20" s="22" t="s">
        <v>195</v>
      </c>
      <c r="F20" s="22" t="s">
        <v>196</v>
      </c>
      <c r="G20" s="81">
        <v>30</v>
      </c>
      <c r="H20" s="28">
        <v>1.5</v>
      </c>
      <c r="I20" s="28"/>
      <c r="J20" s="25">
        <f t="shared" si="0"/>
        <v>45</v>
      </c>
      <c r="K20" s="25">
        <f t="shared" si="1"/>
        <v>0</v>
      </c>
      <c r="L20" s="35"/>
      <c r="M20" s="101"/>
    </row>
    <row r="21" ht="16.6" customHeight="1" spans="1:13">
      <c r="A21" s="80"/>
      <c r="B21" s="19" t="s">
        <v>197</v>
      </c>
      <c r="C21" s="22" t="s">
        <v>198</v>
      </c>
      <c r="D21" s="22" t="s">
        <v>199</v>
      </c>
      <c r="E21" s="22" t="s">
        <v>195</v>
      </c>
      <c r="F21" s="22" t="s">
        <v>196</v>
      </c>
      <c r="G21" s="81">
        <v>20</v>
      </c>
      <c r="H21" s="28">
        <v>2.49</v>
      </c>
      <c r="I21" s="28"/>
      <c r="J21" s="25">
        <f t="shared" si="0"/>
        <v>49.8</v>
      </c>
      <c r="K21" s="25">
        <f t="shared" si="1"/>
        <v>0</v>
      </c>
      <c r="L21" s="35"/>
      <c r="M21" s="101"/>
    </row>
    <row r="22" ht="16.6" customHeight="1" spans="1:13">
      <c r="A22" s="80"/>
      <c r="B22" s="19" t="s">
        <v>200</v>
      </c>
      <c r="C22" s="22" t="s">
        <v>201</v>
      </c>
      <c r="D22" s="22" t="s">
        <v>202</v>
      </c>
      <c r="E22" s="22" t="s">
        <v>195</v>
      </c>
      <c r="F22" s="22" t="s">
        <v>196</v>
      </c>
      <c r="G22" s="81">
        <v>8</v>
      </c>
      <c r="H22" s="28">
        <v>4.29</v>
      </c>
      <c r="I22" s="28"/>
      <c r="J22" s="25">
        <f t="shared" si="0"/>
        <v>34.32</v>
      </c>
      <c r="K22" s="25">
        <f t="shared" si="1"/>
        <v>0</v>
      </c>
      <c r="L22" s="35"/>
      <c r="M22" s="101"/>
    </row>
    <row r="23" ht="16.6" customHeight="1" spans="1:13">
      <c r="A23" s="80"/>
      <c r="B23" s="19" t="s">
        <v>203</v>
      </c>
      <c r="C23" s="22" t="s">
        <v>204</v>
      </c>
      <c r="D23" s="22" t="s">
        <v>205</v>
      </c>
      <c r="E23" s="22" t="s">
        <v>195</v>
      </c>
      <c r="F23" s="22" t="s">
        <v>196</v>
      </c>
      <c r="G23" s="81">
        <v>2</v>
      </c>
      <c r="H23" s="28">
        <v>7.17</v>
      </c>
      <c r="I23" s="28"/>
      <c r="J23" s="25">
        <f t="shared" si="0"/>
        <v>14.34</v>
      </c>
      <c r="K23" s="25">
        <f t="shared" si="1"/>
        <v>0</v>
      </c>
      <c r="L23" s="35"/>
      <c r="M23" s="101"/>
    </row>
    <row r="24" ht="16.6" customHeight="1" spans="1:13">
      <c r="A24" s="80"/>
      <c r="B24" s="19" t="s">
        <v>206</v>
      </c>
      <c r="C24" s="22" t="s">
        <v>207</v>
      </c>
      <c r="D24" s="22" t="s">
        <v>208</v>
      </c>
      <c r="E24" s="22" t="s">
        <v>209</v>
      </c>
      <c r="F24" s="22" t="s">
        <v>210</v>
      </c>
      <c r="G24" s="81">
        <v>19</v>
      </c>
      <c r="H24" s="28">
        <v>1.84</v>
      </c>
      <c r="I24" s="28"/>
      <c r="J24" s="25">
        <f t="shared" si="0"/>
        <v>34.96</v>
      </c>
      <c r="K24" s="25">
        <f t="shared" si="1"/>
        <v>0</v>
      </c>
      <c r="L24" s="35"/>
      <c r="M24" s="101"/>
    </row>
    <row r="25" ht="16.6" customHeight="1" spans="1:13">
      <c r="A25" s="80"/>
      <c r="B25" s="19" t="s">
        <v>211</v>
      </c>
      <c r="C25" s="22" t="s">
        <v>212</v>
      </c>
      <c r="D25" s="22" t="s">
        <v>213</v>
      </c>
      <c r="E25" s="22" t="s">
        <v>209</v>
      </c>
      <c r="F25" s="22" t="s">
        <v>210</v>
      </c>
      <c r="G25" s="81">
        <v>10</v>
      </c>
      <c r="H25" s="28">
        <v>2.58</v>
      </c>
      <c r="I25" s="28"/>
      <c r="J25" s="25">
        <f t="shared" si="0"/>
        <v>25.8</v>
      </c>
      <c r="K25" s="25">
        <f t="shared" si="1"/>
        <v>0</v>
      </c>
      <c r="L25" s="35"/>
      <c r="M25" s="101"/>
    </row>
    <row r="26" ht="16.6" customHeight="1" spans="1:13">
      <c r="A26" s="80"/>
      <c r="B26" s="19" t="s">
        <v>214</v>
      </c>
      <c r="C26" s="22" t="s">
        <v>215</v>
      </c>
      <c r="D26" s="22" t="s">
        <v>216</v>
      </c>
      <c r="E26" s="22" t="s">
        <v>209</v>
      </c>
      <c r="F26" s="22" t="s">
        <v>210</v>
      </c>
      <c r="G26" s="81">
        <v>4</v>
      </c>
      <c r="H26" s="28">
        <v>4.56</v>
      </c>
      <c r="I26" s="28"/>
      <c r="J26" s="25">
        <f t="shared" si="0"/>
        <v>18.24</v>
      </c>
      <c r="K26" s="25">
        <f t="shared" si="1"/>
        <v>0</v>
      </c>
      <c r="L26" s="35"/>
      <c r="M26" s="101"/>
    </row>
    <row r="27" ht="16.6" customHeight="1" spans="1:13">
      <c r="A27" s="80"/>
      <c r="B27" s="19" t="s">
        <v>217</v>
      </c>
      <c r="C27" s="22" t="s">
        <v>218</v>
      </c>
      <c r="D27" s="22" t="s">
        <v>219</v>
      </c>
      <c r="E27" s="22" t="s">
        <v>209</v>
      </c>
      <c r="F27" s="22" t="s">
        <v>210</v>
      </c>
      <c r="G27" s="81">
        <v>1</v>
      </c>
      <c r="H27" s="28">
        <v>6.9</v>
      </c>
      <c r="I27" s="28"/>
      <c r="J27" s="25">
        <f t="shared" si="0"/>
        <v>6.9</v>
      </c>
      <c r="K27" s="25">
        <f t="shared" si="1"/>
        <v>0</v>
      </c>
      <c r="L27" s="35"/>
      <c r="M27" s="101"/>
    </row>
    <row r="28" ht="16.6" customHeight="1" spans="1:13">
      <c r="A28" s="80"/>
      <c r="B28" s="19" t="s">
        <v>220</v>
      </c>
      <c r="C28" s="22" t="s">
        <v>221</v>
      </c>
      <c r="D28" s="22" t="s">
        <v>222</v>
      </c>
      <c r="E28" s="22" t="s">
        <v>223</v>
      </c>
      <c r="F28" s="22" t="s">
        <v>224</v>
      </c>
      <c r="G28" s="81">
        <v>1364</v>
      </c>
      <c r="H28" s="28">
        <v>0.7</v>
      </c>
      <c r="I28" s="28"/>
      <c r="J28" s="25">
        <f t="shared" si="0"/>
        <v>954.8</v>
      </c>
      <c r="K28" s="25">
        <f t="shared" si="1"/>
        <v>0</v>
      </c>
      <c r="L28" s="35"/>
      <c r="M28" s="101"/>
    </row>
    <row r="29" ht="16.6" customHeight="1" spans="1:13">
      <c r="A29" s="80"/>
      <c r="B29" s="19" t="s">
        <v>225</v>
      </c>
      <c r="C29" s="22" t="s">
        <v>226</v>
      </c>
      <c r="D29" s="22" t="s">
        <v>227</v>
      </c>
      <c r="E29" s="22" t="s">
        <v>228</v>
      </c>
      <c r="F29" s="22" t="s">
        <v>229</v>
      </c>
      <c r="G29" s="81">
        <v>341</v>
      </c>
      <c r="H29" s="28">
        <v>1.5</v>
      </c>
      <c r="I29" s="28"/>
      <c r="J29" s="25">
        <f t="shared" si="0"/>
        <v>511.5</v>
      </c>
      <c r="K29" s="25">
        <f t="shared" si="1"/>
        <v>0</v>
      </c>
      <c r="L29" s="104"/>
      <c r="M29" s="101"/>
    </row>
    <row r="30" ht="16.6" customHeight="1" spans="1:13">
      <c r="A30" s="80"/>
      <c r="B30" s="19" t="s">
        <v>230</v>
      </c>
      <c r="C30" s="22" t="s">
        <v>231</v>
      </c>
      <c r="D30" s="22" t="s">
        <v>232</v>
      </c>
      <c r="E30" s="22" t="s">
        <v>233</v>
      </c>
      <c r="F30" s="22" t="s">
        <v>234</v>
      </c>
      <c r="G30" s="81">
        <v>68</v>
      </c>
      <c r="H30" s="28">
        <v>2.1</v>
      </c>
      <c r="I30" s="28"/>
      <c r="J30" s="25">
        <f t="shared" si="0"/>
        <v>142.8</v>
      </c>
      <c r="K30" s="25">
        <f t="shared" si="1"/>
        <v>0</v>
      </c>
      <c r="L30" s="35"/>
      <c r="M30" s="101"/>
    </row>
    <row r="31" ht="16.6" customHeight="1" spans="1:13">
      <c r="A31" s="80"/>
      <c r="B31" s="19" t="str">
        <f>""</f>
        <v/>
      </c>
      <c r="C31" s="22"/>
      <c r="D31" s="22" t="s">
        <v>235</v>
      </c>
      <c r="E31" s="22"/>
      <c r="F31" s="22"/>
      <c r="G31" s="81"/>
      <c r="H31" s="59"/>
      <c r="I31" s="59"/>
      <c r="J31" s="25">
        <f>SUM(J7:J30)</f>
        <v>2223.0536</v>
      </c>
      <c r="K31" s="25">
        <f>SUM(K7:K30)</f>
        <v>307.0954</v>
      </c>
      <c r="L31" s="35"/>
      <c r="M31" s="101"/>
    </row>
    <row r="32" ht="16.6" customHeight="1" spans="1:13">
      <c r="A32" s="80"/>
      <c r="B32" s="19" t="str">
        <f>""</f>
        <v/>
      </c>
      <c r="C32" s="22"/>
      <c r="D32" s="22" t="s">
        <v>236</v>
      </c>
      <c r="E32" s="22"/>
      <c r="F32" s="22"/>
      <c r="G32" s="81"/>
      <c r="H32" s="59"/>
      <c r="I32" s="59"/>
      <c r="J32" s="25">
        <f>J31</f>
        <v>2223.0536</v>
      </c>
      <c r="K32" s="25">
        <f>K31</f>
        <v>307.0954</v>
      </c>
      <c r="L32" s="35"/>
      <c r="M32" s="101"/>
    </row>
    <row r="33" customFormat="1" ht="20.4" customHeight="1" spans="1:13">
      <c r="A33" s="29"/>
      <c r="B33" s="97" t="s">
        <v>123</v>
      </c>
      <c r="C33" s="97"/>
      <c r="D33" s="97"/>
      <c r="E33" s="98"/>
      <c r="F33" s="99"/>
      <c r="G33" s="97" t="s">
        <v>237</v>
      </c>
      <c r="H33" s="97"/>
      <c r="I33" s="105" t="s">
        <v>42</v>
      </c>
      <c r="J33" s="106"/>
      <c r="K33" s="106"/>
      <c r="L33" s="29"/>
      <c r="M33" s="101"/>
    </row>
    <row r="34" ht="12.1" customHeight="1" spans="5:5">
      <c r="E34" s="98"/>
    </row>
    <row r="35" spans="2:8">
      <c r="B35" s="98"/>
      <c r="C35" s="98"/>
      <c r="D35" s="98"/>
      <c r="F35" s="98"/>
      <c r="G35" s="98"/>
      <c r="H35" s="98"/>
    </row>
    <row r="36" spans="2:8">
      <c r="B36" s="98"/>
      <c r="C36" s="98"/>
      <c r="D36" s="98"/>
      <c r="F36" s="98"/>
      <c r="G36" s="98"/>
      <c r="H36" s="98"/>
    </row>
    <row r="37" ht="36" customHeight="1" spans="2:8">
      <c r="B37" s="98"/>
      <c r="C37" s="98"/>
      <c r="D37" s="98"/>
      <c r="F37" s="98"/>
      <c r="G37" s="98"/>
      <c r="H37" s="98"/>
    </row>
  </sheetData>
  <mergeCells count="14">
    <mergeCell ref="B1:K1"/>
    <mergeCell ref="F3:J3"/>
    <mergeCell ref="H4:I4"/>
    <mergeCell ref="J4:K4"/>
    <mergeCell ref="B33:D33"/>
    <mergeCell ref="G33:H33"/>
    <mergeCell ref="I33:K33"/>
    <mergeCell ref="A7:A32"/>
    <mergeCell ref="B4:B5"/>
    <mergeCell ref="C4:C5"/>
    <mergeCell ref="D4:D5"/>
    <mergeCell ref="E4:E5"/>
    <mergeCell ref="F4:F5"/>
    <mergeCell ref="G4:G5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</sheetPr>
  <dimension ref="A1:M20"/>
  <sheetViews>
    <sheetView zoomScale="115" zoomScaleNormal="115" zoomScaleSheetLayoutView="60" topLeftCell="B1" workbookViewId="0">
      <selection activeCell="H18" sqref="H18"/>
    </sheetView>
  </sheetViews>
  <sheetFormatPr defaultColWidth="10.7790697674419" defaultRowHeight="11.1"/>
  <cols>
    <col min="1" max="1" width="10.7790697674419" hidden="1" customWidth="1"/>
    <col min="2" max="2" width="4.66279069767442" customWidth="1"/>
    <col min="3" max="3" width="12.3488372093023" customWidth="1"/>
    <col min="4" max="4" width="39.6976744186046" customWidth="1"/>
    <col min="5" max="5" width="10.5116279069767" customWidth="1"/>
    <col min="6" max="6" width="9.84883720930233" customWidth="1"/>
    <col min="7" max="7" width="12.3139534883721" customWidth="1"/>
    <col min="8" max="8" width="33.6860465116279" customWidth="1"/>
    <col min="9" max="9" width="9.84883720930233" customWidth="1"/>
    <col min="10" max="10" width="10.3488372093023" customWidth="1"/>
    <col min="11" max="11" width="11.6744186046512" customWidth="1"/>
    <col min="12" max="12" width="13.5116279069767" style="74" customWidth="1"/>
    <col min="13" max="13" width="10.7790697674419" customWidth="1"/>
  </cols>
  <sheetData>
    <row r="1" ht="29.45" customHeight="1" spans="1:13">
      <c r="A1" s="2" t="s">
        <v>125</v>
      </c>
      <c r="B1" s="3" t="s">
        <v>238</v>
      </c>
      <c r="C1" s="3"/>
      <c r="D1" s="3"/>
      <c r="E1" s="3"/>
      <c r="F1" s="3"/>
      <c r="G1" s="3"/>
      <c r="H1" s="3"/>
      <c r="I1" s="3"/>
      <c r="J1" s="3"/>
      <c r="K1" s="3"/>
      <c r="L1" s="43"/>
      <c r="M1" s="29"/>
    </row>
    <row r="2" ht="12.85" customHeight="1" spans="1:13">
      <c r="A2" s="2"/>
      <c r="B2" s="42"/>
      <c r="C2" s="42"/>
      <c r="D2" s="42"/>
      <c r="E2" s="42"/>
      <c r="F2" s="42"/>
      <c r="G2" s="42"/>
      <c r="H2" s="42"/>
      <c r="I2" s="42"/>
      <c r="J2" s="4"/>
      <c r="K2" s="4"/>
      <c r="L2" s="84"/>
      <c r="M2" s="29"/>
    </row>
    <row r="3" customFormat="1" ht="15.1" customHeight="1" spans="1:13">
      <c r="A3" s="2"/>
      <c r="B3" s="6" t="s">
        <v>239</v>
      </c>
      <c r="C3" s="6"/>
      <c r="D3" s="6"/>
      <c r="E3" s="6"/>
      <c r="F3" s="6"/>
      <c r="G3" s="6"/>
      <c r="H3" s="6"/>
      <c r="I3" s="6"/>
      <c r="J3" s="7" t="s">
        <v>240</v>
      </c>
      <c r="K3" s="7"/>
      <c r="L3" s="67"/>
      <c r="M3" s="29"/>
    </row>
    <row r="4" ht="23.4" customHeight="1" spans="1:13">
      <c r="A4" s="9"/>
      <c r="B4" s="10" t="s">
        <v>45</v>
      </c>
      <c r="C4" s="11" t="s">
        <v>127</v>
      </c>
      <c r="D4" s="54" t="s">
        <v>241</v>
      </c>
      <c r="E4" s="54" t="s">
        <v>130</v>
      </c>
      <c r="F4" s="54" t="s">
        <v>242</v>
      </c>
      <c r="G4" s="11" t="s">
        <v>243</v>
      </c>
      <c r="H4" s="54" t="s">
        <v>244</v>
      </c>
      <c r="I4" s="54" t="s">
        <v>245</v>
      </c>
      <c r="J4" s="54"/>
      <c r="K4" s="54" t="s">
        <v>246</v>
      </c>
      <c r="L4" s="55"/>
      <c r="M4" s="35"/>
    </row>
    <row r="5" ht="32.45" customHeight="1" spans="1:13">
      <c r="A5" s="9"/>
      <c r="B5" s="16"/>
      <c r="C5" s="17"/>
      <c r="D5" s="54"/>
      <c r="E5" s="54"/>
      <c r="F5" s="54"/>
      <c r="G5" s="17"/>
      <c r="H5" s="54"/>
      <c r="I5" s="54" t="s">
        <v>247</v>
      </c>
      <c r="J5" s="54" t="s">
        <v>248</v>
      </c>
      <c r="K5" s="54" t="s">
        <v>247</v>
      </c>
      <c r="L5" s="55" t="s">
        <v>249</v>
      </c>
      <c r="M5" s="35"/>
    </row>
    <row r="6" ht="18.1" customHeight="1" spans="1:13">
      <c r="A6" s="9"/>
      <c r="B6" s="19" t="s">
        <v>136</v>
      </c>
      <c r="C6" s="19" t="s">
        <v>23</v>
      </c>
      <c r="D6" s="19" t="s">
        <v>24</v>
      </c>
      <c r="E6" s="19" t="s">
        <v>25</v>
      </c>
      <c r="F6" s="19" t="s">
        <v>26</v>
      </c>
      <c r="G6" s="19"/>
      <c r="H6" s="19" t="s">
        <v>27</v>
      </c>
      <c r="I6" s="19" t="s">
        <v>28</v>
      </c>
      <c r="J6" s="19" t="s">
        <v>29</v>
      </c>
      <c r="K6" s="19" t="s">
        <v>30</v>
      </c>
      <c r="L6" s="56" t="s">
        <v>31</v>
      </c>
      <c r="M6" s="35"/>
    </row>
    <row r="7" ht="16.6" customHeight="1" spans="1:13">
      <c r="A7" s="80"/>
      <c r="B7" s="19" t="s">
        <v>137</v>
      </c>
      <c r="C7" s="22" t="s">
        <v>153</v>
      </c>
      <c r="D7" s="22" t="s">
        <v>250</v>
      </c>
      <c r="E7" s="22" t="s">
        <v>156</v>
      </c>
      <c r="F7" s="25">
        <f>表三甲!G15</f>
        <v>6</v>
      </c>
      <c r="G7" s="58" t="s">
        <v>251</v>
      </c>
      <c r="H7" s="58" t="s">
        <v>252</v>
      </c>
      <c r="I7" s="59" t="s">
        <v>253</v>
      </c>
      <c r="J7" s="59"/>
      <c r="K7" s="25">
        <f>I7*F7</f>
        <v>0.24</v>
      </c>
      <c r="L7" s="25"/>
      <c r="M7" s="35"/>
    </row>
    <row r="8" ht="16.6" customHeight="1" spans="1:13">
      <c r="A8" s="80"/>
      <c r="B8" s="19" t="s">
        <v>142</v>
      </c>
      <c r="C8" s="22" t="s">
        <v>153</v>
      </c>
      <c r="D8" s="22" t="s">
        <v>254</v>
      </c>
      <c r="E8" s="22" t="s">
        <v>156</v>
      </c>
      <c r="F8" s="25">
        <v>6</v>
      </c>
      <c r="G8" s="58" t="s">
        <v>251</v>
      </c>
      <c r="H8" s="58" t="s">
        <v>252</v>
      </c>
      <c r="I8" s="59" t="s">
        <v>253</v>
      </c>
      <c r="J8" s="59"/>
      <c r="K8" s="25">
        <f>I8*F8</f>
        <v>0.24</v>
      </c>
      <c r="L8" s="25"/>
      <c r="M8" s="35"/>
    </row>
    <row r="9" ht="16.6" customHeight="1" spans="1:13">
      <c r="A9" s="80"/>
      <c r="B9" s="19" t="s">
        <v>147</v>
      </c>
      <c r="C9" s="22" t="s">
        <v>193</v>
      </c>
      <c r="D9" s="22" t="s">
        <v>194</v>
      </c>
      <c r="E9" s="22" t="s">
        <v>196</v>
      </c>
      <c r="F9" s="25">
        <f>表三甲!G20</f>
        <v>30</v>
      </c>
      <c r="G9" s="58" t="s">
        <v>255</v>
      </c>
      <c r="H9" s="58" t="s">
        <v>256</v>
      </c>
      <c r="I9" s="59" t="s">
        <v>257</v>
      </c>
      <c r="J9" s="59"/>
      <c r="K9" s="25">
        <f t="shared" ref="K9:K16" si="0">I9*F9</f>
        <v>2.4</v>
      </c>
      <c r="L9" s="25"/>
      <c r="M9" s="35"/>
    </row>
    <row r="10" ht="16.6" customHeight="1" spans="1:13">
      <c r="A10" s="80"/>
      <c r="B10" s="19" t="s">
        <v>152</v>
      </c>
      <c r="C10" s="22" t="s">
        <v>193</v>
      </c>
      <c r="D10" s="22" t="s">
        <v>194</v>
      </c>
      <c r="E10" s="22" t="s">
        <v>196</v>
      </c>
      <c r="F10" s="25">
        <f>F9</f>
        <v>30</v>
      </c>
      <c r="G10" s="58" t="s">
        <v>258</v>
      </c>
      <c r="H10" s="58" t="s">
        <v>259</v>
      </c>
      <c r="I10" s="59" t="s">
        <v>260</v>
      </c>
      <c r="J10" s="59"/>
      <c r="K10" s="25">
        <f t="shared" si="0"/>
        <v>4.5</v>
      </c>
      <c r="L10" s="25"/>
      <c r="M10" s="35"/>
    </row>
    <row r="11" ht="16.6" customHeight="1" spans="1:13">
      <c r="A11" s="80"/>
      <c r="B11" s="19" t="s">
        <v>158</v>
      </c>
      <c r="C11" s="22" t="s">
        <v>198</v>
      </c>
      <c r="D11" s="22" t="s">
        <v>199</v>
      </c>
      <c r="E11" s="22" t="s">
        <v>196</v>
      </c>
      <c r="F11" s="25">
        <f>表三甲!G21</f>
        <v>20</v>
      </c>
      <c r="G11" s="58" t="s">
        <v>255</v>
      </c>
      <c r="H11" s="58" t="s">
        <v>256</v>
      </c>
      <c r="I11" s="59" t="s">
        <v>260</v>
      </c>
      <c r="J11" s="59"/>
      <c r="K11" s="25">
        <f t="shared" si="0"/>
        <v>3</v>
      </c>
      <c r="L11" s="25"/>
      <c r="M11" s="35"/>
    </row>
    <row r="12" ht="16.6" customHeight="1" spans="1:13">
      <c r="A12" s="80"/>
      <c r="B12" s="19" t="s">
        <v>163</v>
      </c>
      <c r="C12" s="22" t="s">
        <v>198</v>
      </c>
      <c r="D12" s="22" t="s">
        <v>199</v>
      </c>
      <c r="E12" s="22" t="s">
        <v>196</v>
      </c>
      <c r="F12" s="25">
        <f>F11</f>
        <v>20</v>
      </c>
      <c r="G12" s="58" t="s">
        <v>258</v>
      </c>
      <c r="H12" s="58" t="s">
        <v>259</v>
      </c>
      <c r="I12" s="59" t="s">
        <v>261</v>
      </c>
      <c r="J12" s="59"/>
      <c r="K12" s="25">
        <f t="shared" si="0"/>
        <v>6</v>
      </c>
      <c r="L12" s="25"/>
      <c r="M12" s="35"/>
    </row>
    <row r="13" ht="16.6" customHeight="1" spans="1:13">
      <c r="A13" s="80"/>
      <c r="B13" s="19" t="s">
        <v>169</v>
      </c>
      <c r="C13" s="22" t="s">
        <v>201</v>
      </c>
      <c r="D13" s="22" t="s">
        <v>202</v>
      </c>
      <c r="E13" s="22" t="s">
        <v>196</v>
      </c>
      <c r="F13" s="25">
        <f>表三甲!G22</f>
        <v>8</v>
      </c>
      <c r="G13" s="58" t="s">
        <v>255</v>
      </c>
      <c r="H13" s="58" t="s">
        <v>256</v>
      </c>
      <c r="I13" s="59" t="s">
        <v>261</v>
      </c>
      <c r="J13" s="59"/>
      <c r="K13" s="25">
        <f t="shared" si="0"/>
        <v>2.4</v>
      </c>
      <c r="L13" s="25"/>
      <c r="M13" s="35"/>
    </row>
    <row r="14" ht="16.6" customHeight="1" spans="1:13">
      <c r="A14" s="80"/>
      <c r="B14" s="19" t="s">
        <v>174</v>
      </c>
      <c r="C14" s="22" t="s">
        <v>201</v>
      </c>
      <c r="D14" s="22" t="s">
        <v>202</v>
      </c>
      <c r="E14" s="22" t="s">
        <v>196</v>
      </c>
      <c r="F14" s="25">
        <f>F13</f>
        <v>8</v>
      </c>
      <c r="G14" s="58" t="s">
        <v>258</v>
      </c>
      <c r="H14" s="58" t="s">
        <v>259</v>
      </c>
      <c r="I14" s="59" t="s">
        <v>262</v>
      </c>
      <c r="J14" s="59"/>
      <c r="K14" s="25">
        <f t="shared" si="0"/>
        <v>4.4</v>
      </c>
      <c r="L14" s="25"/>
      <c r="M14" s="35"/>
    </row>
    <row r="15" ht="16.6" customHeight="1" spans="1:13">
      <c r="A15" s="80"/>
      <c r="B15" s="19" t="s">
        <v>179</v>
      </c>
      <c r="C15" s="22" t="s">
        <v>204</v>
      </c>
      <c r="D15" s="22" t="s">
        <v>205</v>
      </c>
      <c r="E15" s="22" t="s">
        <v>196</v>
      </c>
      <c r="F15" s="25">
        <f>表三甲!G23</f>
        <v>2</v>
      </c>
      <c r="G15" s="58" t="s">
        <v>255</v>
      </c>
      <c r="H15" s="58" t="s">
        <v>256</v>
      </c>
      <c r="I15" s="60">
        <v>0.5</v>
      </c>
      <c r="J15" s="59"/>
      <c r="K15" s="25">
        <f t="shared" si="0"/>
        <v>1</v>
      </c>
      <c r="L15" s="25"/>
      <c r="M15" s="35"/>
    </row>
    <row r="16" ht="16.6" customHeight="1" spans="1:13">
      <c r="A16" s="80"/>
      <c r="B16" s="19" t="s">
        <v>182</v>
      </c>
      <c r="C16" s="22" t="s">
        <v>204</v>
      </c>
      <c r="D16" s="22" t="s">
        <v>205</v>
      </c>
      <c r="E16" s="22" t="s">
        <v>196</v>
      </c>
      <c r="F16" s="25">
        <f>F15</f>
        <v>2</v>
      </c>
      <c r="G16" s="58" t="s">
        <v>258</v>
      </c>
      <c r="H16" s="58" t="s">
        <v>259</v>
      </c>
      <c r="I16" s="59" t="s">
        <v>263</v>
      </c>
      <c r="J16" s="59"/>
      <c r="K16" s="25">
        <f t="shared" si="0"/>
        <v>2.2</v>
      </c>
      <c r="L16" s="25"/>
      <c r="M16" s="35"/>
    </row>
    <row r="17" ht="16.6" customHeight="1" spans="1:13">
      <c r="A17" s="80"/>
      <c r="B17" s="19" t="s">
        <v>185</v>
      </c>
      <c r="C17" s="22"/>
      <c r="D17" s="22"/>
      <c r="E17" s="22"/>
      <c r="F17" s="59"/>
      <c r="G17" s="58"/>
      <c r="H17" s="58"/>
      <c r="I17" s="59"/>
      <c r="J17" s="59"/>
      <c r="K17" s="59"/>
      <c r="L17" s="25"/>
      <c r="M17" s="35"/>
    </row>
    <row r="18" ht="16.6" customHeight="1" spans="1:13">
      <c r="A18" s="80"/>
      <c r="B18" s="19" t="s">
        <v>188</v>
      </c>
      <c r="C18" s="22"/>
      <c r="D18" s="22" t="s">
        <v>37</v>
      </c>
      <c r="E18" s="22"/>
      <c r="F18" s="59"/>
      <c r="G18" s="58"/>
      <c r="H18" s="58"/>
      <c r="I18" s="59"/>
      <c r="J18" s="59"/>
      <c r="K18" s="59"/>
      <c r="L18" s="25"/>
      <c r="M18" s="35"/>
    </row>
    <row r="19" ht="16.6" customHeight="1" spans="1:13">
      <c r="A19" s="80"/>
      <c r="B19" s="19" t="s">
        <v>190</v>
      </c>
      <c r="C19" s="22"/>
      <c r="D19" s="22" t="s">
        <v>38</v>
      </c>
      <c r="E19" s="22"/>
      <c r="F19" s="59"/>
      <c r="G19" s="58"/>
      <c r="H19" s="58"/>
      <c r="I19" s="59"/>
      <c r="J19" s="59"/>
      <c r="K19" s="59"/>
      <c r="L19" s="25"/>
      <c r="M19" s="35"/>
    </row>
    <row r="20" customFormat="1" ht="15.1" customHeight="1" spans="1:13">
      <c r="A20" s="29"/>
      <c r="B20" s="42"/>
      <c r="C20" s="30"/>
      <c r="D20" s="30"/>
      <c r="E20" s="30"/>
      <c r="F20" s="30"/>
      <c r="G20" s="31"/>
      <c r="H20" s="31" t="s">
        <v>237</v>
      </c>
      <c r="I20" s="31"/>
      <c r="J20" s="64" t="s">
        <v>42</v>
      </c>
      <c r="K20" s="64"/>
      <c r="L20" s="65"/>
      <c r="M20" s="29"/>
    </row>
  </sheetData>
  <mergeCells count="16">
    <mergeCell ref="B1:L1"/>
    <mergeCell ref="B2:I2"/>
    <mergeCell ref="J2:K2"/>
    <mergeCell ref="J3:L3"/>
    <mergeCell ref="I4:J4"/>
    <mergeCell ref="K4:L4"/>
    <mergeCell ref="H20:I20"/>
    <mergeCell ref="J20:L20"/>
    <mergeCell ref="A7:A19"/>
    <mergeCell ref="B4:B5"/>
    <mergeCell ref="C4:C5"/>
    <mergeCell ref="D4:D5"/>
    <mergeCell ref="E4:E5"/>
    <mergeCell ref="F4:F5"/>
    <mergeCell ref="G4:G5"/>
    <mergeCell ref="H4:H5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outlinePr summaryBelow="0"/>
  </sheetPr>
  <dimension ref="A1:M33"/>
  <sheetViews>
    <sheetView zoomScaleSheetLayoutView="60" topLeftCell="B16" workbookViewId="0">
      <selection activeCell="F41" sqref="F41"/>
    </sheetView>
  </sheetViews>
  <sheetFormatPr defaultColWidth="10.7790697674419" defaultRowHeight="11.1"/>
  <cols>
    <col min="1" max="1" width="10.7790697674419" hidden="1" customWidth="1"/>
    <col min="2" max="2" width="4.66279069767442" customWidth="1"/>
    <col min="3" max="3" width="12.6744186046512" customWidth="1"/>
    <col min="4" max="4" width="44.8720930232558" customWidth="1"/>
    <col min="5" max="5" width="9.84883720930233" customWidth="1"/>
    <col min="6" max="6" width="10.5116279069767" style="73" customWidth="1"/>
    <col min="7" max="8" width="23.3720930232558" customWidth="1"/>
    <col min="9" max="9" width="12.6744186046512" customWidth="1"/>
    <col min="10" max="10" width="10.8488372093023" customWidth="1"/>
    <col min="11" max="11" width="13.3488372093023" style="74" customWidth="1"/>
    <col min="12" max="12" width="13.5116279069767" style="74" customWidth="1"/>
    <col min="13" max="13" width="10.7790697674419" customWidth="1"/>
  </cols>
  <sheetData>
    <row r="1" ht="29.45" customHeight="1" spans="1:13">
      <c r="A1" s="2" t="s">
        <v>125</v>
      </c>
      <c r="B1" s="3" t="s">
        <v>264</v>
      </c>
      <c r="C1" s="3"/>
      <c r="D1" s="3"/>
      <c r="E1" s="3"/>
      <c r="F1" s="75"/>
      <c r="G1" s="3"/>
      <c r="H1" s="3"/>
      <c r="I1" s="3"/>
      <c r="J1" s="3"/>
      <c r="K1" s="43"/>
      <c r="L1" s="43"/>
      <c r="M1" s="29"/>
    </row>
    <row r="2" ht="19.6" customHeight="1" spans="1:13">
      <c r="A2" s="2"/>
      <c r="B2" s="42"/>
      <c r="C2" s="42"/>
      <c r="D2" s="42"/>
      <c r="E2" s="42"/>
      <c r="F2" s="76"/>
      <c r="G2" s="42"/>
      <c r="H2" s="42"/>
      <c r="I2" s="42"/>
      <c r="J2" s="4"/>
      <c r="K2" s="47"/>
      <c r="L2" s="84"/>
      <c r="M2" s="29"/>
    </row>
    <row r="3" customFormat="1" ht="15.1" customHeight="1" spans="1:13">
      <c r="A3" s="2"/>
      <c r="B3" s="6" t="s">
        <v>239</v>
      </c>
      <c r="C3" s="6"/>
      <c r="D3" s="6"/>
      <c r="E3" s="6"/>
      <c r="F3" s="77"/>
      <c r="G3" s="6"/>
      <c r="H3" s="6"/>
      <c r="I3" s="6"/>
      <c r="J3" s="7" t="s">
        <v>240</v>
      </c>
      <c r="K3" s="67"/>
      <c r="L3" s="67"/>
      <c r="M3" s="29"/>
    </row>
    <row r="4" ht="19.6" customHeight="1" spans="1:13">
      <c r="A4" s="9"/>
      <c r="B4" s="10" t="s">
        <v>45</v>
      </c>
      <c r="C4" s="11" t="s">
        <v>127</v>
      </c>
      <c r="D4" s="54" t="s">
        <v>241</v>
      </c>
      <c r="E4" s="54" t="s">
        <v>130</v>
      </c>
      <c r="F4" s="78" t="s">
        <v>242</v>
      </c>
      <c r="G4" s="11" t="s">
        <v>265</v>
      </c>
      <c r="H4" s="11" t="s">
        <v>266</v>
      </c>
      <c r="I4" s="54" t="s">
        <v>132</v>
      </c>
      <c r="J4" s="54"/>
      <c r="K4" s="55" t="s">
        <v>246</v>
      </c>
      <c r="L4" s="55"/>
      <c r="M4" s="35"/>
    </row>
    <row r="5" ht="19.6" customHeight="1" spans="1:13">
      <c r="A5" s="9"/>
      <c r="B5" s="16"/>
      <c r="C5" s="17"/>
      <c r="D5" s="54"/>
      <c r="E5" s="54"/>
      <c r="F5" s="78"/>
      <c r="G5" s="17"/>
      <c r="H5" s="17"/>
      <c r="I5" s="54" t="s">
        <v>267</v>
      </c>
      <c r="J5" s="54" t="s">
        <v>248</v>
      </c>
      <c r="K5" s="55" t="s">
        <v>267</v>
      </c>
      <c r="L5" s="55" t="s">
        <v>249</v>
      </c>
      <c r="M5" s="35"/>
    </row>
    <row r="6" ht="18.1" customHeight="1" spans="1:13">
      <c r="A6" s="9"/>
      <c r="B6" s="19" t="s">
        <v>136</v>
      </c>
      <c r="C6" s="19" t="s">
        <v>23</v>
      </c>
      <c r="D6" s="19" t="s">
        <v>24</v>
      </c>
      <c r="E6" s="19" t="s">
        <v>25</v>
      </c>
      <c r="F6" s="79" t="s">
        <v>26</v>
      </c>
      <c r="G6" s="19"/>
      <c r="H6" s="19" t="s">
        <v>27</v>
      </c>
      <c r="I6" s="19" t="s">
        <v>28</v>
      </c>
      <c r="J6" s="19" t="s">
        <v>29</v>
      </c>
      <c r="K6" s="56" t="s">
        <v>30</v>
      </c>
      <c r="L6" s="56" t="s">
        <v>31</v>
      </c>
      <c r="M6" s="35"/>
    </row>
    <row r="7" ht="16.6" customHeight="1" spans="1:13">
      <c r="A7" s="80"/>
      <c r="B7" s="19" t="s">
        <v>137</v>
      </c>
      <c r="C7" s="22" t="s">
        <v>138</v>
      </c>
      <c r="D7" s="22" t="s">
        <v>139</v>
      </c>
      <c r="E7" s="22" t="s">
        <v>141</v>
      </c>
      <c r="F7" s="81">
        <f>表三甲!G7</f>
        <v>5</v>
      </c>
      <c r="G7" s="58" t="s">
        <v>268</v>
      </c>
      <c r="H7" s="58" t="s">
        <v>269</v>
      </c>
      <c r="I7" s="85">
        <v>0.05</v>
      </c>
      <c r="J7" s="59"/>
      <c r="K7" s="25">
        <f>I7*F7</f>
        <v>0.25</v>
      </c>
      <c r="L7" s="25">
        <f>K7*J7</f>
        <v>0</v>
      </c>
      <c r="M7" s="35"/>
    </row>
    <row r="8" ht="16.6" customHeight="1" spans="1:13">
      <c r="A8" s="80"/>
      <c r="B8" s="19" t="s">
        <v>142</v>
      </c>
      <c r="C8" s="22" t="s">
        <v>143</v>
      </c>
      <c r="D8" s="22" t="s">
        <v>270</v>
      </c>
      <c r="E8" s="22" t="s">
        <v>146</v>
      </c>
      <c r="F8" s="81">
        <f>表三甲!G8</f>
        <v>6</v>
      </c>
      <c r="G8" s="58" t="s">
        <v>271</v>
      </c>
      <c r="H8" s="58" t="s">
        <v>272</v>
      </c>
      <c r="I8" s="59" t="s">
        <v>273</v>
      </c>
      <c r="J8" s="59"/>
      <c r="K8" s="25">
        <f>I8*F8</f>
        <v>0.06</v>
      </c>
      <c r="L8" s="25">
        <f>K8*J8</f>
        <v>0</v>
      </c>
      <c r="M8" s="35"/>
    </row>
    <row r="9" ht="16.6" customHeight="1" spans="1:13">
      <c r="A9" s="80"/>
      <c r="B9" s="19" t="s">
        <v>147</v>
      </c>
      <c r="C9" s="22" t="s">
        <v>148</v>
      </c>
      <c r="D9" s="22" t="s">
        <v>149</v>
      </c>
      <c r="E9" s="22" t="s">
        <v>151</v>
      </c>
      <c r="F9" s="81">
        <f>表三甲!G9</f>
        <v>204.6</v>
      </c>
      <c r="G9" s="58" t="s">
        <v>274</v>
      </c>
      <c r="H9" s="58" t="s">
        <v>275</v>
      </c>
      <c r="I9" s="59" t="s">
        <v>276</v>
      </c>
      <c r="J9" s="59"/>
      <c r="K9" s="25">
        <f>I9*F9</f>
        <v>10.23</v>
      </c>
      <c r="L9" s="25">
        <f>K9*J9</f>
        <v>0</v>
      </c>
      <c r="M9" s="35"/>
    </row>
    <row r="10" ht="16.6" customHeight="1" spans="1:13">
      <c r="A10" s="80"/>
      <c r="B10" s="19" t="s">
        <v>158</v>
      </c>
      <c r="C10" s="22" t="s">
        <v>193</v>
      </c>
      <c r="D10" s="22" t="s">
        <v>194</v>
      </c>
      <c r="E10" s="22" t="s">
        <v>196</v>
      </c>
      <c r="F10" s="81">
        <f>表三甲!G20</f>
        <v>30</v>
      </c>
      <c r="G10" s="58" t="s">
        <v>274</v>
      </c>
      <c r="H10" s="58" t="s">
        <v>275</v>
      </c>
      <c r="I10" s="59" t="s">
        <v>277</v>
      </c>
      <c r="J10" s="59"/>
      <c r="K10" s="25">
        <f t="shared" ref="K10:K31" si="0">I10*F10</f>
        <v>21</v>
      </c>
      <c r="L10" s="25">
        <f t="shared" ref="L10:L31" si="1">K10*J10</f>
        <v>0</v>
      </c>
      <c r="M10" s="35"/>
    </row>
    <row r="11" ht="16.6" customHeight="1" spans="1:13">
      <c r="A11" s="80"/>
      <c r="B11" s="19" t="s">
        <v>163</v>
      </c>
      <c r="C11" s="22" t="s">
        <v>198</v>
      </c>
      <c r="D11" s="22" t="s">
        <v>199</v>
      </c>
      <c r="E11" s="22" t="s">
        <v>196</v>
      </c>
      <c r="F11" s="81">
        <f>表三甲!G21</f>
        <v>20</v>
      </c>
      <c r="G11" s="58" t="s">
        <v>274</v>
      </c>
      <c r="H11" s="58" t="s">
        <v>275</v>
      </c>
      <c r="I11" s="59" t="s">
        <v>278</v>
      </c>
      <c r="J11" s="59"/>
      <c r="K11" s="25">
        <f t="shared" si="0"/>
        <v>16</v>
      </c>
      <c r="L11" s="25">
        <f t="shared" si="1"/>
        <v>0</v>
      </c>
      <c r="M11" s="35"/>
    </row>
    <row r="12" ht="16.6" customHeight="1" spans="1:13">
      <c r="A12" s="80"/>
      <c r="B12" s="19" t="s">
        <v>169</v>
      </c>
      <c r="C12" s="22" t="s">
        <v>201</v>
      </c>
      <c r="D12" s="22" t="s">
        <v>202</v>
      </c>
      <c r="E12" s="22" t="s">
        <v>196</v>
      </c>
      <c r="F12" s="81">
        <f>表三甲!G22</f>
        <v>8</v>
      </c>
      <c r="G12" s="58" t="s">
        <v>274</v>
      </c>
      <c r="H12" s="58" t="s">
        <v>275</v>
      </c>
      <c r="I12" s="59" t="s">
        <v>279</v>
      </c>
      <c r="J12" s="59"/>
      <c r="K12" s="25">
        <f t="shared" si="0"/>
        <v>8.8</v>
      </c>
      <c r="L12" s="25">
        <f t="shared" si="1"/>
        <v>0</v>
      </c>
      <c r="M12" s="35"/>
    </row>
    <row r="13" ht="16.6" customHeight="1" spans="1:13">
      <c r="A13" s="80"/>
      <c r="B13" s="19" t="s">
        <v>174</v>
      </c>
      <c r="C13" s="22" t="s">
        <v>204</v>
      </c>
      <c r="D13" s="22" t="s">
        <v>205</v>
      </c>
      <c r="E13" s="22" t="s">
        <v>196</v>
      </c>
      <c r="F13" s="81">
        <f>表三甲!G23</f>
        <v>2</v>
      </c>
      <c r="G13" s="58" t="s">
        <v>274</v>
      </c>
      <c r="H13" s="58" t="s">
        <v>275</v>
      </c>
      <c r="I13" s="59" t="s">
        <v>280</v>
      </c>
      <c r="J13" s="59"/>
      <c r="K13" s="25">
        <f t="shared" si="0"/>
        <v>3.4</v>
      </c>
      <c r="L13" s="25">
        <f t="shared" si="1"/>
        <v>0</v>
      </c>
      <c r="M13" s="35"/>
    </row>
    <row r="14" ht="16.6" customHeight="1" spans="1:13">
      <c r="A14" s="80"/>
      <c r="B14" s="19" t="s">
        <v>179</v>
      </c>
      <c r="C14" s="22" t="s">
        <v>207</v>
      </c>
      <c r="D14" s="22" t="s">
        <v>208</v>
      </c>
      <c r="E14" s="22" t="s">
        <v>210</v>
      </c>
      <c r="F14" s="81">
        <f>表三甲!G24</f>
        <v>19</v>
      </c>
      <c r="G14" s="58" t="s">
        <v>274</v>
      </c>
      <c r="H14" s="58" t="s">
        <v>275</v>
      </c>
      <c r="I14" s="59" t="s">
        <v>261</v>
      </c>
      <c r="J14" s="59"/>
      <c r="K14" s="25">
        <f t="shared" si="0"/>
        <v>5.7</v>
      </c>
      <c r="L14" s="25">
        <f t="shared" si="1"/>
        <v>0</v>
      </c>
      <c r="M14" s="35"/>
    </row>
    <row r="15" ht="16.6" customHeight="1" spans="1:13">
      <c r="A15" s="80"/>
      <c r="B15" s="19" t="s">
        <v>182</v>
      </c>
      <c r="C15" s="22" t="s">
        <v>207</v>
      </c>
      <c r="D15" s="22" t="s">
        <v>208</v>
      </c>
      <c r="E15" s="22" t="s">
        <v>210</v>
      </c>
      <c r="F15" s="81">
        <f>F14</f>
        <v>19</v>
      </c>
      <c r="G15" s="58" t="s">
        <v>281</v>
      </c>
      <c r="H15" s="58" t="s">
        <v>282</v>
      </c>
      <c r="I15" s="59" t="s">
        <v>261</v>
      </c>
      <c r="J15" s="59"/>
      <c r="K15" s="25">
        <f t="shared" si="0"/>
        <v>5.7</v>
      </c>
      <c r="L15" s="25">
        <f t="shared" si="1"/>
        <v>0</v>
      </c>
      <c r="M15" s="35"/>
    </row>
    <row r="16" ht="16.6" customHeight="1" spans="1:13">
      <c r="A16" s="80"/>
      <c r="B16" s="19" t="s">
        <v>185</v>
      </c>
      <c r="C16" s="22" t="s">
        <v>207</v>
      </c>
      <c r="D16" s="22" t="s">
        <v>208</v>
      </c>
      <c r="E16" s="22" t="s">
        <v>210</v>
      </c>
      <c r="F16" s="81">
        <f>F15</f>
        <v>19</v>
      </c>
      <c r="G16" s="58" t="s">
        <v>283</v>
      </c>
      <c r="H16" s="58" t="s">
        <v>284</v>
      </c>
      <c r="I16" s="59" t="s">
        <v>261</v>
      </c>
      <c r="J16" s="59"/>
      <c r="K16" s="25">
        <f t="shared" si="0"/>
        <v>5.7</v>
      </c>
      <c r="L16" s="25">
        <f t="shared" si="1"/>
        <v>0</v>
      </c>
      <c r="M16" s="35"/>
    </row>
    <row r="17" ht="16.6" customHeight="1" spans="1:13">
      <c r="A17" s="80"/>
      <c r="B17" s="19" t="s">
        <v>188</v>
      </c>
      <c r="C17" s="22" t="s">
        <v>212</v>
      </c>
      <c r="D17" s="22" t="s">
        <v>213</v>
      </c>
      <c r="E17" s="22" t="s">
        <v>210</v>
      </c>
      <c r="F17" s="81">
        <f>表三甲!G25</f>
        <v>10</v>
      </c>
      <c r="G17" s="58" t="s">
        <v>274</v>
      </c>
      <c r="H17" s="58" t="s">
        <v>275</v>
      </c>
      <c r="I17" s="86">
        <v>0.42</v>
      </c>
      <c r="J17" s="59"/>
      <c r="K17" s="25">
        <f t="shared" si="0"/>
        <v>4.2</v>
      </c>
      <c r="L17" s="25">
        <f t="shared" si="1"/>
        <v>0</v>
      </c>
      <c r="M17" s="35"/>
    </row>
    <row r="18" ht="16.6" customHeight="1" spans="1:13">
      <c r="A18" s="80"/>
      <c r="B18" s="19" t="s">
        <v>190</v>
      </c>
      <c r="C18" s="22" t="s">
        <v>212</v>
      </c>
      <c r="D18" s="22" t="s">
        <v>213</v>
      </c>
      <c r="E18" s="22" t="s">
        <v>210</v>
      </c>
      <c r="F18" s="81">
        <f>F17</f>
        <v>10</v>
      </c>
      <c r="G18" s="58" t="s">
        <v>281</v>
      </c>
      <c r="H18" s="58" t="s">
        <v>282</v>
      </c>
      <c r="I18" s="86">
        <v>0.42</v>
      </c>
      <c r="J18" s="59"/>
      <c r="K18" s="25">
        <f t="shared" si="0"/>
        <v>4.2</v>
      </c>
      <c r="L18" s="25">
        <f t="shared" si="1"/>
        <v>0</v>
      </c>
      <c r="M18" s="35"/>
    </row>
    <row r="19" ht="16.6" customHeight="1" spans="1:13">
      <c r="A19" s="80"/>
      <c r="B19" s="19" t="s">
        <v>192</v>
      </c>
      <c r="C19" s="22" t="s">
        <v>212</v>
      </c>
      <c r="D19" s="22" t="s">
        <v>213</v>
      </c>
      <c r="E19" s="22" t="s">
        <v>210</v>
      </c>
      <c r="F19" s="81">
        <f>F18</f>
        <v>10</v>
      </c>
      <c r="G19" s="58" t="s">
        <v>283</v>
      </c>
      <c r="H19" s="58" t="s">
        <v>284</v>
      </c>
      <c r="I19" s="86">
        <v>0.42</v>
      </c>
      <c r="J19" s="59"/>
      <c r="K19" s="25">
        <f t="shared" si="0"/>
        <v>4.2</v>
      </c>
      <c r="L19" s="25">
        <f t="shared" si="1"/>
        <v>0</v>
      </c>
      <c r="M19" s="35"/>
    </row>
    <row r="20" ht="16.6" customHeight="1" spans="1:13">
      <c r="A20" s="80"/>
      <c r="B20" s="19" t="s">
        <v>197</v>
      </c>
      <c r="C20" s="22" t="s">
        <v>215</v>
      </c>
      <c r="D20" s="22" t="s">
        <v>216</v>
      </c>
      <c r="E20" s="22" t="s">
        <v>210</v>
      </c>
      <c r="F20" s="81">
        <f>表三甲!G26</f>
        <v>4</v>
      </c>
      <c r="G20" s="58" t="s">
        <v>274</v>
      </c>
      <c r="H20" s="58" t="s">
        <v>275</v>
      </c>
      <c r="I20" s="59" t="s">
        <v>285</v>
      </c>
      <c r="J20" s="59"/>
      <c r="K20" s="25">
        <f t="shared" si="0"/>
        <v>2.88</v>
      </c>
      <c r="L20" s="25">
        <f t="shared" si="1"/>
        <v>0</v>
      </c>
      <c r="M20" s="35"/>
    </row>
    <row r="21" ht="16.6" customHeight="1" spans="1:13">
      <c r="A21" s="80"/>
      <c r="B21" s="19" t="s">
        <v>200</v>
      </c>
      <c r="C21" s="22" t="s">
        <v>215</v>
      </c>
      <c r="D21" s="22" t="s">
        <v>216</v>
      </c>
      <c r="E21" s="22" t="s">
        <v>210</v>
      </c>
      <c r="F21" s="81">
        <f>F20</f>
        <v>4</v>
      </c>
      <c r="G21" s="58" t="s">
        <v>281</v>
      </c>
      <c r="H21" s="58" t="s">
        <v>282</v>
      </c>
      <c r="I21" s="59" t="s">
        <v>285</v>
      </c>
      <c r="J21" s="59"/>
      <c r="K21" s="25">
        <f t="shared" si="0"/>
        <v>2.88</v>
      </c>
      <c r="L21" s="25">
        <f t="shared" si="1"/>
        <v>0</v>
      </c>
      <c r="M21" s="35"/>
    </row>
    <row r="22" ht="16.6" customHeight="1" spans="1:13">
      <c r="A22" s="80"/>
      <c r="B22" s="19" t="s">
        <v>203</v>
      </c>
      <c r="C22" s="22" t="s">
        <v>215</v>
      </c>
      <c r="D22" s="22" t="s">
        <v>216</v>
      </c>
      <c r="E22" s="22" t="s">
        <v>210</v>
      </c>
      <c r="F22" s="81">
        <f>F21</f>
        <v>4</v>
      </c>
      <c r="G22" s="58" t="s">
        <v>283</v>
      </c>
      <c r="H22" s="58" t="s">
        <v>284</v>
      </c>
      <c r="I22" s="59" t="s">
        <v>285</v>
      </c>
      <c r="J22" s="59"/>
      <c r="K22" s="25">
        <f t="shared" si="0"/>
        <v>2.88</v>
      </c>
      <c r="L22" s="25">
        <f t="shared" si="1"/>
        <v>0</v>
      </c>
      <c r="M22" s="35"/>
    </row>
    <row r="23" ht="16.6" customHeight="1" spans="1:13">
      <c r="A23" s="80"/>
      <c r="B23" s="19" t="s">
        <v>206</v>
      </c>
      <c r="C23" s="22" t="s">
        <v>218</v>
      </c>
      <c r="D23" s="22" t="s">
        <v>219</v>
      </c>
      <c r="E23" s="22" t="s">
        <v>210</v>
      </c>
      <c r="F23" s="81">
        <f>表三甲!G27</f>
        <v>1</v>
      </c>
      <c r="G23" s="58" t="s">
        <v>274</v>
      </c>
      <c r="H23" s="58" t="s">
        <v>275</v>
      </c>
      <c r="I23" s="59" t="s">
        <v>286</v>
      </c>
      <c r="J23" s="59"/>
      <c r="K23" s="25">
        <f t="shared" si="0"/>
        <v>1.14</v>
      </c>
      <c r="L23" s="25">
        <f t="shared" si="1"/>
        <v>0</v>
      </c>
      <c r="M23" s="35"/>
    </row>
    <row r="24" ht="16.6" customHeight="1" spans="1:13">
      <c r="A24" s="80"/>
      <c r="B24" s="19" t="s">
        <v>211</v>
      </c>
      <c r="C24" s="22" t="s">
        <v>218</v>
      </c>
      <c r="D24" s="22" t="s">
        <v>219</v>
      </c>
      <c r="E24" s="22" t="s">
        <v>210</v>
      </c>
      <c r="F24" s="81">
        <f>F23</f>
        <v>1</v>
      </c>
      <c r="G24" s="58" t="s">
        <v>281</v>
      </c>
      <c r="H24" s="58" t="s">
        <v>282</v>
      </c>
      <c r="I24" s="59" t="s">
        <v>286</v>
      </c>
      <c r="J24" s="59"/>
      <c r="K24" s="25">
        <f t="shared" si="0"/>
        <v>1.14</v>
      </c>
      <c r="L24" s="25">
        <f t="shared" si="1"/>
        <v>0</v>
      </c>
      <c r="M24" s="35"/>
    </row>
    <row r="25" ht="16.6" customHeight="1" spans="1:13">
      <c r="A25" s="80"/>
      <c r="B25" s="19" t="s">
        <v>214</v>
      </c>
      <c r="C25" s="22" t="s">
        <v>218</v>
      </c>
      <c r="D25" s="22" t="s">
        <v>219</v>
      </c>
      <c r="E25" s="22" t="s">
        <v>210</v>
      </c>
      <c r="F25" s="81">
        <f>F24</f>
        <v>1</v>
      </c>
      <c r="G25" s="58" t="s">
        <v>283</v>
      </c>
      <c r="H25" s="58" t="s">
        <v>284</v>
      </c>
      <c r="I25" s="59" t="s">
        <v>286</v>
      </c>
      <c r="J25" s="59"/>
      <c r="K25" s="25">
        <f t="shared" si="0"/>
        <v>1.14</v>
      </c>
      <c r="L25" s="25">
        <f t="shared" si="1"/>
        <v>0</v>
      </c>
      <c r="M25" s="35"/>
    </row>
    <row r="26" ht="16.6" customHeight="1" spans="1:13">
      <c r="A26" s="80"/>
      <c r="B26" s="19" t="s">
        <v>217</v>
      </c>
      <c r="C26" s="22" t="s">
        <v>226</v>
      </c>
      <c r="D26" s="22" t="s">
        <v>287</v>
      </c>
      <c r="E26" s="22" t="s">
        <v>229</v>
      </c>
      <c r="F26" s="81">
        <f>表三甲!G29</f>
        <v>341</v>
      </c>
      <c r="G26" s="58" t="s">
        <v>288</v>
      </c>
      <c r="H26" s="61" t="s">
        <v>289</v>
      </c>
      <c r="I26" s="61">
        <v>0.1</v>
      </c>
      <c r="J26" s="59"/>
      <c r="K26" s="25">
        <f t="shared" si="0"/>
        <v>34.1</v>
      </c>
      <c r="L26" s="25">
        <f t="shared" si="1"/>
        <v>0</v>
      </c>
      <c r="M26" s="35"/>
    </row>
    <row r="27" ht="16.6" customHeight="1" spans="1:13">
      <c r="A27" s="80"/>
      <c r="B27" s="19" t="s">
        <v>220</v>
      </c>
      <c r="C27" s="22" t="s">
        <v>226</v>
      </c>
      <c r="D27" s="22" t="s">
        <v>287</v>
      </c>
      <c r="E27" s="22" t="s">
        <v>229</v>
      </c>
      <c r="F27" s="81">
        <f>F26</f>
        <v>341</v>
      </c>
      <c r="G27" s="58" t="s">
        <v>290</v>
      </c>
      <c r="H27" s="82" t="s">
        <v>291</v>
      </c>
      <c r="I27" s="60">
        <v>0.2</v>
      </c>
      <c r="J27" s="59"/>
      <c r="K27" s="25">
        <f t="shared" si="0"/>
        <v>68.2</v>
      </c>
      <c r="L27" s="25">
        <f t="shared" si="1"/>
        <v>0</v>
      </c>
      <c r="M27" s="35"/>
    </row>
    <row r="28" ht="16.6" customHeight="1" spans="1:13">
      <c r="A28" s="80"/>
      <c r="B28" s="19" t="s">
        <v>230</v>
      </c>
      <c r="C28" s="22" t="s">
        <v>231</v>
      </c>
      <c r="D28" s="22" t="s">
        <v>232</v>
      </c>
      <c r="E28" s="22" t="s">
        <v>234</v>
      </c>
      <c r="F28" s="81">
        <f>表三甲!G30</f>
        <v>68</v>
      </c>
      <c r="G28" s="58" t="s">
        <v>290</v>
      </c>
      <c r="H28" s="58" t="s">
        <v>291</v>
      </c>
      <c r="I28" s="59" t="s">
        <v>292</v>
      </c>
      <c r="J28" s="59"/>
      <c r="K28" s="25">
        <f t="shared" si="0"/>
        <v>6.8</v>
      </c>
      <c r="L28" s="25">
        <f t="shared" si="1"/>
        <v>0</v>
      </c>
      <c r="M28" s="35"/>
    </row>
    <row r="29" ht="16.6" customHeight="1" spans="1:13">
      <c r="A29" s="80"/>
      <c r="B29" s="19" t="s">
        <v>293</v>
      </c>
      <c r="C29" s="22" t="s">
        <v>231</v>
      </c>
      <c r="D29" s="22" t="s">
        <v>232</v>
      </c>
      <c r="E29" s="22" t="s">
        <v>234</v>
      </c>
      <c r="F29" s="81">
        <f>F28</f>
        <v>68</v>
      </c>
      <c r="G29" s="58" t="s">
        <v>283</v>
      </c>
      <c r="H29" s="58" t="s">
        <v>284</v>
      </c>
      <c r="I29" s="59" t="s">
        <v>292</v>
      </c>
      <c r="J29" s="59"/>
      <c r="K29" s="25">
        <f t="shared" si="0"/>
        <v>6.8</v>
      </c>
      <c r="L29" s="25">
        <f t="shared" si="1"/>
        <v>0</v>
      </c>
      <c r="M29" s="35"/>
    </row>
    <row r="30" ht="16.6" customHeight="1" spans="1:13">
      <c r="A30" s="80"/>
      <c r="B30" s="19" t="s">
        <v>294</v>
      </c>
      <c r="C30" s="22" t="s">
        <v>231</v>
      </c>
      <c r="D30" s="22" t="s">
        <v>232</v>
      </c>
      <c r="E30" s="22" t="s">
        <v>234</v>
      </c>
      <c r="F30" s="81">
        <f>F29</f>
        <v>68</v>
      </c>
      <c r="G30" s="58" t="s">
        <v>281</v>
      </c>
      <c r="H30" s="58" t="s">
        <v>282</v>
      </c>
      <c r="I30" s="59" t="s">
        <v>292</v>
      </c>
      <c r="J30" s="59"/>
      <c r="K30" s="25">
        <f t="shared" si="0"/>
        <v>6.8</v>
      </c>
      <c r="L30" s="25">
        <f t="shared" si="1"/>
        <v>0</v>
      </c>
      <c r="M30" s="35"/>
    </row>
    <row r="31" ht="16.6" customHeight="1" spans="1:13">
      <c r="A31" s="80"/>
      <c r="B31" s="19" t="s">
        <v>295</v>
      </c>
      <c r="C31" s="22"/>
      <c r="D31" s="22"/>
      <c r="E31" s="22"/>
      <c r="F31" s="81"/>
      <c r="G31" s="58"/>
      <c r="H31" s="58"/>
      <c r="I31" s="59"/>
      <c r="J31" s="59"/>
      <c r="K31" s="25"/>
      <c r="L31" s="25"/>
      <c r="M31" s="35"/>
    </row>
    <row r="32" ht="16.6" customHeight="1" spans="1:13">
      <c r="A32" s="80"/>
      <c r="B32" s="19" t="s">
        <v>296</v>
      </c>
      <c r="C32" s="22"/>
      <c r="D32" s="22" t="s">
        <v>37</v>
      </c>
      <c r="E32" s="22"/>
      <c r="F32" s="81"/>
      <c r="G32" s="58"/>
      <c r="H32" s="58"/>
      <c r="I32" s="59"/>
      <c r="J32" s="59"/>
      <c r="K32" s="25"/>
      <c r="L32" s="25">
        <f>SUM(L7:L31)</f>
        <v>0</v>
      </c>
      <c r="M32" s="35"/>
    </row>
    <row r="33" customFormat="1" ht="15.1" customHeight="1" spans="1:13">
      <c r="A33" s="29"/>
      <c r="B33" s="30" t="s">
        <v>123</v>
      </c>
      <c r="C33" s="30"/>
      <c r="D33" s="30"/>
      <c r="E33" s="30"/>
      <c r="F33" s="83"/>
      <c r="G33" s="31"/>
      <c r="H33" s="31" t="s">
        <v>237</v>
      </c>
      <c r="I33" s="31"/>
      <c r="J33" s="64" t="s">
        <v>42</v>
      </c>
      <c r="K33" s="65"/>
      <c r="L33" s="65"/>
      <c r="M33" s="29"/>
    </row>
  </sheetData>
  <mergeCells count="16">
    <mergeCell ref="B1:L1"/>
    <mergeCell ref="B2:I2"/>
    <mergeCell ref="J2:K2"/>
    <mergeCell ref="J3:L3"/>
    <mergeCell ref="I4:J4"/>
    <mergeCell ref="K4:L4"/>
    <mergeCell ref="H33:I33"/>
    <mergeCell ref="J33:L33"/>
    <mergeCell ref="A7:A32"/>
    <mergeCell ref="B4:B5"/>
    <mergeCell ref="C4:C5"/>
    <mergeCell ref="D4:D5"/>
    <mergeCell ref="E4:E5"/>
    <mergeCell ref="F4:F5"/>
    <mergeCell ref="G4:G5"/>
    <mergeCell ref="H4:H5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1">
    <outlinePr summaryBelow="0"/>
  </sheetPr>
  <dimension ref="A1:O62"/>
  <sheetViews>
    <sheetView zoomScaleSheetLayoutView="60" topLeftCell="B1" workbookViewId="0">
      <selection activeCell="G62" sqref="G62"/>
    </sheetView>
  </sheetViews>
  <sheetFormatPr defaultColWidth="12.1395348837209" defaultRowHeight="11.1"/>
  <cols>
    <col min="1" max="1" width="12.1395348837209" style="40" hidden="1" customWidth="1"/>
    <col min="2" max="2" width="4.66279069767442" style="40" customWidth="1"/>
    <col min="3" max="3" width="32.6860465116279" style="40" customWidth="1"/>
    <col min="4" max="4" width="18.0116279069767" style="40" customWidth="1"/>
    <col min="5" max="5" width="8.67441860465116" style="40" customWidth="1"/>
    <col min="6" max="6" width="10.5116279069767" style="41" customWidth="1"/>
    <col min="7" max="7" width="11.1744186046512" style="40" customWidth="1"/>
    <col min="8" max="8" width="11.1744186046512" style="41" customWidth="1"/>
    <col min="9" max="9" width="12.3488372093023" style="41" customWidth="1"/>
    <col min="10" max="10" width="12.6744186046512" style="41" customWidth="1"/>
    <col min="11" max="11" width="12.3488372093023" style="41" customWidth="1"/>
    <col min="12" max="12" width="13.3488372093023" style="41" customWidth="1"/>
    <col min="13" max="13" width="7.67441860465116" style="40" customWidth="1"/>
    <col min="14" max="15" width="18.6627906976744" style="40" customWidth="1"/>
    <col min="16" max="255" width="10.6744186046512" style="40" customWidth="1"/>
    <col min="256" max="16384" width="12.1395348837209" style="40"/>
  </cols>
  <sheetData>
    <row r="1" s="40" customFormat="1" ht="32.45" customHeight="1" spans="1:14">
      <c r="A1" s="42" t="s">
        <v>125</v>
      </c>
      <c r="B1" s="3" t="s">
        <v>297</v>
      </c>
      <c r="C1" s="3"/>
      <c r="D1" s="3"/>
      <c r="E1" s="3"/>
      <c r="F1" s="43"/>
      <c r="G1" s="3"/>
      <c r="H1" s="43"/>
      <c r="I1" s="43"/>
      <c r="J1" s="43"/>
      <c r="K1" s="43"/>
      <c r="L1" s="43"/>
      <c r="M1" s="3"/>
      <c r="N1" s="29"/>
    </row>
    <row r="2" s="40" customFormat="1" ht="12.85" customHeight="1" spans="1:14">
      <c r="A2" s="44"/>
      <c r="B2" s="42" t="s">
        <v>298</v>
      </c>
      <c r="C2" s="42"/>
      <c r="D2" s="42"/>
      <c r="E2" s="42"/>
      <c r="F2" s="45"/>
      <c r="G2" s="42"/>
      <c r="H2" s="45"/>
      <c r="I2" s="45"/>
      <c r="J2" s="45"/>
      <c r="K2" s="45"/>
      <c r="L2" s="45"/>
      <c r="M2" s="42"/>
      <c r="N2" s="29"/>
    </row>
    <row r="3" s="40" customFormat="1" ht="12.85" customHeight="1" spans="1:14">
      <c r="A3" s="46"/>
      <c r="B3" s="4"/>
      <c r="C3" s="4"/>
      <c r="D3" s="4"/>
      <c r="E3" s="4"/>
      <c r="F3" s="47"/>
      <c r="G3" s="4"/>
      <c r="H3" s="47"/>
      <c r="I3" s="47"/>
      <c r="J3" s="66"/>
      <c r="K3" s="66"/>
      <c r="L3" s="66"/>
      <c r="M3" s="46"/>
      <c r="N3" s="29"/>
    </row>
    <row r="4" s="40" customFormat="1" ht="15.1" customHeight="1" spans="1:14">
      <c r="A4" s="46"/>
      <c r="B4" s="8" t="s">
        <v>3</v>
      </c>
      <c r="C4" s="8"/>
      <c r="D4" s="8"/>
      <c r="E4" s="8"/>
      <c r="F4" s="48" t="s">
        <v>4</v>
      </c>
      <c r="G4" s="8"/>
      <c r="H4" s="48"/>
      <c r="I4" s="48"/>
      <c r="J4" s="67" t="s">
        <v>299</v>
      </c>
      <c r="K4" s="67"/>
      <c r="L4" s="67"/>
      <c r="M4" s="7"/>
      <c r="N4" s="29"/>
    </row>
    <row r="5" s="40" customFormat="1" ht="18.1" customHeight="1" spans="1:14">
      <c r="A5" s="49"/>
      <c r="B5" s="10" t="s">
        <v>45</v>
      </c>
      <c r="C5" s="11" t="s">
        <v>300</v>
      </c>
      <c r="D5" s="11" t="s">
        <v>301</v>
      </c>
      <c r="E5" s="11" t="s">
        <v>302</v>
      </c>
      <c r="F5" s="50" t="s">
        <v>131</v>
      </c>
      <c r="G5" s="51" t="s">
        <v>303</v>
      </c>
      <c r="H5" s="52"/>
      <c r="I5" s="68"/>
      <c r="J5" s="69" t="s">
        <v>304</v>
      </c>
      <c r="K5" s="70"/>
      <c r="L5" s="71"/>
      <c r="M5" s="34" t="s">
        <v>305</v>
      </c>
      <c r="N5" s="35"/>
    </row>
    <row r="6" s="40" customFormat="1" ht="18.1" customHeight="1" spans="1:14">
      <c r="A6" s="49"/>
      <c r="B6" s="16"/>
      <c r="C6" s="17"/>
      <c r="D6" s="17"/>
      <c r="E6" s="17"/>
      <c r="F6" s="53"/>
      <c r="G6" s="54" t="s">
        <v>19</v>
      </c>
      <c r="H6" s="55" t="s">
        <v>20</v>
      </c>
      <c r="I6" s="55" t="s">
        <v>21</v>
      </c>
      <c r="J6" s="56" t="s">
        <v>19</v>
      </c>
      <c r="K6" s="56" t="s">
        <v>20</v>
      </c>
      <c r="L6" s="56" t="s">
        <v>21</v>
      </c>
      <c r="M6" s="36"/>
      <c r="N6" s="35"/>
    </row>
    <row r="7" s="40" customFormat="1" ht="16.6" customHeight="1" spans="1:14">
      <c r="A7" s="49"/>
      <c r="B7" s="19" t="str">
        <f>"I"</f>
        <v>I</v>
      </c>
      <c r="C7" s="19" t="s">
        <v>23</v>
      </c>
      <c r="D7" s="19" t="s">
        <v>24</v>
      </c>
      <c r="E7" s="19" t="s">
        <v>25</v>
      </c>
      <c r="F7" s="56" t="s">
        <v>26</v>
      </c>
      <c r="G7" s="19" t="s">
        <v>27</v>
      </c>
      <c r="H7" s="56" t="s">
        <v>28</v>
      </c>
      <c r="I7" s="56" t="s">
        <v>29</v>
      </c>
      <c r="J7" s="56" t="s">
        <v>30</v>
      </c>
      <c r="K7" s="56" t="s">
        <v>31</v>
      </c>
      <c r="L7" s="56" t="s">
        <v>32</v>
      </c>
      <c r="M7" s="19" t="s">
        <v>33</v>
      </c>
      <c r="N7" s="35"/>
    </row>
    <row r="8" s="40" customFormat="1" ht="16.6" customHeight="1" spans="1:14">
      <c r="A8" s="49"/>
      <c r="B8" s="19"/>
      <c r="C8" s="19" t="s">
        <v>306</v>
      </c>
      <c r="D8" s="19"/>
      <c r="E8" s="19"/>
      <c r="F8" s="56"/>
      <c r="G8" s="19"/>
      <c r="H8" s="56"/>
      <c r="I8" s="56"/>
      <c r="J8" s="56"/>
      <c r="K8" s="56"/>
      <c r="L8" s="56"/>
      <c r="M8" s="19"/>
      <c r="N8" s="35"/>
    </row>
    <row r="9" s="40" customFormat="1" ht="16.6" customHeight="1" spans="1:14">
      <c r="A9" s="57"/>
      <c r="B9" s="19" t="s">
        <v>137</v>
      </c>
      <c r="C9" s="58" t="s">
        <v>307</v>
      </c>
      <c r="D9" s="58" t="s">
        <v>308</v>
      </c>
      <c r="E9" s="58" t="s">
        <v>309</v>
      </c>
      <c r="F9" s="25">
        <v>6000</v>
      </c>
      <c r="G9" s="25"/>
      <c r="H9" s="25"/>
      <c r="I9" s="25"/>
      <c r="J9" s="25"/>
      <c r="K9" s="25"/>
      <c r="L9" s="25"/>
      <c r="M9" s="22"/>
      <c r="N9" s="35"/>
    </row>
    <row r="10" s="40" customFormat="1" ht="16.6" customHeight="1" spans="1:15">
      <c r="A10" s="57"/>
      <c r="B10" s="19" t="s">
        <v>142</v>
      </c>
      <c r="C10" s="58" t="s">
        <v>307</v>
      </c>
      <c r="D10" s="58" t="s">
        <v>310</v>
      </c>
      <c r="E10" s="58" t="s">
        <v>309</v>
      </c>
      <c r="F10" s="25">
        <v>10800</v>
      </c>
      <c r="G10" s="25"/>
      <c r="H10" s="25"/>
      <c r="I10" s="25"/>
      <c r="J10" s="25"/>
      <c r="K10" s="25"/>
      <c r="L10" s="25"/>
      <c r="M10" s="22"/>
      <c r="N10" s="35"/>
      <c r="O10" s="72"/>
    </row>
    <row r="11" s="40" customFormat="1" ht="16.6" customHeight="1" spans="1:15">
      <c r="A11" s="57"/>
      <c r="B11" s="19" t="s">
        <v>147</v>
      </c>
      <c r="C11" s="58" t="s">
        <v>307</v>
      </c>
      <c r="D11" s="58" t="s">
        <v>311</v>
      </c>
      <c r="E11" s="58" t="s">
        <v>309</v>
      </c>
      <c r="F11" s="25">
        <v>6000</v>
      </c>
      <c r="G11" s="25"/>
      <c r="H11" s="25"/>
      <c r="I11" s="25"/>
      <c r="J11" s="25"/>
      <c r="K11" s="25"/>
      <c r="L11" s="25"/>
      <c r="M11" s="22"/>
      <c r="N11" s="35"/>
      <c r="O11" s="72"/>
    </row>
    <row r="12" s="40" customFormat="1" ht="16.6" customHeight="1" spans="1:15">
      <c r="A12" s="57"/>
      <c r="B12" s="19" t="s">
        <v>152</v>
      </c>
      <c r="C12" s="58" t="s">
        <v>307</v>
      </c>
      <c r="D12" s="58" t="s">
        <v>312</v>
      </c>
      <c r="E12" s="58" t="s">
        <v>309</v>
      </c>
      <c r="F12" s="25">
        <v>1200</v>
      </c>
      <c r="G12" s="25"/>
      <c r="H12" s="25"/>
      <c r="I12" s="25"/>
      <c r="J12" s="25"/>
      <c r="K12" s="25"/>
      <c r="L12" s="25"/>
      <c r="M12" s="22"/>
      <c r="N12" s="35"/>
      <c r="O12" s="72"/>
    </row>
    <row r="13" s="40" customFormat="1" ht="16.6" customHeight="1" spans="1:14">
      <c r="A13" s="57"/>
      <c r="B13" s="19" t="s">
        <v>158</v>
      </c>
      <c r="C13" s="58" t="s">
        <v>307</v>
      </c>
      <c r="D13" s="58" t="s">
        <v>313</v>
      </c>
      <c r="E13" s="58" t="s">
        <v>309</v>
      </c>
      <c r="F13" s="25">
        <v>10800</v>
      </c>
      <c r="G13" s="25"/>
      <c r="H13" s="25"/>
      <c r="I13" s="25"/>
      <c r="J13" s="25"/>
      <c r="K13" s="25"/>
      <c r="L13" s="25"/>
      <c r="M13" s="22"/>
      <c r="N13" s="35"/>
    </row>
    <row r="14" s="40" customFormat="1" ht="16.6" customHeight="1" spans="1:14">
      <c r="A14" s="57"/>
      <c r="B14" s="19" t="s">
        <v>163</v>
      </c>
      <c r="C14" s="58" t="s">
        <v>307</v>
      </c>
      <c r="D14" s="58" t="s">
        <v>314</v>
      </c>
      <c r="E14" s="58" t="s">
        <v>309</v>
      </c>
      <c r="F14" s="25">
        <v>4800</v>
      </c>
      <c r="G14" s="25"/>
      <c r="H14" s="25"/>
      <c r="I14" s="25"/>
      <c r="J14" s="25"/>
      <c r="K14" s="25"/>
      <c r="L14" s="25"/>
      <c r="M14" s="22"/>
      <c r="N14" s="35"/>
    </row>
    <row r="15" s="40" customFormat="1" ht="16.6" customHeight="1" spans="1:14">
      <c r="A15" s="57"/>
      <c r="B15" s="19" t="s">
        <v>169</v>
      </c>
      <c r="C15" s="58" t="s">
        <v>307</v>
      </c>
      <c r="D15" s="58" t="s">
        <v>315</v>
      </c>
      <c r="E15" s="58" t="s">
        <v>309</v>
      </c>
      <c r="F15" s="25">
        <v>1200</v>
      </c>
      <c r="G15" s="25"/>
      <c r="H15" s="25"/>
      <c r="I15" s="25"/>
      <c r="J15" s="25"/>
      <c r="K15" s="25"/>
      <c r="L15" s="25"/>
      <c r="M15" s="22"/>
      <c r="N15" s="35"/>
    </row>
    <row r="16" s="40" customFormat="1" ht="16.6" customHeight="1" spans="1:14">
      <c r="A16" s="57"/>
      <c r="B16" s="19"/>
      <c r="C16" s="58" t="s">
        <v>316</v>
      </c>
      <c r="D16" s="58"/>
      <c r="E16" s="58"/>
      <c r="F16" s="25"/>
      <c r="G16" s="59"/>
      <c r="H16" s="25"/>
      <c r="I16" s="25"/>
      <c r="J16" s="25"/>
      <c r="K16" s="25"/>
      <c r="L16" s="25"/>
      <c r="M16" s="22"/>
      <c r="N16" s="35"/>
    </row>
    <row r="17" s="40" customFormat="1" ht="16.6" customHeight="1" spans="1:14">
      <c r="A17" s="57"/>
      <c r="B17" s="19"/>
      <c r="C17" s="58" t="s">
        <v>317</v>
      </c>
      <c r="D17" s="58"/>
      <c r="E17" s="58"/>
      <c r="F17" s="25"/>
      <c r="G17" s="59"/>
      <c r="H17" s="25"/>
      <c r="I17" s="25"/>
      <c r="J17" s="25"/>
      <c r="K17" s="25"/>
      <c r="L17" s="25"/>
      <c r="M17" s="22"/>
      <c r="N17" s="35"/>
    </row>
    <row r="18" s="40" customFormat="1" ht="16.6" customHeight="1" spans="1:14">
      <c r="A18" s="57"/>
      <c r="B18" s="19"/>
      <c r="C18" s="58" t="s">
        <v>318</v>
      </c>
      <c r="D18" s="58"/>
      <c r="E18" s="58"/>
      <c r="F18" s="25"/>
      <c r="G18" s="59"/>
      <c r="H18" s="25"/>
      <c r="I18" s="25"/>
      <c r="J18" s="25"/>
      <c r="K18" s="25"/>
      <c r="L18" s="25"/>
      <c r="M18" s="22"/>
      <c r="N18" s="35"/>
    </row>
    <row r="19" s="40" customFormat="1" ht="16.6" customHeight="1" spans="1:14">
      <c r="A19" s="57"/>
      <c r="B19" s="19"/>
      <c r="C19" s="58" t="s">
        <v>319</v>
      </c>
      <c r="D19" s="58"/>
      <c r="E19" s="58"/>
      <c r="F19" s="25"/>
      <c r="G19" s="59"/>
      <c r="H19" s="25"/>
      <c r="I19" s="25"/>
      <c r="J19" s="25"/>
      <c r="K19" s="25"/>
      <c r="L19" s="25"/>
      <c r="M19" s="22"/>
      <c r="N19" s="35"/>
    </row>
    <row r="20" s="40" customFormat="1" ht="16.6" customHeight="1" spans="1:14">
      <c r="A20" s="57"/>
      <c r="B20" s="19"/>
      <c r="C20" s="58" t="s">
        <v>320</v>
      </c>
      <c r="D20" s="58"/>
      <c r="E20" s="58"/>
      <c r="F20" s="25"/>
      <c r="G20" s="59"/>
      <c r="H20" s="25"/>
      <c r="I20" s="25"/>
      <c r="J20" s="25"/>
      <c r="K20" s="25"/>
      <c r="L20" s="25"/>
      <c r="M20" s="22"/>
      <c r="N20" s="35"/>
    </row>
    <row r="21" s="40" customFormat="1" ht="16.6" customHeight="1" spans="1:14">
      <c r="A21" s="57"/>
      <c r="B21" s="19"/>
      <c r="C21" s="54" t="s">
        <v>321</v>
      </c>
      <c r="D21" s="58"/>
      <c r="E21" s="58"/>
      <c r="F21" s="25"/>
      <c r="G21" s="59"/>
      <c r="H21" s="25"/>
      <c r="I21" s="25"/>
      <c r="J21" s="25"/>
      <c r="K21" s="25"/>
      <c r="L21" s="25"/>
      <c r="M21" s="22"/>
      <c r="N21" s="35"/>
    </row>
    <row r="22" s="40" customFormat="1" ht="16.6" customHeight="1" spans="1:14">
      <c r="A22" s="57"/>
      <c r="B22" s="19" t="s">
        <v>174</v>
      </c>
      <c r="C22" s="58" t="s">
        <v>322</v>
      </c>
      <c r="D22" s="58" t="s">
        <v>323</v>
      </c>
      <c r="E22" s="58" t="s">
        <v>324</v>
      </c>
      <c r="F22" s="25">
        <v>30</v>
      </c>
      <c r="G22" s="59"/>
      <c r="H22" s="25"/>
      <c r="I22" s="25"/>
      <c r="J22" s="25"/>
      <c r="K22" s="25"/>
      <c r="L22" s="25"/>
      <c r="M22" s="22"/>
      <c r="N22" s="35"/>
    </row>
    <row r="23" s="40" customFormat="1" ht="16.6" customHeight="1" spans="1:14">
      <c r="A23" s="57"/>
      <c r="B23" s="19" t="s">
        <v>179</v>
      </c>
      <c r="C23" s="58" t="s">
        <v>322</v>
      </c>
      <c r="D23" s="58" t="s">
        <v>325</v>
      </c>
      <c r="E23" s="58" t="s">
        <v>324</v>
      </c>
      <c r="F23" s="25">
        <v>18</v>
      </c>
      <c r="G23" s="59"/>
      <c r="H23" s="25"/>
      <c r="I23" s="25"/>
      <c r="J23" s="25"/>
      <c r="K23" s="25"/>
      <c r="L23" s="25"/>
      <c r="M23" s="22"/>
      <c r="N23" s="35"/>
    </row>
    <row r="24" s="40" customFormat="1" ht="16.6" customHeight="1" spans="1:14">
      <c r="A24" s="57"/>
      <c r="B24" s="19" t="s">
        <v>182</v>
      </c>
      <c r="C24" s="58" t="s">
        <v>322</v>
      </c>
      <c r="D24" s="58" t="s">
        <v>326</v>
      </c>
      <c r="E24" s="58" t="s">
        <v>324</v>
      </c>
      <c r="F24" s="25">
        <v>6</v>
      </c>
      <c r="G24" s="59"/>
      <c r="H24" s="25"/>
      <c r="I24" s="25"/>
      <c r="J24" s="25"/>
      <c r="K24" s="25"/>
      <c r="L24" s="25"/>
      <c r="M24" s="22"/>
      <c r="N24" s="35"/>
    </row>
    <row r="25" s="40" customFormat="1" ht="16.6" customHeight="1" spans="1:14">
      <c r="A25" s="57"/>
      <c r="B25" s="19" t="s">
        <v>185</v>
      </c>
      <c r="C25" s="58" t="s">
        <v>322</v>
      </c>
      <c r="D25" s="58" t="s">
        <v>327</v>
      </c>
      <c r="E25" s="58" t="s">
        <v>324</v>
      </c>
      <c r="F25" s="25">
        <v>2</v>
      </c>
      <c r="G25" s="59"/>
      <c r="H25" s="25"/>
      <c r="I25" s="25"/>
      <c r="J25" s="25"/>
      <c r="K25" s="25"/>
      <c r="L25" s="25"/>
      <c r="M25" s="22"/>
      <c r="N25" s="35"/>
    </row>
    <row r="26" s="40" customFormat="1" ht="16.6" customHeight="1" spans="1:14">
      <c r="A26" s="57"/>
      <c r="B26" s="19" t="s">
        <v>188</v>
      </c>
      <c r="C26" s="60" t="s">
        <v>328</v>
      </c>
      <c r="D26" s="58"/>
      <c r="E26" s="58" t="s">
        <v>309</v>
      </c>
      <c r="F26" s="25">
        <v>312.5</v>
      </c>
      <c r="G26" s="59"/>
      <c r="H26" s="25"/>
      <c r="I26" s="25"/>
      <c r="J26" s="25"/>
      <c r="K26" s="25"/>
      <c r="L26" s="25"/>
      <c r="M26" s="22"/>
      <c r="N26" s="35"/>
    </row>
    <row r="27" s="40" customFormat="1" ht="16.6" customHeight="1" spans="1:14">
      <c r="A27" s="57"/>
      <c r="B27" s="19" t="s">
        <v>190</v>
      </c>
      <c r="C27" s="58" t="s">
        <v>322</v>
      </c>
      <c r="D27" s="58" t="s">
        <v>329</v>
      </c>
      <c r="E27" s="58" t="s">
        <v>330</v>
      </c>
      <c r="F27" s="25">
        <v>1272</v>
      </c>
      <c r="G27" s="59"/>
      <c r="H27" s="25"/>
      <c r="I27" s="25"/>
      <c r="J27" s="25"/>
      <c r="K27" s="25"/>
      <c r="L27" s="25"/>
      <c r="M27" s="22"/>
      <c r="N27" s="35"/>
    </row>
    <row r="28" s="40" customFormat="1" ht="16.6" customHeight="1" spans="1:14">
      <c r="A28" s="57"/>
      <c r="B28" s="19" t="s">
        <v>192</v>
      </c>
      <c r="C28" s="58" t="s">
        <v>331</v>
      </c>
      <c r="D28" s="58"/>
      <c r="E28" s="60" t="s">
        <v>224</v>
      </c>
      <c r="F28" s="25">
        <v>1140</v>
      </c>
      <c r="G28" s="25"/>
      <c r="H28" s="25"/>
      <c r="I28" s="25"/>
      <c r="J28" s="25"/>
      <c r="K28" s="25"/>
      <c r="L28" s="25"/>
      <c r="M28" s="22"/>
      <c r="N28" s="35"/>
    </row>
    <row r="29" s="40" customFormat="1" ht="16.6" customHeight="1" spans="1:14">
      <c r="A29" s="57"/>
      <c r="B29" s="19"/>
      <c r="C29" s="58" t="s">
        <v>332</v>
      </c>
      <c r="D29" s="58"/>
      <c r="E29" s="61"/>
      <c r="F29" s="25"/>
      <c r="G29" s="25"/>
      <c r="H29" s="25"/>
      <c r="I29" s="25"/>
      <c r="J29" s="25"/>
      <c r="K29" s="25"/>
      <c r="L29" s="25"/>
      <c r="M29" s="22"/>
      <c r="N29" s="35"/>
    </row>
    <row r="30" s="40" customFormat="1" ht="16.6" customHeight="1" spans="1:14">
      <c r="A30" s="57"/>
      <c r="B30" s="19"/>
      <c r="C30" s="58" t="s">
        <v>333</v>
      </c>
      <c r="D30" s="58"/>
      <c r="E30" s="61"/>
      <c r="F30" s="25"/>
      <c r="G30" s="25"/>
      <c r="H30" s="25"/>
      <c r="I30" s="25"/>
      <c r="J30" s="25"/>
      <c r="K30" s="25"/>
      <c r="L30" s="25"/>
      <c r="M30" s="22"/>
      <c r="N30" s="35"/>
    </row>
    <row r="31" s="40" customFormat="1" ht="16.6" customHeight="1" spans="1:14">
      <c r="A31" s="57"/>
      <c r="B31" s="19"/>
      <c r="C31" s="58" t="s">
        <v>318</v>
      </c>
      <c r="D31" s="58"/>
      <c r="E31" s="61"/>
      <c r="F31" s="25"/>
      <c r="G31" s="25"/>
      <c r="H31" s="25"/>
      <c r="I31" s="25"/>
      <c r="J31" s="25"/>
      <c r="K31" s="25"/>
      <c r="L31" s="25"/>
      <c r="M31" s="22"/>
      <c r="N31" s="35"/>
    </row>
    <row r="32" s="40" customFormat="1" ht="16.6" customHeight="1" spans="1:14">
      <c r="A32" s="57"/>
      <c r="B32" s="19"/>
      <c r="C32" s="58" t="s">
        <v>319</v>
      </c>
      <c r="D32" s="58"/>
      <c r="E32" s="61"/>
      <c r="F32" s="25"/>
      <c r="G32" s="25"/>
      <c r="H32" s="25"/>
      <c r="I32" s="25"/>
      <c r="J32" s="25"/>
      <c r="K32" s="25"/>
      <c r="L32" s="25"/>
      <c r="M32" s="22"/>
      <c r="N32" s="35"/>
    </row>
    <row r="33" s="40" customFormat="1" ht="16.6" customHeight="1" spans="1:14">
      <c r="A33" s="57"/>
      <c r="B33" s="19"/>
      <c r="C33" s="58" t="s">
        <v>334</v>
      </c>
      <c r="D33" s="58"/>
      <c r="E33" s="61"/>
      <c r="F33" s="25"/>
      <c r="G33" s="25"/>
      <c r="H33" s="25"/>
      <c r="I33" s="25"/>
      <c r="J33" s="25"/>
      <c r="K33" s="25"/>
      <c r="L33" s="25"/>
      <c r="M33" s="22"/>
      <c r="N33" s="35"/>
    </row>
    <row r="34" s="40" customFormat="1" ht="16.6" customHeight="1" spans="1:14">
      <c r="A34" s="57"/>
      <c r="B34" s="19"/>
      <c r="C34" s="58" t="s">
        <v>335</v>
      </c>
      <c r="D34" s="58"/>
      <c r="E34" s="58"/>
      <c r="F34" s="25"/>
      <c r="G34" s="59"/>
      <c r="H34" s="25"/>
      <c r="I34" s="25"/>
      <c r="J34" s="25"/>
      <c r="K34" s="25"/>
      <c r="L34" s="25"/>
      <c r="M34" s="22"/>
      <c r="N34" s="35"/>
    </row>
    <row r="35" s="40" customFormat="1" ht="16.6" customHeight="1" spans="1:14">
      <c r="A35" s="57"/>
      <c r="B35" s="19" t="s">
        <v>197</v>
      </c>
      <c r="C35" s="58" t="s">
        <v>336</v>
      </c>
      <c r="D35" s="58" t="s">
        <v>337</v>
      </c>
      <c r="E35" s="58" t="s">
        <v>156</v>
      </c>
      <c r="F35" s="25">
        <v>6</v>
      </c>
      <c r="G35" s="59"/>
      <c r="H35" s="25"/>
      <c r="I35" s="25"/>
      <c r="J35" s="25"/>
      <c r="K35" s="25"/>
      <c r="L35" s="25"/>
      <c r="M35" s="22"/>
      <c r="N35" s="35"/>
    </row>
    <row r="36" s="40" customFormat="1" ht="16.6" customHeight="1" spans="1:14">
      <c r="A36" s="57"/>
      <c r="B36" s="19" t="s">
        <v>200</v>
      </c>
      <c r="C36" s="58" t="s">
        <v>338</v>
      </c>
      <c r="D36" s="58" t="s">
        <v>339</v>
      </c>
      <c r="E36" s="58" t="s">
        <v>340</v>
      </c>
      <c r="F36" s="25">
        <v>1.2</v>
      </c>
      <c r="G36" s="59"/>
      <c r="H36" s="25"/>
      <c r="I36" s="25"/>
      <c r="J36" s="25"/>
      <c r="K36" s="25"/>
      <c r="L36" s="25"/>
      <c r="M36" s="22"/>
      <c r="N36" s="35"/>
    </row>
    <row r="37" s="40" customFormat="1" ht="16.6" customHeight="1" spans="1:14">
      <c r="A37" s="57"/>
      <c r="B37" s="19"/>
      <c r="C37" s="19" t="s">
        <v>341</v>
      </c>
      <c r="D37" s="58"/>
      <c r="E37" s="58"/>
      <c r="F37" s="25"/>
      <c r="G37" s="59"/>
      <c r="H37" s="25"/>
      <c r="I37" s="25"/>
      <c r="J37" s="25"/>
      <c r="K37" s="25"/>
      <c r="L37" s="25"/>
      <c r="M37" s="22"/>
      <c r="N37" s="35"/>
    </row>
    <row r="38" s="40" customFormat="1" ht="16.6" customHeight="1" spans="1:14">
      <c r="A38" s="57"/>
      <c r="B38" s="19"/>
      <c r="C38" s="58" t="s">
        <v>342</v>
      </c>
      <c r="D38" s="58"/>
      <c r="E38" s="58"/>
      <c r="F38" s="25"/>
      <c r="G38" s="59"/>
      <c r="H38" s="25"/>
      <c r="I38" s="25"/>
      <c r="J38" s="25"/>
      <c r="K38" s="25"/>
      <c r="L38" s="25"/>
      <c r="M38" s="22"/>
      <c r="N38" s="35"/>
    </row>
    <row r="39" s="40" customFormat="1" ht="16.6" customHeight="1" spans="1:14">
      <c r="A39" s="57"/>
      <c r="B39" s="19"/>
      <c r="C39" s="58" t="s">
        <v>318</v>
      </c>
      <c r="D39" s="58"/>
      <c r="E39" s="58"/>
      <c r="F39" s="25"/>
      <c r="G39" s="59"/>
      <c r="H39" s="25"/>
      <c r="I39" s="25"/>
      <c r="J39" s="25"/>
      <c r="K39" s="25"/>
      <c r="L39" s="25"/>
      <c r="M39" s="22"/>
      <c r="N39" s="35"/>
    </row>
    <row r="40" s="40" customFormat="1" ht="16.6" customHeight="1" spans="1:14">
      <c r="A40" s="57"/>
      <c r="B40" s="19"/>
      <c r="C40" s="58" t="s">
        <v>319</v>
      </c>
      <c r="D40" s="58"/>
      <c r="E40" s="58"/>
      <c r="F40" s="25"/>
      <c r="G40" s="59"/>
      <c r="H40" s="25"/>
      <c r="I40" s="25"/>
      <c r="J40" s="25"/>
      <c r="K40" s="25"/>
      <c r="L40" s="25"/>
      <c r="M40" s="22"/>
      <c r="N40" s="35"/>
    </row>
    <row r="41" s="40" customFormat="1" ht="16.6" customHeight="1" spans="1:14">
      <c r="A41" s="57"/>
      <c r="B41" s="19"/>
      <c r="C41" s="58" t="s">
        <v>343</v>
      </c>
      <c r="D41" s="58"/>
      <c r="E41" s="58"/>
      <c r="F41" s="25"/>
      <c r="G41" s="59"/>
      <c r="H41" s="25"/>
      <c r="I41" s="25"/>
      <c r="J41" s="25"/>
      <c r="K41" s="25"/>
      <c r="L41" s="25"/>
      <c r="M41" s="22"/>
      <c r="N41" s="35"/>
    </row>
    <row r="42" s="40" customFormat="1" ht="16.6" customHeight="1" spans="1:14">
      <c r="A42" s="57"/>
      <c r="B42" s="19"/>
      <c r="C42" s="62" t="s">
        <v>344</v>
      </c>
      <c r="D42" s="58"/>
      <c r="E42" s="58"/>
      <c r="F42" s="25"/>
      <c r="G42" s="59"/>
      <c r="H42" s="25"/>
      <c r="I42" s="25"/>
      <c r="J42" s="25"/>
      <c r="K42" s="25"/>
      <c r="L42" s="25"/>
      <c r="M42" s="22"/>
      <c r="N42" s="35"/>
    </row>
    <row r="43" s="40" customFormat="1" ht="16.6" customHeight="1" spans="1:14">
      <c r="A43" s="57"/>
      <c r="B43" s="19" t="s">
        <v>203</v>
      </c>
      <c r="C43" s="58" t="s">
        <v>345</v>
      </c>
      <c r="D43" s="58" t="s">
        <v>346</v>
      </c>
      <c r="E43" s="58" t="s">
        <v>340</v>
      </c>
      <c r="F43" s="25">
        <f>221.27*0.5</f>
        <v>110.635</v>
      </c>
      <c r="G43" s="59"/>
      <c r="H43" s="25"/>
      <c r="I43" s="25"/>
      <c r="J43" s="25"/>
      <c r="K43" s="25"/>
      <c r="L43" s="25"/>
      <c r="M43" s="22"/>
      <c r="N43" s="35"/>
    </row>
    <row r="44" s="40" customFormat="1" ht="16.6" customHeight="1" spans="1:14">
      <c r="A44" s="57"/>
      <c r="B44" s="19" t="s">
        <v>206</v>
      </c>
      <c r="C44" s="58" t="s">
        <v>347</v>
      </c>
      <c r="D44" s="58" t="s">
        <v>348</v>
      </c>
      <c r="E44" s="58" t="s">
        <v>349</v>
      </c>
      <c r="F44" s="25">
        <f>22.22*0.5</f>
        <v>11.11</v>
      </c>
      <c r="G44" s="59"/>
      <c r="H44" s="25"/>
      <c r="I44" s="25"/>
      <c r="J44" s="25"/>
      <c r="K44" s="25"/>
      <c r="L44" s="25"/>
      <c r="M44" s="22"/>
      <c r="N44" s="35"/>
    </row>
    <row r="45" s="40" customFormat="1" ht="16.6" customHeight="1" spans="1:14">
      <c r="A45" s="57"/>
      <c r="B45" s="19" t="s">
        <v>211</v>
      </c>
      <c r="C45" s="58" t="s">
        <v>347</v>
      </c>
      <c r="D45" s="58" t="s">
        <v>350</v>
      </c>
      <c r="E45" s="58" t="s">
        <v>349</v>
      </c>
      <c r="F45" s="25">
        <f>1.01*0.5</f>
        <v>0.505</v>
      </c>
      <c r="G45" s="59"/>
      <c r="H45" s="25"/>
      <c r="I45" s="25"/>
      <c r="J45" s="25"/>
      <c r="K45" s="25"/>
      <c r="L45" s="25"/>
      <c r="M45" s="22"/>
      <c r="N45" s="35"/>
    </row>
    <row r="46" s="40" customFormat="1" ht="16.6" customHeight="1" spans="1:14">
      <c r="A46" s="57"/>
      <c r="B46" s="19" t="s">
        <v>214</v>
      </c>
      <c r="C46" s="58" t="s">
        <v>351</v>
      </c>
      <c r="D46" s="58"/>
      <c r="E46" s="58" t="s">
        <v>324</v>
      </c>
      <c r="F46" s="25">
        <f>F44</f>
        <v>11.11</v>
      </c>
      <c r="G46" s="59"/>
      <c r="H46" s="25"/>
      <c r="I46" s="25"/>
      <c r="J46" s="25"/>
      <c r="K46" s="25"/>
      <c r="L46" s="25"/>
      <c r="M46" s="22"/>
      <c r="N46" s="35"/>
    </row>
    <row r="47" s="40" customFormat="1" ht="16.6" customHeight="1" spans="1:14">
      <c r="A47" s="57"/>
      <c r="B47" s="19" t="s">
        <v>217</v>
      </c>
      <c r="C47" s="58" t="s">
        <v>352</v>
      </c>
      <c r="D47" s="58"/>
      <c r="E47" s="58" t="s">
        <v>349</v>
      </c>
      <c r="F47" s="25">
        <f>F46</f>
        <v>11.11</v>
      </c>
      <c r="G47" s="59"/>
      <c r="H47" s="25"/>
      <c r="I47" s="25"/>
      <c r="J47" s="25"/>
      <c r="K47" s="25"/>
      <c r="L47" s="25"/>
      <c r="M47" s="22"/>
      <c r="N47" s="35"/>
    </row>
    <row r="48" s="40" customFormat="1" ht="16.6" customHeight="1" spans="1:14">
      <c r="A48" s="57"/>
      <c r="B48" s="19" t="s">
        <v>220</v>
      </c>
      <c r="C48" s="58" t="s">
        <v>353</v>
      </c>
      <c r="D48" s="58" t="s">
        <v>354</v>
      </c>
      <c r="E48" s="58" t="s">
        <v>340</v>
      </c>
      <c r="F48" s="25">
        <v>1</v>
      </c>
      <c r="G48" s="59"/>
      <c r="H48" s="25"/>
      <c r="I48" s="25"/>
      <c r="J48" s="25"/>
      <c r="K48" s="25"/>
      <c r="L48" s="25"/>
      <c r="M48" s="22"/>
      <c r="N48" s="35"/>
    </row>
    <row r="49" s="40" customFormat="1" ht="16.6" customHeight="1" spans="1:14">
      <c r="A49" s="57"/>
      <c r="B49" s="19" t="s">
        <v>225</v>
      </c>
      <c r="C49" s="58" t="s">
        <v>353</v>
      </c>
      <c r="D49" s="58" t="s">
        <v>355</v>
      </c>
      <c r="E49" s="58" t="s">
        <v>340</v>
      </c>
      <c r="F49" s="25">
        <v>0.5</v>
      </c>
      <c r="G49" s="59"/>
      <c r="H49" s="25"/>
      <c r="I49" s="25"/>
      <c r="J49" s="25"/>
      <c r="K49" s="25"/>
      <c r="L49" s="25"/>
      <c r="M49" s="22"/>
      <c r="N49" s="35"/>
    </row>
    <row r="50" s="40" customFormat="1" ht="16.6" customHeight="1" spans="1:14">
      <c r="A50" s="57"/>
      <c r="B50" s="19" t="s">
        <v>230</v>
      </c>
      <c r="C50" s="58" t="s">
        <v>353</v>
      </c>
      <c r="D50" s="58" t="s">
        <v>356</v>
      </c>
      <c r="E50" s="58" t="s">
        <v>340</v>
      </c>
      <c r="F50" s="25">
        <v>0.05</v>
      </c>
      <c r="G50" s="59"/>
      <c r="H50" s="25"/>
      <c r="I50" s="25"/>
      <c r="J50" s="25"/>
      <c r="K50" s="25"/>
      <c r="L50" s="25"/>
      <c r="M50" s="22"/>
      <c r="N50" s="35"/>
    </row>
    <row r="51" s="40" customFormat="1" ht="16.6" customHeight="1" spans="1:14">
      <c r="A51" s="57"/>
      <c r="B51" s="19" t="s">
        <v>293</v>
      </c>
      <c r="C51" s="58" t="s">
        <v>357</v>
      </c>
      <c r="D51" s="58"/>
      <c r="E51" s="58" t="s">
        <v>324</v>
      </c>
      <c r="F51" s="25">
        <v>2.02</v>
      </c>
      <c r="G51" s="59"/>
      <c r="H51" s="25"/>
      <c r="I51" s="25"/>
      <c r="J51" s="25"/>
      <c r="K51" s="25"/>
      <c r="L51" s="25"/>
      <c r="M51" s="22"/>
      <c r="N51" s="35"/>
    </row>
    <row r="52" s="40" customFormat="1" ht="16.6" customHeight="1" spans="1:14">
      <c r="A52" s="57"/>
      <c r="B52" s="19" t="s">
        <v>294</v>
      </c>
      <c r="C52" s="58" t="s">
        <v>358</v>
      </c>
      <c r="D52" s="58"/>
      <c r="E52" s="58" t="s">
        <v>330</v>
      </c>
      <c r="F52" s="25">
        <v>4.04</v>
      </c>
      <c r="G52" s="59"/>
      <c r="H52" s="25"/>
      <c r="I52" s="25"/>
      <c r="J52" s="25"/>
      <c r="K52" s="25"/>
      <c r="L52" s="25"/>
      <c r="M52" s="22"/>
      <c r="N52" s="35"/>
    </row>
    <row r="53" s="40" customFormat="1" ht="16.6" customHeight="1" spans="1:14">
      <c r="A53" s="57"/>
      <c r="B53" s="19" t="s">
        <v>295</v>
      </c>
      <c r="C53" s="58" t="s">
        <v>359</v>
      </c>
      <c r="D53" s="58"/>
      <c r="E53" s="58" t="s">
        <v>360</v>
      </c>
      <c r="F53" s="25">
        <f>2060*0.5</f>
        <v>1030</v>
      </c>
      <c r="G53" s="59"/>
      <c r="H53" s="25"/>
      <c r="I53" s="25"/>
      <c r="J53" s="25"/>
      <c r="K53" s="25"/>
      <c r="L53" s="25"/>
      <c r="M53" s="22"/>
      <c r="N53" s="35"/>
    </row>
    <row r="54" s="40" customFormat="1" ht="16.6" customHeight="1" spans="1:14">
      <c r="A54" s="57"/>
      <c r="B54" s="19"/>
      <c r="C54" s="58" t="s">
        <v>361</v>
      </c>
      <c r="D54" s="58"/>
      <c r="E54" s="61"/>
      <c r="F54" s="25"/>
      <c r="G54" s="25"/>
      <c r="H54" s="25"/>
      <c r="I54" s="25"/>
      <c r="J54" s="25"/>
      <c r="K54" s="25"/>
      <c r="L54" s="25"/>
      <c r="M54" s="22"/>
      <c r="N54" s="35"/>
    </row>
    <row r="55" s="40" customFormat="1" ht="16.6" customHeight="1" spans="1:14">
      <c r="A55" s="57"/>
      <c r="B55" s="19"/>
      <c r="C55" s="58" t="s">
        <v>362</v>
      </c>
      <c r="D55" s="58"/>
      <c r="E55" s="61"/>
      <c r="F55" s="25"/>
      <c r="G55" s="25"/>
      <c r="H55" s="25"/>
      <c r="I55" s="25"/>
      <c r="J55" s="25"/>
      <c r="K55" s="25"/>
      <c r="L55" s="25"/>
      <c r="M55" s="22"/>
      <c r="N55" s="35"/>
    </row>
    <row r="56" s="40" customFormat="1" ht="16.6" customHeight="1" spans="1:14">
      <c r="A56" s="57"/>
      <c r="B56" s="19"/>
      <c r="C56" s="58" t="s">
        <v>318</v>
      </c>
      <c r="D56" s="58"/>
      <c r="E56" s="61"/>
      <c r="F56" s="25"/>
      <c r="G56" s="25"/>
      <c r="H56" s="25"/>
      <c r="I56" s="25"/>
      <c r="J56" s="25"/>
      <c r="K56" s="25"/>
      <c r="L56" s="25"/>
      <c r="M56" s="22"/>
      <c r="N56" s="35"/>
    </row>
    <row r="57" s="40" customFormat="1" ht="16.6" customHeight="1" spans="1:14">
      <c r="A57" s="57"/>
      <c r="B57" s="19"/>
      <c r="C57" s="58" t="s">
        <v>319</v>
      </c>
      <c r="D57" s="58"/>
      <c r="E57" s="61"/>
      <c r="F57" s="25"/>
      <c r="G57" s="25"/>
      <c r="H57" s="25"/>
      <c r="I57" s="25"/>
      <c r="J57" s="25"/>
      <c r="K57" s="25"/>
      <c r="L57" s="25"/>
      <c r="M57" s="22"/>
      <c r="N57" s="35"/>
    </row>
    <row r="58" s="40" customFormat="1" ht="16.6" customHeight="1" spans="1:14">
      <c r="A58" s="57"/>
      <c r="B58" s="19"/>
      <c r="C58" s="58" t="s">
        <v>363</v>
      </c>
      <c r="D58" s="58"/>
      <c r="E58" s="58"/>
      <c r="F58" s="25"/>
      <c r="G58" s="59"/>
      <c r="H58" s="25"/>
      <c r="I58" s="25"/>
      <c r="J58" s="25"/>
      <c r="K58" s="25"/>
      <c r="L58" s="25"/>
      <c r="M58" s="22"/>
      <c r="N58" s="35"/>
    </row>
    <row r="59" s="40" customFormat="1" ht="16.6" customHeight="1" spans="1:14">
      <c r="A59" s="57"/>
      <c r="B59" s="19"/>
      <c r="C59" s="58"/>
      <c r="D59" s="58"/>
      <c r="E59" s="58"/>
      <c r="F59" s="25"/>
      <c r="G59" s="59"/>
      <c r="H59" s="25"/>
      <c r="I59" s="25"/>
      <c r="J59" s="25"/>
      <c r="K59" s="25"/>
      <c r="L59" s="25"/>
      <c r="M59" s="22"/>
      <c r="N59" s="35"/>
    </row>
    <row r="60" s="40" customFormat="1" ht="16.6" customHeight="1" spans="1:14">
      <c r="A60" s="57"/>
      <c r="B60" s="19" t="str">
        <f>""</f>
        <v/>
      </c>
      <c r="C60" s="19" t="s">
        <v>236</v>
      </c>
      <c r="D60" s="22"/>
      <c r="E60" s="22"/>
      <c r="F60" s="25"/>
      <c r="G60" s="59"/>
      <c r="H60" s="25"/>
      <c r="I60" s="25"/>
      <c r="J60" s="25">
        <f>J58+J41+J33+J20</f>
        <v>0</v>
      </c>
      <c r="K60" s="25">
        <f>K58+K41+K33+K20</f>
        <v>0</v>
      </c>
      <c r="L60" s="25">
        <f>L58+L41+L33+L20</f>
        <v>0</v>
      </c>
      <c r="M60" s="22"/>
      <c r="N60" s="35"/>
    </row>
    <row r="61" s="40" customFormat="1" ht="15.1" customHeight="1" spans="1:14">
      <c r="A61" s="63"/>
      <c r="B61" s="31" t="s">
        <v>364</v>
      </c>
      <c r="C61" s="31"/>
      <c r="D61" s="31" t="s">
        <v>365</v>
      </c>
      <c r="E61" s="64" t="s">
        <v>237</v>
      </c>
      <c r="F61" s="65"/>
      <c r="G61" s="64" t="s">
        <v>42</v>
      </c>
      <c r="H61" s="65"/>
      <c r="I61" s="65"/>
      <c r="J61" s="65"/>
      <c r="K61" s="65"/>
      <c r="L61" s="65"/>
      <c r="M61" s="64"/>
      <c r="N61" s="29"/>
    </row>
    <row r="62" ht="12.1" customHeight="1"/>
  </sheetData>
  <mergeCells count="18">
    <mergeCell ref="B1:M1"/>
    <mergeCell ref="B2:M2"/>
    <mergeCell ref="B3:G3"/>
    <mergeCell ref="B4:E4"/>
    <mergeCell ref="F4:I4"/>
    <mergeCell ref="J4:M4"/>
    <mergeCell ref="G5:I5"/>
    <mergeCell ref="J5:L5"/>
    <mergeCell ref="B61:C61"/>
    <mergeCell ref="E61:F61"/>
    <mergeCell ref="G61:M61"/>
    <mergeCell ref="A9:A60"/>
    <mergeCell ref="B5:B6"/>
    <mergeCell ref="C5:C6"/>
    <mergeCell ref="D5:D6"/>
    <mergeCell ref="E5:E6"/>
    <mergeCell ref="F5:F6"/>
    <mergeCell ref="M5:M6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17">
    <outlinePr summaryBelow="0"/>
  </sheetPr>
  <dimension ref="A1:K24"/>
  <sheetViews>
    <sheetView zoomScale="115" zoomScaleNormal="115" zoomScaleSheetLayoutView="60" topLeftCell="B11" workbookViewId="0">
      <selection activeCell="I25" sqref="I25"/>
    </sheetView>
  </sheetViews>
  <sheetFormatPr defaultColWidth="10.7790697674419" defaultRowHeight="11.1"/>
  <cols>
    <col min="1" max="1" width="10.7790697674419" hidden="1" customWidth="1"/>
    <col min="2" max="2" width="6.01162790697674" customWidth="1"/>
    <col min="3" max="3" width="33.0232558139535" customWidth="1"/>
    <col min="4" max="4" width="37.3720930232558" customWidth="1"/>
    <col min="5" max="6" width="12.8488372093023" customWidth="1"/>
    <col min="7" max="7" width="12.0116279069767" customWidth="1"/>
    <col min="8" max="8" width="12.6744186046512" customWidth="1"/>
    <col min="9" max="9" width="37.3720930232558" customWidth="1"/>
    <col min="10" max="10" width="10.7790697674419" hidden="1" customWidth="1"/>
    <col min="11" max="11" width="10.5116279069767" style="1" customWidth="1"/>
    <col min="12" max="222" width="10.5116279069767" customWidth="1"/>
  </cols>
  <sheetData>
    <row r="1" ht="27.9" customHeight="1" spans="1:10">
      <c r="A1" s="2" t="s">
        <v>125</v>
      </c>
      <c r="B1" s="3" t="s">
        <v>366</v>
      </c>
      <c r="C1" s="3"/>
      <c r="D1" s="3"/>
      <c r="E1" s="3"/>
      <c r="F1" s="3"/>
      <c r="G1" s="3"/>
      <c r="H1" s="3"/>
      <c r="I1" s="3"/>
      <c r="J1" s="33"/>
    </row>
    <row r="2" ht="9.8" customHeight="1" spans="1:10">
      <c r="A2" s="2"/>
      <c r="B2" s="4"/>
      <c r="C2" s="5"/>
      <c r="D2" s="5"/>
      <c r="E2" s="5"/>
      <c r="F2" s="5"/>
      <c r="G2" s="5"/>
      <c r="H2" s="5"/>
      <c r="I2" s="5"/>
      <c r="J2" s="29"/>
    </row>
    <row r="3" customFormat="1" ht="15.1" customHeight="1" spans="1:11">
      <c r="A3" s="2"/>
      <c r="B3" s="6" t="s">
        <v>3</v>
      </c>
      <c r="C3" s="6"/>
      <c r="D3" s="7" t="s">
        <v>4</v>
      </c>
      <c r="E3" s="6"/>
      <c r="F3" s="6"/>
      <c r="G3" s="8"/>
      <c r="H3" s="8"/>
      <c r="I3" s="7" t="s">
        <v>367</v>
      </c>
      <c r="J3" s="29"/>
      <c r="K3" s="1"/>
    </row>
    <row r="4" ht="18.1" customHeight="1" spans="1:10">
      <c r="A4" s="9"/>
      <c r="B4" s="10" t="s">
        <v>45</v>
      </c>
      <c r="C4" s="11" t="s">
        <v>9</v>
      </c>
      <c r="D4" s="11" t="s">
        <v>368</v>
      </c>
      <c r="E4" s="12" t="s">
        <v>369</v>
      </c>
      <c r="F4" s="13" t="s">
        <v>370</v>
      </c>
      <c r="G4" s="14"/>
      <c r="H4" s="15"/>
      <c r="I4" s="34" t="s">
        <v>305</v>
      </c>
      <c r="J4" s="35"/>
    </row>
    <row r="5" ht="18.1" customHeight="1" spans="1:10">
      <c r="A5" s="9"/>
      <c r="B5" s="16"/>
      <c r="C5" s="17"/>
      <c r="D5" s="17"/>
      <c r="E5" s="18"/>
      <c r="F5" s="19" t="s">
        <v>19</v>
      </c>
      <c r="G5" s="19" t="s">
        <v>20</v>
      </c>
      <c r="H5" s="19" t="s">
        <v>21</v>
      </c>
      <c r="I5" s="36"/>
      <c r="J5" s="35"/>
    </row>
    <row r="6" ht="18.1" customHeight="1" spans="1:10">
      <c r="A6" s="9"/>
      <c r="B6" s="19" t="str">
        <f>"I"</f>
        <v>I</v>
      </c>
      <c r="C6" s="19" t="s">
        <v>23</v>
      </c>
      <c r="D6" s="19" t="s">
        <v>24</v>
      </c>
      <c r="E6" s="20"/>
      <c r="F6" s="19" t="s">
        <v>25</v>
      </c>
      <c r="G6" s="19"/>
      <c r="H6" s="19"/>
      <c r="I6" s="19" t="s">
        <v>26</v>
      </c>
      <c r="J6" s="35"/>
    </row>
    <row r="7" ht="16.6" customHeight="1" spans="1:10">
      <c r="A7" s="21"/>
      <c r="B7" s="19" t="str">
        <f>"1"</f>
        <v>1</v>
      </c>
      <c r="C7" s="22" t="s">
        <v>371</v>
      </c>
      <c r="D7" s="23"/>
      <c r="E7" s="24"/>
      <c r="F7" s="25"/>
      <c r="G7" s="25"/>
      <c r="H7" s="25"/>
      <c r="I7" s="22"/>
      <c r="J7" s="35"/>
    </row>
    <row r="8" ht="16.6" customHeight="1" spans="1:10">
      <c r="A8" s="21"/>
      <c r="B8" s="19" t="str">
        <f>"2"</f>
        <v>2</v>
      </c>
      <c r="C8" s="22" t="s">
        <v>372</v>
      </c>
      <c r="D8" s="22"/>
      <c r="E8" s="24"/>
      <c r="F8" s="25"/>
      <c r="G8" s="25"/>
      <c r="H8" s="25"/>
      <c r="I8" s="22"/>
      <c r="J8" s="35"/>
    </row>
    <row r="9" ht="16.6" customHeight="1" spans="1:10">
      <c r="A9" s="21"/>
      <c r="B9" s="19" t="str">
        <f>"3"</f>
        <v>3</v>
      </c>
      <c r="C9" s="22" t="s">
        <v>373</v>
      </c>
      <c r="D9" s="22"/>
      <c r="E9" s="24"/>
      <c r="F9" s="25"/>
      <c r="G9" s="25"/>
      <c r="H9" s="25"/>
      <c r="I9" s="22"/>
      <c r="J9" s="35"/>
    </row>
    <row r="10" ht="16.6" customHeight="1" spans="1:10">
      <c r="A10" s="21"/>
      <c r="B10" s="19" t="str">
        <f>"4"</f>
        <v>4</v>
      </c>
      <c r="C10" s="22" t="s">
        <v>374</v>
      </c>
      <c r="D10" s="22"/>
      <c r="E10" s="24"/>
      <c r="F10" s="25"/>
      <c r="G10" s="25"/>
      <c r="H10" s="25"/>
      <c r="I10" s="22"/>
      <c r="J10" s="35"/>
    </row>
    <row r="11" ht="16.6" customHeight="1" spans="1:10">
      <c r="A11" s="21"/>
      <c r="B11" s="19" t="str">
        <f>"5"</f>
        <v>5</v>
      </c>
      <c r="C11" s="22" t="s">
        <v>375</v>
      </c>
      <c r="D11" s="22"/>
      <c r="E11" s="24"/>
      <c r="F11" s="25"/>
      <c r="G11" s="25"/>
      <c r="H11" s="25"/>
      <c r="I11" s="22"/>
      <c r="J11" s="35"/>
    </row>
    <row r="12" ht="16.6" customHeight="1" spans="1:11">
      <c r="A12" s="21"/>
      <c r="B12" s="19" t="str">
        <f>""</f>
        <v/>
      </c>
      <c r="C12" s="22" t="s">
        <v>376</v>
      </c>
      <c r="D12" s="22"/>
      <c r="E12" s="24"/>
      <c r="F12" s="25"/>
      <c r="G12" s="25"/>
      <c r="H12" s="25"/>
      <c r="I12" s="22"/>
      <c r="J12" s="35"/>
      <c r="K12" s="37"/>
    </row>
    <row r="13" ht="16.6" customHeight="1" spans="1:11">
      <c r="A13" s="21"/>
      <c r="B13" s="19" t="str">
        <f>""</f>
        <v/>
      </c>
      <c r="C13" s="22" t="s">
        <v>377</v>
      </c>
      <c r="D13" s="22"/>
      <c r="E13" s="26"/>
      <c r="F13" s="25"/>
      <c r="G13" s="25"/>
      <c r="H13" s="25"/>
      <c r="I13" s="22"/>
      <c r="J13" s="35"/>
      <c r="K13" s="37"/>
    </row>
    <row r="14" ht="16.6" customHeight="1" spans="1:11">
      <c r="A14" s="21"/>
      <c r="B14" s="19" t="str">
        <f>""</f>
        <v/>
      </c>
      <c r="C14" s="22" t="s">
        <v>378</v>
      </c>
      <c r="D14" s="22"/>
      <c r="E14" s="24"/>
      <c r="F14" s="25"/>
      <c r="G14" s="25"/>
      <c r="H14" s="25"/>
      <c r="I14" s="22"/>
      <c r="J14" s="35"/>
      <c r="K14" s="37"/>
    </row>
    <row r="15" ht="16.6" customHeight="1" spans="1:11">
      <c r="A15" s="21"/>
      <c r="B15" s="19" t="str">
        <f>"6"</f>
        <v>6</v>
      </c>
      <c r="C15" s="22" t="s">
        <v>379</v>
      </c>
      <c r="D15" s="22"/>
      <c r="E15" s="24"/>
      <c r="F15" s="25"/>
      <c r="G15" s="25"/>
      <c r="H15" s="25"/>
      <c r="I15" s="22"/>
      <c r="J15" s="35"/>
      <c r="K15" s="38"/>
    </row>
    <row r="16" ht="16.6" customHeight="1" spans="1:11">
      <c r="A16" s="21"/>
      <c r="B16" s="19" t="str">
        <f>"7"</f>
        <v>7</v>
      </c>
      <c r="C16" s="22" t="s">
        <v>380</v>
      </c>
      <c r="D16" s="22"/>
      <c r="E16" s="24"/>
      <c r="F16" s="25"/>
      <c r="G16" s="25"/>
      <c r="H16" s="25"/>
      <c r="I16" s="22"/>
      <c r="J16" s="35"/>
      <c r="K16" s="37"/>
    </row>
    <row r="17" ht="16.6" customHeight="1" spans="1:10">
      <c r="A17" s="21"/>
      <c r="B17" s="19" t="str">
        <f>"8"</f>
        <v>8</v>
      </c>
      <c r="C17" s="22" t="s">
        <v>381</v>
      </c>
      <c r="D17" s="22" t="s">
        <v>382</v>
      </c>
      <c r="E17" s="24">
        <v>9</v>
      </c>
      <c r="F17" s="25">
        <f>'表二（不含措施费）'!E6*2%</f>
        <v>0</v>
      </c>
      <c r="G17" s="25">
        <f>F17*9%</f>
        <v>0</v>
      </c>
      <c r="H17" s="25">
        <f>F17+G17</f>
        <v>0</v>
      </c>
      <c r="I17" s="22"/>
      <c r="J17" s="35"/>
    </row>
    <row r="18" ht="16.6" customHeight="1" spans="1:10">
      <c r="A18" s="21"/>
      <c r="B18" s="19" t="str">
        <f>"9"</f>
        <v>9</v>
      </c>
      <c r="C18" s="22" t="s">
        <v>383</v>
      </c>
      <c r="D18" s="22"/>
      <c r="E18" s="24"/>
      <c r="F18" s="27"/>
      <c r="G18" s="27"/>
      <c r="H18" s="25"/>
      <c r="I18" s="22"/>
      <c r="J18" s="35"/>
    </row>
    <row r="19" ht="16.6" customHeight="1" spans="1:10">
      <c r="A19" s="21"/>
      <c r="B19" s="19" t="str">
        <f>"10"</f>
        <v>10</v>
      </c>
      <c r="C19" s="22" t="s">
        <v>384</v>
      </c>
      <c r="D19" s="22"/>
      <c r="E19" s="24"/>
      <c r="F19" s="25"/>
      <c r="G19" s="25"/>
      <c r="H19" s="25"/>
      <c r="I19" s="22"/>
      <c r="J19" s="35"/>
    </row>
    <row r="20" ht="16.6" customHeight="1" spans="1:10">
      <c r="A20" s="21"/>
      <c r="B20" s="19" t="str">
        <f>"11"</f>
        <v>11</v>
      </c>
      <c r="C20" s="22" t="s">
        <v>385</v>
      </c>
      <c r="D20" s="22"/>
      <c r="E20" s="24"/>
      <c r="F20" s="25"/>
      <c r="G20" s="25"/>
      <c r="H20" s="25"/>
      <c r="I20" s="22"/>
      <c r="J20" s="35"/>
    </row>
    <row r="21" ht="16.6" customHeight="1" spans="1:10">
      <c r="A21" s="21"/>
      <c r="B21" s="19" t="str">
        <f>"12"</f>
        <v>12</v>
      </c>
      <c r="C21" s="22" t="s">
        <v>386</v>
      </c>
      <c r="D21" s="22"/>
      <c r="E21" s="24"/>
      <c r="F21" s="25"/>
      <c r="G21" s="25"/>
      <c r="H21" s="25"/>
      <c r="I21" s="22"/>
      <c r="J21" s="35"/>
    </row>
    <row r="22" ht="16.6" customHeight="1" spans="1:10">
      <c r="A22" s="21"/>
      <c r="B22" s="19" t="str">
        <f>"13"</f>
        <v>13</v>
      </c>
      <c r="C22" s="22" t="s">
        <v>387</v>
      </c>
      <c r="D22" s="22"/>
      <c r="E22" s="24"/>
      <c r="F22" s="25"/>
      <c r="G22" s="25"/>
      <c r="H22" s="25"/>
      <c r="I22" s="22"/>
      <c r="J22" s="35"/>
    </row>
    <row r="23" ht="16.6" customHeight="1" spans="1:10">
      <c r="A23" s="21"/>
      <c r="B23" s="19" t="str">
        <f>""</f>
        <v/>
      </c>
      <c r="C23" s="19" t="s">
        <v>388</v>
      </c>
      <c r="D23" s="22"/>
      <c r="E23" s="24">
        <v>9</v>
      </c>
      <c r="F23" s="28"/>
      <c r="G23" s="28"/>
      <c r="H23" s="28">
        <f>H17</f>
        <v>0</v>
      </c>
      <c r="I23" s="22"/>
      <c r="J23" s="35"/>
    </row>
    <row r="24" customFormat="1" ht="15.1" customHeight="1" spans="1:11">
      <c r="A24" s="29"/>
      <c r="B24" s="30" t="s">
        <v>389</v>
      </c>
      <c r="C24" s="30"/>
      <c r="D24" s="31"/>
      <c r="E24" s="32"/>
      <c r="F24" s="32" t="s">
        <v>237</v>
      </c>
      <c r="G24" s="32"/>
      <c r="H24" s="32"/>
      <c r="I24" s="39" t="s">
        <v>42</v>
      </c>
      <c r="J24" s="39"/>
      <c r="K24" s="1"/>
    </row>
  </sheetData>
  <protectedRanges>
    <protectedRange sqref="E22:E23" name="区域2"/>
  </protectedRanges>
  <mergeCells count="10">
    <mergeCell ref="B1:I1"/>
    <mergeCell ref="B2:I2"/>
    <mergeCell ref="F4:H4"/>
    <mergeCell ref="I24:J24"/>
    <mergeCell ref="A7:A23"/>
    <mergeCell ref="B4:B5"/>
    <mergeCell ref="C4:C5"/>
    <mergeCell ref="D4:D5"/>
    <mergeCell ref="E4:E5"/>
    <mergeCell ref="I4:I5"/>
  </mergeCells>
  <printOptions horizontalCentered="1" verticalCentered="1"/>
  <pageMargins left="0.511811023622047" right="0.511811023622047" top="1.18110236220472" bottom="0.590551181102362" header="0.78740157480315" footer="0.47244094488189"/>
  <pageSetup paperSize="9" fitToWidth="0" fitToHeight="0" orientation="landscape" horizontalDpi="600" verticalDpi="6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0" master="" otherUserPermission="visible"/>
  <rangeList sheetStid="39" master="" otherUserPermission="visible"/>
  <rangeList sheetStid="2" master="" otherUserPermission="visible"/>
  <rangeList sheetStid="41" master="" otherUserPermission="visible"/>
  <rangeList sheetStid="3" master="" otherUserPermission="visible"/>
  <rangeList sheetStid="4" master="" otherUserPermission="visible"/>
  <rangeList sheetStid="5" master="" otherUserPermission="visible"/>
  <rangeList sheetStid="7" master="" otherUserPermission="visible"/>
  <rangeList sheetStid="14" master="" otherUserPermission="visible"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编制说明</vt:lpstr>
      <vt:lpstr>表一 </vt:lpstr>
      <vt:lpstr>表二（不含措施费）</vt:lpstr>
      <vt:lpstr>表二（含措施费）</vt:lpstr>
      <vt:lpstr>表三甲</vt:lpstr>
      <vt:lpstr>表三乙</vt:lpstr>
      <vt:lpstr>表三丙</vt:lpstr>
      <vt:lpstr>表四甲（乙供材料）</vt:lpstr>
      <vt:lpstr>表五甲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warsong</cp:lastModifiedBy>
  <dcterms:created xsi:type="dcterms:W3CDTF">2025-03-20T04:30:00Z</dcterms:created>
  <dcterms:modified xsi:type="dcterms:W3CDTF">2025-10-30T03:59:10Z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016014492B5F4250B2A17E724E741008_13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true</vt:bool>
  </property>
</Properties>
</file>